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650" tabRatio="924" activeTab="15"/>
  </bookViews>
  <sheets>
    <sheet name="DS ben lien quan" sheetId="186" r:id="rId1"/>
    <sheet name="KHAI BAO" sheetId="187" r:id="rId2"/>
    <sheet name="Bìa báo cáo" sheetId="83" r:id="rId3"/>
    <sheet name="Mucluc" sheetId="195" r:id="rId4"/>
    <sheet name="1.BCKiT" sheetId="196" r:id="rId5"/>
    <sheet name="2.DOICHIEU_VON_GOP" sheetId="197" state="hidden" r:id="rId6"/>
    <sheet name="3.Dong tien NB" sheetId="184" r:id="rId7"/>
    <sheet name="4. Dautu TC" sheetId="191" state="hidden" r:id="rId8"/>
    <sheet name="5. Du phong" sheetId="189" r:id="rId9"/>
    <sheet name="6.No Pthu NB" sheetId="164" r:id="rId10"/>
    <sheet name="7.No Ptra NB" sheetId="177" r:id="rId11"/>
    <sheet name="8.Mua hang ton kho" sheetId="181" r:id="rId12"/>
    <sheet name="9.Mua ban TSCD" sheetId="183" r:id="rId13"/>
    <sheet name="10.DT-GV chinh " sheetId="166" r:id="rId14"/>
    <sheet name="DT-GV - Xay lap" sheetId="194" state="hidden" r:id="rId15"/>
    <sheet name="11.HDTC noi bo" sheetId="190" r:id="rId16"/>
    <sheet name="12. CP SXKD DD (TK 154)" sheetId="192" state="hidden" r:id="rId17"/>
    <sheet name="13.CP XDCB DD (TK 241)" sheetId="193" state="hidden" r:id="rId18"/>
    <sheet name="Điều chuyển TSCD" sheetId="176"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__TK211" hidden="1">{"'Sheet1'!$L$16"}</definedName>
    <definedName name="_____kl11" hidden="1">{"'Sheet1'!$L$16"}</definedName>
    <definedName name="_____kl4" hidden="1">{"'Sheet1'!$L$16"}</definedName>
    <definedName name="_____kl6" hidden="1">{"'Sheet1'!$L$16"}</definedName>
    <definedName name="_____Lan1">{"Thuxm2.xls","Sheet1"}</definedName>
    <definedName name="_____tt3" hidden="1">{"'Sheet1'!$L$16"}</definedName>
    <definedName name="_____TH1" hidden="1">{"'Sheet1'!$L$16"}</definedName>
    <definedName name="_____vl1" hidden="1">{"'Sheet1'!$L$16"}</definedName>
    <definedName name="____Goi8" hidden="1">{"'Sheet1'!$L$16"}</definedName>
    <definedName name="____TK211" hidden="1">{"'Sheet1'!$L$16"}</definedName>
    <definedName name="___Goi8" hidden="1">{"'Sheet1'!$L$16"}</definedName>
    <definedName name="___kl11" hidden="1">{"'Sheet1'!$L$16"}</definedName>
    <definedName name="___kl4" hidden="1">{"'Sheet1'!$L$16"}</definedName>
    <definedName name="___kl6" hidden="1">{"'Sheet1'!$L$16"}</definedName>
    <definedName name="___Lan1">{"Thuxm2.xls","Sheet1"}</definedName>
    <definedName name="___TK211" hidden="1">{"'Sheet1'!$L$16"}</definedName>
    <definedName name="___tt3" hidden="1">{"'Sheet1'!$L$16"}</definedName>
    <definedName name="___TH1" hidden="1">{"'Sheet1'!$L$16"}</definedName>
    <definedName name="___vl1" hidden="1">{"'Sheet1'!$L$16"}</definedName>
    <definedName name="__a1" hidden="1">{"'Sheet1'!$L$16"}</definedName>
    <definedName name="__a2" hidden="1">{"'Sheet1'!$L$16"}</definedName>
    <definedName name="__Goi8" hidden="1">{"'Sheet1'!$L$16"}</definedName>
    <definedName name="__IntlFixup" hidden="1">TRUE</definedName>
    <definedName name="__kl11" hidden="1">{"'Sheet1'!$L$16"}</definedName>
    <definedName name="__kl4" hidden="1">{"'Sheet1'!$L$16"}</definedName>
    <definedName name="__kl6" hidden="1">{"'Sheet1'!$L$16"}</definedName>
    <definedName name="__Lan1">{"Thuxm2.xls","Sheet1"}</definedName>
    <definedName name="__S1">{"Book1"}</definedName>
    <definedName name="__TK211" hidden="1">{"'Sheet1'!$L$16"}</definedName>
    <definedName name="__tt3" hidden="1">{"'Sheet1'!$L$16"}</definedName>
    <definedName name="__TH1" hidden="1">{"'Sheet1'!$L$16"}</definedName>
    <definedName name="__vl1" hidden="1">{"'Sheet1'!$L$16"}</definedName>
    <definedName name="_7.37_x_1.5_x_128_x_5000">"®¬n gi¸ 1 trang x hÖ sè khæ x sè trang x sè l­îng cuèn"</definedName>
    <definedName name="_a1" hidden="1">{"'Sheet1'!$L$16"}</definedName>
    <definedName name="_a2" hidden="1">{"'Sheet1'!$L$16"}</definedName>
    <definedName name="_Fill" localSheetId="5" hidden="1">#REF!</definedName>
    <definedName name="_Fill" localSheetId="3" hidden="1">#REF!</definedName>
    <definedName name="_Fill" hidden="1">#REF!</definedName>
    <definedName name="_xlnm._FilterDatabase" localSheetId="9" hidden="1">'6.No Pthu NB'!$O$7:$O$71</definedName>
    <definedName name="_xlnm._FilterDatabase" localSheetId="10" hidden="1">'7.No Ptra NB'!$O$7:$O$71</definedName>
    <definedName name="_xlnm._FilterDatabase" localSheetId="11" hidden="1">'8.Mua hang ton kho'!$Q$7:$Q$72</definedName>
    <definedName name="_Goi8" hidden="1">{"'Sheet1'!$L$16"}</definedName>
    <definedName name="_Key1" hidden="1">#REF!</definedName>
    <definedName name="_Key2" hidden="1">#REF!</definedName>
    <definedName name="_kl11" hidden="1">{"'Sheet1'!$L$16"}</definedName>
    <definedName name="_kl4" hidden="1">{"'Sheet1'!$L$16"}</definedName>
    <definedName name="_kl6" hidden="1">{"'Sheet1'!$L$16"}</definedName>
    <definedName name="_Lan1">{"Thuxm2.xls","Sheet1"}</definedName>
    <definedName name="_Order1" hidden="1">255</definedName>
    <definedName name="_Order2" hidden="1">255</definedName>
    <definedName name="_S1">{"Book1"}</definedName>
    <definedName name="_Sort" hidden="1">#REF!</definedName>
    <definedName name="_TK211" hidden="1">{"'Sheet1'!$L$16"}</definedName>
    <definedName name="_tt3" hidden="1">{"'Sheet1'!$L$16"}</definedName>
    <definedName name="_TH1" hidden="1">{"'Sheet1'!$L$16"}</definedName>
    <definedName name="_vl1" hidden="1">{"'Sheet1'!$L$16"}</definedName>
    <definedName name="a" hidden="1">[1]Thong_tin!$D$15</definedName>
    <definedName name="aaaaaaaaaaaaaa">5</definedName>
    <definedName name="aasc" hidden="1">{"'Sheet1'!$L$16"}</definedName>
    <definedName name="aass" hidden="1">{"'Sheet1'!$L$16"}</definedName>
    <definedName name="Ac">{"Thuxm2.xls","Sheet1"}</definedName>
    <definedName name="adghlc.xls" hidden="1">{"'Sheet1'!$L$16"}</definedName>
    <definedName name="adksg.xls" hidden="1">{"'Sheet1'!$L$16"}</definedName>
    <definedName name="ae" hidden="1">{"'Sheet1'!$L$16"}</definedName>
    <definedName name="aghow.xls" hidden="1">{"'Sheet1'!$L$16"}</definedName>
    <definedName name="AS2DocOpenMode" hidden="1">"AS2DocumentEdit"</definedName>
    <definedName name="AS2HasNoAutoHeaderFooter" hidden="1">" "</definedName>
    <definedName name="AS2ReportLS" hidden="1">1</definedName>
    <definedName name="AS2SyncStepLS" hidden="1">0</definedName>
    <definedName name="AS2TickmarkLS" localSheetId="5" hidden="1">#REF!</definedName>
    <definedName name="AS2TickmarkLS" localSheetId="3" hidden="1">#REF!</definedName>
    <definedName name="AS2TickmarkLS" hidden="1">#REF!</definedName>
    <definedName name="AS2VersionLS" hidden="1">300</definedName>
    <definedName name="asss" hidden="1">{"'Sheet1'!$L$16"}</definedName>
    <definedName name="asssss" hidden="1">{"'Sheet1'!$L$16"}</definedName>
    <definedName name="auty.xls" hidden="1">{"'Sheet1'!$L$16"}</definedName>
    <definedName name="avnbnb.xls" hidden="1">{"'Sheet1'!$L$16"}</definedName>
    <definedName name="b" hidden="1">[1]Thong_tin!$D$16</definedName>
    <definedName name="banQL" hidden="1">{"'Sheet1'!$L$16"}</definedName>
    <definedName name="bdv" hidden="1">{"'Sheet1'!$L$16"}</definedName>
    <definedName name="BG_Del" hidden="1">15</definedName>
    <definedName name="BG_Ins" hidden="1">4</definedName>
    <definedName name="BG_Mod" hidden="1">6</definedName>
    <definedName name="CLVC3">0.1</definedName>
    <definedName name="Code" hidden="1">#REF!</definedName>
    <definedName name="CT_LCGT">OFFSET([2]CT_LCGT!$D$4,1,0,COUNTA([2]CT_LCGT!$A$1:$A$65536)-COUNTA([2]CT_LCGT!$A$1:$A$4),4)</definedName>
    <definedName name="CT_LCTT">[2]CT_LCTT!$AK$1:$BE$2</definedName>
    <definedName name="CT_TMinh">[2]TM_ChenhLechCT!$B$9</definedName>
    <definedName name="CTme">'[3]Khai bao'!$G$44:$G$87</definedName>
    <definedName name="cy_retained_earnings">'[4]Income Statement'!$B$33</definedName>
    <definedName name="cy_share_equity">'[4]Shareholders'' Equity'!$H$19</definedName>
    <definedName name="chitietTT" hidden="1">{"'Sheet1'!$L$16"}</definedName>
    <definedName name="chung">66</definedName>
    <definedName name="dang" hidden="1">{"'Sheet1'!$L$16"}</definedName>
    <definedName name="Data">INDIRECT([2]Du_lieu!$I$1)</definedName>
    <definedName name="data1" hidden="1">#REF!</definedName>
    <definedName name="data2" hidden="1">#REF!</definedName>
    <definedName name="data3" hidden="1">#REF!</definedName>
    <definedName name="Dautu" hidden="1">{"'Sheet1'!$L$16"}</definedName>
    <definedName name="ddd" hidden="1">{"'Sheet1'!$L$16"}</definedName>
    <definedName name="Dem_TMCode">COUNTA(OFFSET([2]DM!$N$3,0,IF(ISNA(MATCH([2]Dieu_chinh!XFD1,TDe_TMCode,0)),0,MATCH([2]Dieu_chinh!XFD1,TDe_TMCode,0)),50,1))</definedName>
    <definedName name="dfdgg.xls" hidden="1">{"'Sheet1'!$L$16"}</definedName>
    <definedName name="dfdljfdsl.xls" hidden="1">{"'Sheet1'!$L$16"}</definedName>
    <definedName name="dfhdslkfjdl.xls" hidden="1">{"'Sheet1'!$L$16"}</definedName>
    <definedName name="dfjslf.xls" hidden="1">{"'Sheet1'!$L$16"}</definedName>
    <definedName name="Dia_Chi_Congty_V" hidden="1">[5]Thong_tin!$D$11</definedName>
    <definedName name="dien" hidden="1">{"'Sheet1'!$L$16"}</definedName>
    <definedName name="Discount" hidden="1">#REF!</definedName>
    <definedName name="display_area_2" hidden="1">#REF!</definedName>
    <definedName name="DM_ChiTieu">[2]DM!$H$3:$I$111</definedName>
    <definedName name="DM_DonVi" hidden="1">[5]Tong_hop!$F$7:$O$7</definedName>
    <definedName name="DM_KyHieu" hidden="1">[6]DM!$F$3:$F$6</definedName>
    <definedName name="DM_LoaiButToan" hidden="1">[5]DM!$M$3:$M$4</definedName>
    <definedName name="DM_MaTK" hidden="1">OFFSET([6]DM!$D$2,1,0,IF(COUNTA([6]DM!$D$3:$D$1000)=0,1,COUNTA([6]DM!$D$3:$D$1000)),1)</definedName>
    <definedName name="DM_TK">[7]DMTK!$A$6:$H$477</definedName>
    <definedName name="DM_YKien" hidden="1">[5]DM!$B$3:$B$4</definedName>
    <definedName name="dmxl2" hidden="1">{"'Sheet1'!$L$16"}</definedName>
    <definedName name="Document_array">{"THANHTOAN.XLS","Sheet1"}</definedName>
    <definedName name="Don_Vi_Tinh_V" hidden="1">[1]Thong_tin!$D$20</definedName>
    <definedName name="DS" hidden="1">{"'Sheet1'!$L$16"}</definedName>
    <definedName name="duc" hidden="1">{"'Sheet1'!$L$16"}</definedName>
    <definedName name="f_Cap">IF(ISBLANK(CT_TMinh),0,IF(CT_TMinh="270",4,IF(CT_TMinh="440",5,IF(RIGHT(CT_TMinh,2)="00",1,IF(RIGHT(CT_TMinh,1)="0",2,3)))))</definedName>
    <definedName name="FCode" hidden="1">#REF!</definedName>
    <definedName name="fdshlkfjdsl.xls" hidden="1">{"'Sheet1'!$L$16"}</definedName>
    <definedName name="fdskflj.xls" hidden="1">{"'Sheet1'!$L$16"}</definedName>
    <definedName name="fgdskfh.xls" hidden="1">{"'Sheet1'!$L$16"}</definedName>
    <definedName name="fml_CDKT_NN_DcCo" hidden="1">SUMIF(NN_CDCo,'[8]FS after adjusted'!$B1,NN_SoDieuChinh)</definedName>
    <definedName name="fml_CDKT_NN_DcNo" hidden="1">SUMIF(NN_CDNo,'[8]FS after adjusted'!$B1,NN_SoDieuChinh)</definedName>
    <definedName name="fml_CDKT_NT_DcCo" hidden="1">SUMIF(NT_CDCo,'[8]FS after adjusted'!$B1,NT_SoDieuChinh)</definedName>
    <definedName name="fml_CDKT_NT_DcNo" hidden="1">SUMIF(NT_CDNo,'[8]FS after adjusted'!$B1,NT_SoDieuChinh)</definedName>
    <definedName name="fml_ChuoiDK">IF(ISERROR(FIND("*",[2]CT_LCTT!XFB1&amp;"-"&amp;[2]CT_LCTT!XFC1)),[2]CT_LCTT!XFB1&amp;"-"&amp;[2]CT_LCTT!XFC1,REPLACE([2]CT_LCTT!XFB1&amp;"-"&amp;[2]CT_LCTT!XFC1,FIND("*",[2]CT_LCTT!XFB1&amp;"-"&amp;[2]CT_LCTT!XFC1),1,""))</definedName>
    <definedName name="fml_DoRongCT">LEN(CT_TMinh)</definedName>
    <definedName name="fml_KQKD_NN_DcCo" hidden="1">SUMIF(NN_KQCo,'[8]FS after adjusted'!$B1,NN_SoDieuChinh)</definedName>
    <definedName name="fml_KQKD_NN_DcNo" hidden="1">SUMIF(NN_KQNo,'[8]FS after adjusted'!$B1,NN_SoDieuChinh)</definedName>
    <definedName name="fml_KQKD_NT_DcCo" hidden="1">SUMIF(NT_KQCo,'[8]FS after adjusted'!$B1,NT_SoDieuChinh)</definedName>
    <definedName name="fml_KQKD_NT_DcNo" hidden="1">SUMIF(NT_KQNo,'[8]FS after adjusted'!$B1,NT_SoDieuChinh)</definedName>
    <definedName name="fml_LCTT_NN_DcCo" hidden="1" xml:space="preserve"> SUMIF(NN_DCCo,'[8]FS after adjusted'!$B1,NN_SoDieuChinh)</definedName>
    <definedName name="fml_LCTT_NN_DcNo" hidden="1" xml:space="preserve"> SUMIF(NN_DCNo,'[8]FS after adjusted'!$B1,NN_SoDieuChinh)</definedName>
    <definedName name="fml_LCTT_NT_DcCo" hidden="1" xml:space="preserve"> SUMIF(NT_DCCo,'[8]FS after adjusted'!$B1,NT_SoDieuChinh)</definedName>
    <definedName name="fml_LCTT_NT_DcNo" hidden="1" xml:space="preserve"> SUMIF(NT_DCNo,'[8]FS after adjusted'!$B1,NT_SoDieuChinh)</definedName>
    <definedName name="fml_SaiSotKDC_TK1">#N/A</definedName>
    <definedName name="fml_SaiSotKDC_TK2">#N/A</definedName>
    <definedName name="fml_SaiSotPH_TK">#N/A</definedName>
    <definedName name="fml_SoTien_CT">IF(ISBLANK([2]Phan_bo!$C1),0,ABS(SUMPRODUCT(--(TongHop_MaChiTieu=[2]Phan_bo!$C1),TongHop_TruocKT)))</definedName>
    <definedName name="fml_SoTien_TK_NV">ABS(SUMPRODUCT(--(LEFT(TongHop_MaTK2,LEN([2]Phan_bo!$C1))=[2]Phan_bo!$C1),TongHop_TruocKT2))</definedName>
    <definedName name="fml_SoTien_TK_TS">ABS(SUMPRODUCT(--(LEFT(TongHop_MaTK1,LEN([2]Phan_bo!$C1))=[2]Phan_bo!$C1),TongHop_TruocKT1))</definedName>
    <definedName name="fml_TMChiTieu_CDKT_VungDk">IF(f_Cap=1,IF(LEFT(TongHop_MaChiTieu,f_Cap)=LEFT(CT_TMinh,f_Cap),[0]!TongHop_MaTK,0),IF(f_Cap=2,IF(LEFT(TongHop_MaChiTieu,f_Cap)=LEFT(CT_TMinh,f_Cap),[0]!TongHop_MaTK,0),IF(f_Cap=3,IF(LEFT(TongHop_MaChiTieu,f_Cap)=LEFT(CT_TMinh,f_Cap),[0]!TongHop_MaTK,0),0)))</definedName>
    <definedName name="fml_TMChiTieu_CDKT_VungDkDB">IF(f_Cap=4,IF(AND(VALUE(LEFT(TongHop_MaChiTieu,3))&gt;100,VALUE(LEFT(TongHop_MaChiTieu,3))&lt;270),[0]!TongHop_MaTK,0),IF(f_Cap=5,IF(AND(VALUE(LEFT(TongHop_MaChiTieu,3))&gt;300,VALUE(LEFT(TongHop_MaChiTieu,3))&lt;440),[0]!TongHop_MaTK,0),0))</definedName>
    <definedName name="fml_TMChiTieu_KQKD">IF(OR(LEN([2]TM_ChenhLechCT!$K1)&gt;0,LEN([2]TM_ChenhLechCT!$L1)&gt;0),IF(OR(ISNA(VLOOKUP([2]TM_ChenhLechCT!$K1,IF(LEFT(TongHop_MaChiTieu3,2)=CT_TMinh,TongHop_MaTK3,0),1,0))=FALSE,ISNA(VLOOKUP([2]TM_ChenhLechCT!$L1,IF(LEFT(TongHop_MaChiTieu3,2)=CT_TMinh,TongHop_MaTK3,0),1,0))=FALSE),1,0),0)</definedName>
    <definedName name="FVMode">'[9]Economic Profit'!$E$911</definedName>
    <definedName name="gadhh.xls" hidden="1">{"'Sheet1'!$L$16"}</definedName>
    <definedName name="gcm">'[10]gia vt,nc,may'!$H$7:$I$17</definedName>
    <definedName name="gflsjfld.xls" hidden="1">{"'Sheet1'!$L$16"}</definedName>
    <definedName name="gkdsg.xls" hidden="1">{"'Sheet1'!$L$16"}</definedName>
    <definedName name="gkhf.xls" hidden="1">{"'Sheet1'!$L$16"}</definedName>
    <definedName name="gnc">'[10]gia vt,nc,may'!$E$7:$F$12</definedName>
    <definedName name="gvt">'[10]gia vt,nc,may'!$B$7:$C$159</definedName>
    <definedName name="h" hidden="1">{"'Sheet1'!$L$16"}</definedName>
    <definedName name="haggh.xls" hidden="1">{"'Sheet1'!$L$16"}</definedName>
    <definedName name="hanh" hidden="1">{"'Sheet1'!$L$16"}</definedName>
    <definedName name="hdfhf" hidden="1">{"'Sheet1'!$L$16"}</definedName>
    <definedName name="Heä_soá_laép_xaø_H">1.7</definedName>
    <definedName name="hfghh.xls" hidden="1">{"'Sheet1'!$L$16"}</definedName>
    <definedName name="HH" hidden="1">{"'Sheet1'!$L$16"}</definedName>
    <definedName name="HiddenRows" hidden="1">#REF!</definedName>
    <definedName name="hkjkll" hidden="1">{"'Sheet1'!$L$16"}</definedName>
    <definedName name="hklhlk.xls" hidden="1">{"'Sheet1'!$L$16"}</definedName>
    <definedName name="hoc">55000</definedName>
    <definedName name="hong" hidden="1">{"'Sheet1'!$L$16"}</definedName>
    <definedName name="hp" hidden="1">{"'Sheet1'!$L$16"}</definedName>
    <definedName name="HSCT3">0.1</definedName>
    <definedName name="HSDN">2.5</definedName>
    <definedName name="HSLXH">1.7</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thang10">{"Book1"}</definedName>
    <definedName name="huy" hidden="1">{"'Sheet1'!$L$16"}</definedName>
    <definedName name="huyhoa" hidden="1">{"'Sheet1'!$L$16"}</definedName>
    <definedName name="kjkjkj" hidden="1">{"'Sheet1'!$L$16"}</definedName>
    <definedName name="kljgkg.xls" hidden="1">{"'Sheet1'!$L$16"}</definedName>
    <definedName name="klm" hidden="1">{"'Sheet1'!$L$16"}</definedName>
    <definedName name="KN_4111">[2]Tong_hop!$S$293</definedName>
    <definedName name="KN_6351">[2]Tong_hop!$S$381</definedName>
    <definedName name="KN_CT10" hidden="1">[1]Tong_hop!$S$377</definedName>
    <definedName name="KN_CT100">[2]Tong_hop!$S$10</definedName>
    <definedName name="KN_CT11">[2]Tong_hop!$S$360</definedName>
    <definedName name="KN_CT110">[2]Tong_hop!$S$12</definedName>
    <definedName name="KN_CT130">[2]Tong_hop!$S$34</definedName>
    <definedName name="KN_CT140">[2]Tong_hop!$S$58</definedName>
    <definedName name="KN_CT200">[2]Tong_hop!$S$96</definedName>
    <definedName name="KN_CT21">[2]Tong_hop!$S$371</definedName>
    <definedName name="KN_CT220">[2]Tong_hop!$S$117</definedName>
    <definedName name="KN_CT270" hidden="1">[1]Tong_hop!$S$209</definedName>
    <definedName name="KN_CT300">[2]Tong_hop!$S$208</definedName>
    <definedName name="KN_CT31">[2]Tong_hop!$S$395</definedName>
    <definedName name="KN_CT310">[2]Tong_hop!$S$210</definedName>
    <definedName name="KN_CT312">[2]Tong_hop!$S$216</definedName>
    <definedName name="KN_CT330">[2]Tong_hop!$S$260</definedName>
    <definedName name="KN_CT400">[2]Tong_hop!$S$290</definedName>
    <definedName name="KN_CT410" hidden="1">[1]Tong_hop!$S$306</definedName>
    <definedName name="KN_CT440">[2]Tong_hop!$S$321</definedName>
    <definedName name="KN_CT50" hidden="1">[1]Tong_hop!$S$418</definedName>
    <definedName name="KN_CT60">[2]Tong_hop!$S$408</definedName>
    <definedName name="kqkd" hidden="1">{"'Sheet1'!$L$16"}</definedName>
    <definedName name="KT_4111">[2]Tong_hop!$AG$293</definedName>
    <definedName name="KT_6351">[2]Tong_hop!$AG$381</definedName>
    <definedName name="KT_CT10" hidden="1">[1]Tong_hop!$AG$377</definedName>
    <definedName name="KT_CT100">[2]Tong_hop!$AG$10</definedName>
    <definedName name="KT_CT11">[2]Tong_hop!$AG$360</definedName>
    <definedName name="KT_CT110">[2]Tong_hop!$AG$12</definedName>
    <definedName name="KT_CT130">[2]Tong_hop!$AG$34</definedName>
    <definedName name="KT_CT140">[2]Tong_hop!$AG$58</definedName>
    <definedName name="KT_CT200">[2]Tong_hop!$AG$96</definedName>
    <definedName name="KT_CT21">[2]Tong_hop!$AG$371</definedName>
    <definedName name="KT_CT220">[2]Tong_hop!$AG$117</definedName>
    <definedName name="KT_CT270" hidden="1">[1]Tong_hop!$AG$209</definedName>
    <definedName name="KT_CT300">[2]Tong_hop!$AG$208</definedName>
    <definedName name="KT_CT31">[2]Tong_hop!$AG$395</definedName>
    <definedName name="KT_CT310">[2]Tong_hop!$AG$210</definedName>
    <definedName name="KT_CT312">[2]Tong_hop!$AG$216</definedName>
    <definedName name="KT_CT330">[2]Tong_hop!$AG$260</definedName>
    <definedName name="KT_CT400">[2]Tong_hop!$AG$290</definedName>
    <definedName name="KT_CT410" hidden="1">[1]Tong_hop!$AG$306</definedName>
    <definedName name="KT_CT440">[2]Tong_hop!$AG$321</definedName>
    <definedName name="KT_CT50" hidden="1">[1]Tong_hop!$AG$418</definedName>
    <definedName name="KT_CT60">[2]Tong_hop!$AG$408</definedName>
    <definedName name="Ky_ke_toan_V" hidden="1">[1]Thong_tin!$D$12</definedName>
    <definedName name="ky_nam">'[11]Khai bao'!$C$20</definedName>
    <definedName name="Ky_nay">'[11]Khai bao'!$C$13</definedName>
    <definedName name="Ky_Nay1_V">[2]Thong_tin!$D$14</definedName>
    <definedName name="Ky_Nay2_V" hidden="1">[6]Thong_tin!$D$15</definedName>
    <definedName name="Ky_truoc">'[11]Khai bao'!$C$14</definedName>
    <definedName name="Ky_Truoc1_V">[2]Thong_tin!$D$13</definedName>
    <definedName name="Ky_Truoc2_V" hidden="1">[6]Thong_tin!$D$16</definedName>
    <definedName name="KH">'[12]THop-No'!$A$9:$A$164</definedName>
    <definedName name="khac">2</definedName>
    <definedName name="KhaibaoHN">#REF!</definedName>
    <definedName name="lan" hidden="1">{#N/A,#N/A,TRUE,"BT M200 da 10x20"}</definedName>
    <definedName name="LCBTCP_NN" hidden="1">[6]LCBTCP!$B$36</definedName>
    <definedName name="LCBTCP_NT" hidden="1">[6]LCBTCP!$C$36</definedName>
    <definedName name="linhT" hidden="1">{"'Sheet1'!$L$16"}</definedName>
    <definedName name="LTKD" hidden="1">{"'Sheet1'!$L$16"}</definedName>
    <definedName name="LTKDDC" hidden="1">{"'Sheet1'!$L$16"}</definedName>
    <definedName name="Luong" hidden="1">{"'Sheet1'!$L$16"}</definedName>
    <definedName name="luyÕn" hidden="1">{"'Sheet1'!$L$16"}</definedName>
    <definedName name="moi" hidden="1">{"'Sheet1'!$L$16"}</definedName>
    <definedName name="nam">{"Book1"}</definedName>
    <definedName name="nam_ky">'[11]Khai bao'!$C$19</definedName>
    <definedName name="nammm.xls" hidden="1">{"'Sheet1'!$L$16"}</definedName>
    <definedName name="nbvbv.xls" hidden="1">{"'Sheet1'!$L$16"}</definedName>
    <definedName name="nbvxcb.xls" hidden="1">{"'Sheet1'!$L$16"}</definedName>
    <definedName name="NN_CDCo" hidden="1">[6]Dieu_chinh!$P$10:$P$161</definedName>
    <definedName name="NN_CDNo" hidden="1">[6]Dieu_chinh!$O$10:$O$161</definedName>
    <definedName name="NN_DCCo" hidden="1">[6]Dieu_chinh!$H$10:$H$161</definedName>
    <definedName name="NN_DCNo" hidden="1">[6]Dieu_chinh!$F$10:$F$161</definedName>
    <definedName name="NN_KQCo" hidden="1">[6]Dieu_chinh!$R$10:$R$161</definedName>
    <definedName name="NN_KQNo" hidden="1">[6]Dieu_chinh!$Q$10:$Q$161</definedName>
    <definedName name="NN_LoaiButToan">[2]Dieu_chinh!$S$10:$S$160</definedName>
    <definedName name="NN_SoDieuChinh" hidden="1">[6]Dieu_chinh!$N$10:$N$161</definedName>
    <definedName name="NN_YKienKH" hidden="1">[6]Dieu_chinh!$S$10:$S$161</definedName>
    <definedName name="NT_CDCo" hidden="1">[6]Dieu_chinh!$P$164:$P$315</definedName>
    <definedName name="NT_CDNo" hidden="1">[6]Dieu_chinh!$O$164:$O$315</definedName>
    <definedName name="NT_DCCo" hidden="1">[6]Dieu_chinh!$H$164:$H$315</definedName>
    <definedName name="NT_DCNo" hidden="1">[6]Dieu_chinh!$F$164:$F$315</definedName>
    <definedName name="NT_KQCo" hidden="1">[6]Dieu_chinh!$R$164:$R$315</definedName>
    <definedName name="NT_KQNo" hidden="1">[6]Dieu_chinh!$Q$164:$Q$315</definedName>
    <definedName name="NT_SoDieuChinh" hidden="1">[6]Dieu_chinh!$N$164:$N$315</definedName>
    <definedName name="Ngay_CK">'[11]Khai bao'!$C$12</definedName>
    <definedName name="Ngay_DK">'[11]Khai bao'!$C$11</definedName>
    <definedName name="ngu" hidden="1">{"'Sheet1'!$L$16"}</definedName>
    <definedName name="o" hidden="1">{"'Sheet1'!$L$16"}</definedName>
    <definedName name="OrderTable" hidden="1">#REF!</definedName>
    <definedName name="PGV" hidden="1">#REF!</definedName>
    <definedName name="Ploai">'[3]Khai bao'!$C$49:$C$52</definedName>
    <definedName name="_xlnm.Print_Area" localSheetId="18">'Điều chuyển TSCD'!$A$1:$G$24</definedName>
    <definedName name="ProdForm" hidden="1">#REF!</definedName>
    <definedName name="Product" hidden="1">#REF!</definedName>
    <definedName name="py_retained_earnings">'[4]Income Statement'!$C$33</definedName>
    <definedName name="py_share_equity">'[4]Shareholders'' Equity'!$H$14</definedName>
    <definedName name="PHUONG">{"Book1"}</definedName>
    <definedName name="q" hidden="1">{"'Sheet1'!$L$16"}</definedName>
    <definedName name="qqq" hidden="1">{"'Sheet1'!$L$16"}</definedName>
    <definedName name="qvnbm.xls" hidden="1">{"'Sheet1'!$L$16"}</definedName>
    <definedName name="quan" hidden="1">{"'Sheet1'!$L$16"}</definedName>
    <definedName name="RCArea" hidden="1">#REF!</definedName>
    <definedName name="Refuse" hidden="1">[6]DM!$B$4</definedName>
    <definedName name="SCTX" hidden="1">{"'Sheet1'!$L$16"}</definedName>
    <definedName name="sdlfj.xls" hidden="1">{"'Sheet1'!$L$16"}</definedName>
    <definedName name="sen" hidden="1">{"'Sheet1'!$L$16"}</definedName>
    <definedName name="shee12" hidden="1">{"'Sheet1'!$L$16"}</definedName>
    <definedName name="sheet" hidden="1">{"'Sheet1'!$L$16"}</definedName>
    <definedName name="sodu" hidden="1">{"'Sheet1'!$L$16"}</definedName>
    <definedName name="SoTien">OFFSET([2]Du_lieu!$H$9,1,0,IF(COUNTA([2]Du_lieu!$F$1:$F$65536)-COUNTA([2]Du_lieu!$F$1:$F$9)&gt;0,COUNTA([2]Du_lieu!$F$1:$F$65536)-COUNTA([2]Du_lieu!$F$1:$F$9),1),1)</definedName>
    <definedName name="SpecialPrice" hidden="1">#REF!</definedName>
    <definedName name="t" hidden="1">{#N/A,#N/A,FALSE,"Chi tiÆt"}</definedName>
    <definedName name="tæng_c_ng_ty_l__ng_thùc_miÒn_nam">"quy1"</definedName>
    <definedName name="taikhoan">[13]CDPS!$D$2:$D$100</definedName>
    <definedName name="TaxTV">10%</definedName>
    <definedName name="TaxXL">5%</definedName>
    <definedName name="tbl_ProdInfo" hidden="1">#REF!</definedName>
    <definedName name="TDe_TMCode">[2]DM!$O$2:$BK$2</definedName>
    <definedName name="Ten_CongTy_TieuDe_V" hidden="1">[6]Thong_tin!$D$9</definedName>
    <definedName name="Ten_CongTy_V" hidden="1">[1]Thong_tin!$D$8</definedName>
    <definedName name="ten_KH">'[14]G-Info'!$B$3</definedName>
    <definedName name="Ten_PTTHop" hidden="1">[5]Thong_tin!$D$68</definedName>
    <definedName name="TextRefCopyRangeCount" hidden="1">21</definedName>
    <definedName name="TK">'[3]Khai bao'!$A$57:$A$227</definedName>
    <definedName name="TongHop_MaTK" hidden="1">[6]Tong_hop!$B$9:$B$471</definedName>
    <definedName name="tt" hidden="1">{"'Sheet1'!$L$16"}</definedName>
    <definedName name="tupu.xls" hidden="1">{"'Sheet1'!$L$16"}</definedName>
    <definedName name="tv" hidden="1">{"'Sheet1'!$L$16"}</definedName>
    <definedName name="TH" hidden="1">{"'Sheet1'!$L$16"}</definedName>
    <definedName name="thang10">{"Book1"}</definedName>
    <definedName name="thang13" hidden="1">{"'Sheet1'!$L$16"}</definedName>
    <definedName name="tht" hidden="1">{"'Sheet1'!$L$16"}</definedName>
    <definedName name="thu" hidden="1">{"'Sheet1'!$L$16"}</definedName>
    <definedName name="thue">6</definedName>
    <definedName name="thuy" hidden="1">{"'Sheet1'!$L$16"}</definedName>
    <definedName name="UL" hidden="1">{"'Sheet1'!$L$16"}</definedName>
    <definedName name="v" hidden="1">{"'Sheet1'!$L$16"}</definedName>
    <definedName name="VAÄT_LIEÄU">"nhandongia"</definedName>
    <definedName name="vat">5</definedName>
    <definedName name="vay" hidden="1">{"'Sheet1'!$L$16"}</definedName>
    <definedName name="vgho" hidden="1">{"'Sheet1'!$L$16"}</definedName>
    <definedName name="vi" hidden="1">{"'Sheet1'!$L$16"}</definedName>
    <definedName name="wrn.chi._.tiÆt." hidden="1">{#N/A,#N/A,FALSE,"Chi tiÆt"}</definedName>
    <definedName name="wrn.vd." hidden="1">{#N/A,#N/A,TRUE,"BT M200 da 10x20"}</definedName>
    <definedName name="XCCT">0.5</definedName>
    <definedName name="XREF_COLUMN_3" hidden="1">'[15]chi tiet TS theo so lieu ktoan'!#REF!</definedName>
    <definedName name="XREF_COLUMN_4" hidden="1">'[15]chi tiet TS theo so lieu ktoan'!#REF!</definedName>
    <definedName name="XRefColumnsCount" hidden="1">5</definedName>
    <definedName name="XRefCopy4" hidden="1">'[15]chi tiet TS theo so lieu ktoan'!#REF!</definedName>
    <definedName name="XRefCopy5" hidden="1">'[15]chi tiet TS theo so lieu ktoan'!#REF!</definedName>
    <definedName name="XRefCopyRangeCount" hidden="1">6</definedName>
    <definedName name="XRefPasteRangeCount" hidden="1">5</definedName>
    <definedName name="XuÊt8" hidden="1">{"'Sheet1'!$L$16"}</definedName>
    <definedName name="Ykien">'[3]Khai bao'!$D$46:$D$48</definedName>
    <definedName name="zKm2" hidden="1">{"'Sheet1'!$L$16"}</definedName>
  </definedNames>
  <calcPr calcId="144525"/>
</workbook>
</file>

<file path=xl/calcChain.xml><?xml version="1.0" encoding="utf-8"?>
<calcChain xmlns="http://schemas.openxmlformats.org/spreadsheetml/2006/main">
  <c r="M15" i="181" l="1"/>
  <c r="P11" i="183"/>
  <c r="Q9" i="189" l="1"/>
  <c r="K20" i="189"/>
  <c r="A32" i="193" l="1"/>
  <c r="A33" i="193" s="1"/>
  <c r="A34" i="193" s="1"/>
  <c r="A35" i="193" s="1"/>
  <c r="A36" i="193" s="1"/>
  <c r="A37" i="193" s="1"/>
  <c r="A38" i="193" s="1"/>
  <c r="A39" i="193" s="1"/>
  <c r="A40" i="193" s="1"/>
  <c r="A41" i="193" s="1"/>
  <c r="A42" i="193" s="1"/>
  <c r="A43" i="193" s="1"/>
  <c r="A44" i="193" s="1"/>
  <c r="A45" i="193" s="1"/>
  <c r="A46" i="193" s="1"/>
  <c r="A47" i="193" s="1"/>
  <c r="A48" i="193" s="1"/>
  <c r="A49" i="193" s="1"/>
  <c r="A50" i="193" s="1"/>
  <c r="A51" i="193" s="1"/>
  <c r="A52" i="193" s="1"/>
  <c r="A53" i="193" s="1"/>
  <c r="A54" i="193" s="1"/>
  <c r="A55" i="193" s="1"/>
  <c r="A56" i="193" s="1"/>
  <c r="A21" i="193"/>
  <c r="A22" i="193" s="1"/>
  <c r="A23" i="193" s="1"/>
  <c r="A24" i="193" s="1"/>
  <c r="A25" i="193" s="1"/>
  <c r="A26" i="193" s="1"/>
  <c r="A27" i="193" s="1"/>
  <c r="A28" i="193" s="1"/>
  <c r="A11" i="193"/>
  <c r="A12" i="193" s="1"/>
  <c r="A13" i="193" s="1"/>
  <c r="A14" i="193" s="1"/>
  <c r="A15" i="193" s="1"/>
  <c r="A16" i="193" s="1"/>
  <c r="A17" i="193" s="1"/>
  <c r="A10" i="193"/>
  <c r="A32" i="192"/>
  <c r="A33" i="192" s="1"/>
  <c r="A34" i="192" s="1"/>
  <c r="A35" i="192" s="1"/>
  <c r="A36" i="192" s="1"/>
  <c r="A37" i="192" s="1"/>
  <c r="A38" i="192" s="1"/>
  <c r="A39" i="192" s="1"/>
  <c r="A40" i="192" s="1"/>
  <c r="A41" i="192" s="1"/>
  <c r="A42" i="192" s="1"/>
  <c r="A43" i="192" s="1"/>
  <c r="A44" i="192" s="1"/>
  <c r="A45" i="192" s="1"/>
  <c r="A46" i="192" s="1"/>
  <c r="A47" i="192" s="1"/>
  <c r="A48" i="192" s="1"/>
  <c r="A49" i="192" s="1"/>
  <c r="A50" i="192" s="1"/>
  <c r="A51" i="192" s="1"/>
  <c r="A52" i="192" s="1"/>
  <c r="A53" i="192" s="1"/>
  <c r="A54" i="192" s="1"/>
  <c r="A55" i="192" s="1"/>
  <c r="A56" i="192" s="1"/>
  <c r="A21" i="192"/>
  <c r="A22" i="192" s="1"/>
  <c r="A23" i="192" s="1"/>
  <c r="A24" i="192" s="1"/>
  <c r="A25" i="192" s="1"/>
  <c r="A26" i="192" s="1"/>
  <c r="A27" i="192" s="1"/>
  <c r="A28" i="192" s="1"/>
  <c r="A10" i="192"/>
  <c r="A11" i="192" s="1"/>
  <c r="A12" i="192" s="1"/>
  <c r="A13" i="192" s="1"/>
  <c r="A14" i="192" s="1"/>
  <c r="A15" i="192" s="1"/>
  <c r="A16" i="192" s="1"/>
  <c r="A17" i="192" s="1"/>
  <c r="A34" i="190"/>
  <c r="A35" i="190" s="1"/>
  <c r="A36" i="190" s="1"/>
  <c r="A37" i="190" s="1"/>
  <c r="A38" i="190" s="1"/>
  <c r="A39" i="190" s="1"/>
  <c r="A40" i="190" s="1"/>
  <c r="A41" i="190" s="1"/>
  <c r="A42" i="190" s="1"/>
  <c r="A43" i="190" s="1"/>
  <c r="A44" i="190" s="1"/>
  <c r="A45" i="190" s="1"/>
  <c r="A46" i="190" s="1"/>
  <c r="A47" i="190" s="1"/>
  <c r="A48" i="190" s="1"/>
  <c r="A49" i="190" s="1"/>
  <c r="A50" i="190" s="1"/>
  <c r="A51" i="190" s="1"/>
  <c r="A52" i="190" s="1"/>
  <c r="A53" i="190" s="1"/>
  <c r="A54" i="190" s="1"/>
  <c r="A55" i="190" s="1"/>
  <c r="A56" i="190" s="1"/>
  <c r="A57" i="190" s="1"/>
  <c r="A58" i="190" s="1"/>
  <c r="A23" i="190"/>
  <c r="A24" i="190" s="1"/>
  <c r="A25" i="190" s="1"/>
  <c r="A26" i="190" s="1"/>
  <c r="A27" i="190" s="1"/>
  <c r="A28" i="190" s="1"/>
  <c r="A29" i="190" s="1"/>
  <c r="A30" i="190" s="1"/>
  <c r="A12" i="190"/>
  <c r="A13" i="190" s="1"/>
  <c r="A14" i="190" s="1"/>
  <c r="A15" i="190" s="1"/>
  <c r="A16" i="190" s="1"/>
  <c r="A17" i="190" s="1"/>
  <c r="A18" i="190" s="1"/>
  <c r="A19" i="190" s="1"/>
  <c r="A33" i="166"/>
  <c r="A34" i="166" s="1"/>
  <c r="A35" i="166" s="1"/>
  <c r="A36" i="166" s="1"/>
  <c r="A37" i="166" s="1"/>
  <c r="A38" i="166" s="1"/>
  <c r="A39" i="166" s="1"/>
  <c r="A40" i="166" s="1"/>
  <c r="A41" i="166" s="1"/>
  <c r="A42" i="166" s="1"/>
  <c r="A43" i="166" s="1"/>
  <c r="A44" i="166" s="1"/>
  <c r="A45" i="166" s="1"/>
  <c r="A46" i="166" s="1"/>
  <c r="A47" i="166" s="1"/>
  <c r="A48" i="166" s="1"/>
  <c r="A49" i="166" s="1"/>
  <c r="A50" i="166" s="1"/>
  <c r="A51" i="166" s="1"/>
  <c r="A52" i="166" s="1"/>
  <c r="A53" i="166" s="1"/>
  <c r="A54" i="166" s="1"/>
  <c r="A55" i="166" s="1"/>
  <c r="A56" i="166" s="1"/>
  <c r="A57" i="166" s="1"/>
  <c r="A22" i="166"/>
  <c r="A23" i="166" s="1"/>
  <c r="A24" i="166" s="1"/>
  <c r="A25" i="166" s="1"/>
  <c r="A26" i="166" s="1"/>
  <c r="A27" i="166" s="1"/>
  <c r="A28" i="166" s="1"/>
  <c r="A29" i="166" s="1"/>
  <c r="A11" i="166"/>
  <c r="A12" i="166" s="1"/>
  <c r="A13" i="166" s="1"/>
  <c r="A14" i="166" s="1"/>
  <c r="A15" i="166" s="1"/>
  <c r="A16" i="166" s="1"/>
  <c r="A17" i="166" s="1"/>
  <c r="A18" i="166" s="1"/>
  <c r="A33" i="183"/>
  <c r="A34" i="183" s="1"/>
  <c r="A35" i="183" s="1"/>
  <c r="A36" i="183" s="1"/>
  <c r="A37" i="183" s="1"/>
  <c r="A38" i="183" s="1"/>
  <c r="A39" i="183" s="1"/>
  <c r="A40" i="183" s="1"/>
  <c r="A41" i="183" s="1"/>
  <c r="A42" i="183" s="1"/>
  <c r="A43" i="183" s="1"/>
  <c r="A44" i="183" s="1"/>
  <c r="A45" i="183" s="1"/>
  <c r="A46" i="183" s="1"/>
  <c r="A47" i="183" s="1"/>
  <c r="A48" i="183" s="1"/>
  <c r="A49" i="183" s="1"/>
  <c r="A50" i="183" s="1"/>
  <c r="A51" i="183" s="1"/>
  <c r="A52" i="183" s="1"/>
  <c r="A53" i="183" s="1"/>
  <c r="A54" i="183" s="1"/>
  <c r="A55" i="183" s="1"/>
  <c r="A56" i="183" s="1"/>
  <c r="A57" i="183" s="1"/>
  <c r="A22" i="183"/>
  <c r="A23" i="183" s="1"/>
  <c r="A24" i="183" s="1"/>
  <c r="A25" i="183" s="1"/>
  <c r="A26" i="183" s="1"/>
  <c r="A27" i="183" s="1"/>
  <c r="A28" i="183" s="1"/>
  <c r="A29" i="183" s="1"/>
  <c r="A11" i="183"/>
  <c r="A12" i="183" s="1"/>
  <c r="A13" i="183" s="1"/>
  <c r="A14" i="183" s="1"/>
  <c r="A15" i="183" s="1"/>
  <c r="A16" i="183" s="1"/>
  <c r="A17" i="183" s="1"/>
  <c r="A18" i="183" s="1"/>
  <c r="A34" i="181"/>
  <c r="A35" i="181" s="1"/>
  <c r="A36" i="181" s="1"/>
  <c r="A37" i="181" s="1"/>
  <c r="A38" i="181" s="1"/>
  <c r="A39" i="181" s="1"/>
  <c r="A40" i="181" s="1"/>
  <c r="A41" i="181" s="1"/>
  <c r="A42" i="181" s="1"/>
  <c r="A43" i="181" s="1"/>
  <c r="A44" i="181" s="1"/>
  <c r="A45" i="181" s="1"/>
  <c r="A46" i="181" s="1"/>
  <c r="A47" i="181" s="1"/>
  <c r="A48" i="181" s="1"/>
  <c r="A49" i="181" s="1"/>
  <c r="A50" i="181" s="1"/>
  <c r="A51" i="181" s="1"/>
  <c r="A52" i="181" s="1"/>
  <c r="A53" i="181" s="1"/>
  <c r="A54" i="181" s="1"/>
  <c r="A55" i="181" s="1"/>
  <c r="A56" i="181" s="1"/>
  <c r="A57" i="181" s="1"/>
  <c r="A58" i="181" s="1"/>
  <c r="A23" i="181"/>
  <c r="A24" i="181" s="1"/>
  <c r="A25" i="181" s="1"/>
  <c r="A26" i="181" s="1"/>
  <c r="A27" i="181" s="1"/>
  <c r="A28" i="181" s="1"/>
  <c r="A29" i="181" s="1"/>
  <c r="A30" i="181" s="1"/>
  <c r="A11" i="181"/>
  <c r="A12" i="181" s="1"/>
  <c r="A13" i="181" s="1"/>
  <c r="A14" i="181" s="1"/>
  <c r="A15" i="181" s="1"/>
  <c r="A16" i="181" s="1"/>
  <c r="A17" i="181" s="1"/>
  <c r="A18" i="181" s="1"/>
  <c r="A11" i="177"/>
  <c r="A12" i="177" s="1"/>
  <c r="A13" i="177" s="1"/>
  <c r="A14" i="177" s="1"/>
  <c r="A15" i="177" s="1"/>
  <c r="A16" i="177" s="1"/>
  <c r="A17" i="177" s="1"/>
  <c r="A10" i="177"/>
  <c r="A11" i="164"/>
  <c r="A12" i="164" s="1"/>
  <c r="A13" i="164" s="1"/>
  <c r="A14" i="164" s="1"/>
  <c r="A15" i="164" s="1"/>
  <c r="A16" i="164" s="1"/>
  <c r="A17" i="164" s="1"/>
  <c r="A10" i="164"/>
  <c r="A10" i="189"/>
  <c r="A11" i="189" s="1"/>
  <c r="A12" i="189" s="1"/>
  <c r="A13" i="189" s="1"/>
  <c r="A14" i="189" s="1"/>
  <c r="A15" i="189" s="1"/>
  <c r="A16" i="189" s="1"/>
  <c r="A17" i="189" s="1"/>
  <c r="A32" i="177"/>
  <c r="A33" i="177" s="1"/>
  <c r="A34" i="177" s="1"/>
  <c r="A35" i="177" s="1"/>
  <c r="A36" i="177" s="1"/>
  <c r="A37" i="177" s="1"/>
  <c r="A38" i="177" s="1"/>
  <c r="A39" i="177" s="1"/>
  <c r="A40" i="177" s="1"/>
  <c r="A41" i="177" s="1"/>
  <c r="A42" i="177" s="1"/>
  <c r="A43" i="177" s="1"/>
  <c r="A44" i="177" s="1"/>
  <c r="A45" i="177" s="1"/>
  <c r="A46" i="177" s="1"/>
  <c r="A47" i="177" s="1"/>
  <c r="A48" i="177" s="1"/>
  <c r="A49" i="177" s="1"/>
  <c r="A50" i="177" s="1"/>
  <c r="A51" i="177" s="1"/>
  <c r="A52" i="177" s="1"/>
  <c r="A53" i="177" s="1"/>
  <c r="A54" i="177" s="1"/>
  <c r="A55" i="177" s="1"/>
  <c r="A56" i="177" s="1"/>
  <c r="A21" i="177"/>
  <c r="A22" i="177" s="1"/>
  <c r="A23" i="177" s="1"/>
  <c r="A24" i="177" s="1"/>
  <c r="A25" i="177" s="1"/>
  <c r="A26" i="177" s="1"/>
  <c r="A27" i="177" s="1"/>
  <c r="A28" i="177" s="1"/>
  <c r="A32" i="164"/>
  <c r="A33" i="164" s="1"/>
  <c r="A34" i="164" s="1"/>
  <c r="A35" i="164" s="1"/>
  <c r="A36" i="164" s="1"/>
  <c r="A37" i="164" s="1"/>
  <c r="A38" i="164" s="1"/>
  <c r="A39" i="164" s="1"/>
  <c r="A40" i="164" s="1"/>
  <c r="A41" i="164" s="1"/>
  <c r="A42" i="164" s="1"/>
  <c r="A43" i="164" s="1"/>
  <c r="A44" i="164" s="1"/>
  <c r="A45" i="164" s="1"/>
  <c r="A46" i="164" s="1"/>
  <c r="A47" i="164" s="1"/>
  <c r="A48" i="164" s="1"/>
  <c r="A49" i="164" s="1"/>
  <c r="A50" i="164" s="1"/>
  <c r="A51" i="164" s="1"/>
  <c r="A52" i="164" s="1"/>
  <c r="A53" i="164" s="1"/>
  <c r="A54" i="164" s="1"/>
  <c r="A55" i="164" s="1"/>
  <c r="A56" i="164" s="1"/>
  <c r="A21" i="164"/>
  <c r="A22" i="164" s="1"/>
  <c r="A23" i="164" s="1"/>
  <c r="A24" i="164" s="1"/>
  <c r="A25" i="164" s="1"/>
  <c r="A26" i="164" s="1"/>
  <c r="A27" i="164" s="1"/>
  <c r="A28" i="164" s="1"/>
  <c r="D71" i="189"/>
  <c r="C71" i="189"/>
  <c r="E71" i="189"/>
  <c r="A32" i="189"/>
  <c r="A33" i="189" s="1"/>
  <c r="A34" i="189" s="1"/>
  <c r="A35" i="189" s="1"/>
  <c r="A36" i="189" s="1"/>
  <c r="A37" i="189" s="1"/>
  <c r="A38" i="189" s="1"/>
  <c r="A39" i="189" s="1"/>
  <c r="A40" i="189" s="1"/>
  <c r="A41" i="189" s="1"/>
  <c r="A42" i="189" s="1"/>
  <c r="A43" i="189" s="1"/>
  <c r="A44" i="189" s="1"/>
  <c r="A45" i="189" s="1"/>
  <c r="A46" i="189" s="1"/>
  <c r="A47" i="189" s="1"/>
  <c r="A48" i="189" s="1"/>
  <c r="A49" i="189" s="1"/>
  <c r="A50" i="189" s="1"/>
  <c r="A51" i="189" s="1"/>
  <c r="A52" i="189" s="1"/>
  <c r="A53" i="189" s="1"/>
  <c r="A54" i="189" s="1"/>
  <c r="A55" i="189" s="1"/>
  <c r="A56" i="189" s="1"/>
  <c r="A21" i="189"/>
  <c r="A22" i="189" s="1"/>
  <c r="A23" i="189" s="1"/>
  <c r="A24" i="189" s="1"/>
  <c r="A25" i="189" s="1"/>
  <c r="A26" i="189" s="1"/>
  <c r="A27" i="189" s="1"/>
  <c r="A28" i="189" s="1"/>
  <c r="A90" i="191"/>
  <c r="A91" i="191" s="1"/>
  <c r="A92" i="191" s="1"/>
  <c r="A93" i="191" s="1"/>
  <c r="A94" i="191" s="1"/>
  <c r="A95" i="191" s="1"/>
  <c r="A96" i="191" s="1"/>
  <c r="A97" i="191" s="1"/>
  <c r="A98" i="191" s="1"/>
  <c r="A99" i="191" s="1"/>
  <c r="A100" i="191" s="1"/>
  <c r="A101" i="191" s="1"/>
  <c r="A102" i="191" s="1"/>
  <c r="A103" i="191" s="1"/>
  <c r="A104" i="191" s="1"/>
  <c r="A105" i="191" s="1"/>
  <c r="A106" i="191" s="1"/>
  <c r="A107" i="191" s="1"/>
  <c r="A108" i="191" s="1"/>
  <c r="A109" i="191" s="1"/>
  <c r="A110" i="191" s="1"/>
  <c r="A111" i="191" s="1"/>
  <c r="A112" i="191" s="1"/>
  <c r="A113" i="191" s="1"/>
  <c r="A114" i="191" s="1"/>
  <c r="A115" i="191" s="1"/>
  <c r="A116" i="191" s="1"/>
  <c r="A117" i="191" s="1"/>
  <c r="A118" i="191" s="1"/>
  <c r="A119" i="191" s="1"/>
  <c r="A120" i="191" s="1"/>
  <c r="A121" i="191" s="1"/>
  <c r="A122" i="191" s="1"/>
  <c r="A123" i="191" s="1"/>
  <c r="A50" i="191"/>
  <c r="A51" i="191" s="1"/>
  <c r="A52" i="191" s="1"/>
  <c r="A53" i="191" s="1"/>
  <c r="A54" i="191" s="1"/>
  <c r="A55" i="191" s="1"/>
  <c r="A56" i="191" s="1"/>
  <c r="A57" i="191" s="1"/>
  <c r="A58" i="191" s="1"/>
  <c r="A59" i="191" s="1"/>
  <c r="A60" i="191" s="1"/>
  <c r="A61" i="191" s="1"/>
  <c r="A62" i="191" s="1"/>
  <c r="A63" i="191" s="1"/>
  <c r="A64" i="191" s="1"/>
  <c r="A65" i="191" s="1"/>
  <c r="A66" i="191" s="1"/>
  <c r="A67" i="191" s="1"/>
  <c r="A68" i="191" s="1"/>
  <c r="A69" i="191" s="1"/>
  <c r="A70" i="191" s="1"/>
  <c r="A71" i="191" s="1"/>
  <c r="A72" i="191" s="1"/>
  <c r="A73" i="191" s="1"/>
  <c r="A74" i="191" s="1"/>
  <c r="A75" i="191" s="1"/>
  <c r="A76" i="191" s="1"/>
  <c r="A77" i="191" s="1"/>
  <c r="A78" i="191" s="1"/>
  <c r="A79" i="191" s="1"/>
  <c r="A80" i="191" s="1"/>
  <c r="A81" i="191" s="1"/>
  <c r="A82" i="191" s="1"/>
  <c r="A83" i="191" s="1"/>
  <c r="A10" i="191"/>
  <c r="A11" i="191" s="1"/>
  <c r="A12" i="191" s="1"/>
  <c r="A13" i="191" s="1"/>
  <c r="A14" i="191" s="1"/>
  <c r="A15" i="191" s="1"/>
  <c r="A16" i="191" s="1"/>
  <c r="A17" i="191" s="1"/>
  <c r="A18" i="191" s="1"/>
  <c r="A19" i="191" s="1"/>
  <c r="A20" i="191" s="1"/>
  <c r="A21" i="191" s="1"/>
  <c r="A22" i="191" s="1"/>
  <c r="A23" i="191" s="1"/>
  <c r="A24" i="191" s="1"/>
  <c r="A25" i="191" s="1"/>
  <c r="A26" i="191" s="1"/>
  <c r="A27" i="191" s="1"/>
  <c r="A28" i="191" s="1"/>
  <c r="A29" i="191" s="1"/>
  <c r="A30" i="191" s="1"/>
  <c r="A31" i="191" s="1"/>
  <c r="A32" i="191" s="1"/>
  <c r="A33" i="191" s="1"/>
  <c r="A34" i="191" s="1"/>
  <c r="A35" i="191" s="1"/>
  <c r="A36" i="191" s="1"/>
  <c r="A37" i="191" s="1"/>
  <c r="A38" i="191" s="1"/>
  <c r="A39" i="191" s="1"/>
  <c r="A40" i="191" s="1"/>
  <c r="A41" i="191" s="1"/>
  <c r="A42" i="191" s="1"/>
  <c r="A43" i="191" s="1"/>
  <c r="A30" i="186" l="1"/>
  <c r="A31" i="186" s="1"/>
  <c r="A32" i="186" s="1"/>
  <c r="A33" i="186" s="1"/>
  <c r="A34" i="186" s="1"/>
  <c r="A35" i="186" s="1"/>
  <c r="A36" i="186" s="1"/>
  <c r="A37" i="186" s="1"/>
  <c r="A38" i="186" s="1"/>
  <c r="A39" i="186" s="1"/>
  <c r="A40" i="186" s="1"/>
  <c r="A41" i="186" s="1"/>
  <c r="A42" i="186" s="1"/>
  <c r="A43" i="186" s="1"/>
  <c r="A44" i="186" s="1"/>
  <c r="A45" i="186" s="1"/>
  <c r="A46" i="186" s="1"/>
  <c r="A47" i="186" s="1"/>
  <c r="A48" i="186" s="1"/>
  <c r="A49" i="186" s="1"/>
  <c r="A50" i="186" s="1"/>
  <c r="A51" i="186" s="1"/>
  <c r="A52" i="186" s="1"/>
  <c r="A53" i="186" s="1"/>
  <c r="A54" i="186" s="1"/>
  <c r="A55" i="186" s="1"/>
  <c r="A56" i="186" s="1"/>
  <c r="A9" i="186"/>
  <c r="A10" i="186" s="1"/>
  <c r="A11" i="186" s="1"/>
  <c r="A12" i="186" s="1"/>
  <c r="A13" i="186" s="1"/>
  <c r="A14" i="186" s="1"/>
  <c r="A15" i="186" s="1"/>
  <c r="I71" i="164" l="1"/>
  <c r="W71" i="189"/>
  <c r="V71" i="189"/>
  <c r="U71" i="189"/>
  <c r="T71" i="189"/>
  <c r="S71" i="189"/>
  <c r="R71" i="189"/>
  <c r="Q71" i="189"/>
  <c r="P71" i="189"/>
  <c r="O71" i="189"/>
  <c r="N71" i="189"/>
  <c r="M71" i="189"/>
  <c r="L71" i="189"/>
  <c r="K71" i="189"/>
  <c r="J71" i="189"/>
  <c r="I71" i="189"/>
  <c r="H71" i="189"/>
  <c r="G71" i="189"/>
  <c r="F71" i="189"/>
  <c r="I71" i="177" l="1"/>
  <c r="A16" i="195"/>
  <c r="A17" i="195" s="1"/>
  <c r="A18" i="195" s="1"/>
  <c r="A19" i="195" s="1"/>
  <c r="A20" i="195" s="1"/>
  <c r="A21" i="195" s="1"/>
  <c r="A22" i="195" s="1"/>
  <c r="A23" i="195" s="1"/>
  <c r="A24" i="195" s="1"/>
  <c r="A25" i="195" s="1"/>
  <c r="A26" i="195" s="1"/>
  <c r="A27" i="195" s="1"/>
  <c r="H8" i="184"/>
  <c r="G8" i="184"/>
  <c r="I125" i="191"/>
  <c r="H125" i="191"/>
  <c r="G125" i="191"/>
  <c r="F125" i="191"/>
  <c r="E125" i="191"/>
  <c r="I85" i="191"/>
  <c r="H85" i="191"/>
  <c r="G85" i="191"/>
  <c r="F85" i="191"/>
  <c r="E85" i="191"/>
  <c r="I45" i="191"/>
  <c r="H45" i="191"/>
  <c r="G45" i="191"/>
  <c r="F45" i="191"/>
  <c r="E45" i="191"/>
  <c r="A2" i="197"/>
  <c r="A1" i="197"/>
  <c r="A29" i="186" l="1"/>
  <c r="A19" i="186" l="1"/>
  <c r="A20" i="186" s="1"/>
  <c r="A21" i="186" s="1"/>
  <c r="A22" i="186" l="1"/>
  <c r="A23" i="186" s="1"/>
  <c r="A24" i="186" s="1"/>
  <c r="A25" i="186" s="1"/>
  <c r="N71" i="177" l="1"/>
  <c r="N71" i="164"/>
  <c r="P71" i="164"/>
  <c r="Q71" i="164"/>
  <c r="O71" i="164"/>
  <c r="A26" i="186"/>
  <c r="O71" i="177"/>
  <c r="S42" i="184" l="1"/>
  <c r="S43" i="184"/>
  <c r="S44" i="184"/>
  <c r="S45" i="184"/>
  <c r="S46" i="184"/>
  <c r="S47" i="184"/>
  <c r="S49" i="184"/>
  <c r="S51" i="184"/>
  <c r="A4" i="195" l="1"/>
  <c r="A3" i="195"/>
  <c r="A2" i="195"/>
  <c r="A5" i="192" l="1"/>
  <c r="A5" i="194"/>
  <c r="A2" i="194"/>
  <c r="A1" i="194"/>
  <c r="D17" i="194"/>
  <c r="D16" i="194"/>
  <c r="D15" i="194"/>
  <c r="D14" i="194"/>
  <c r="D13" i="194"/>
  <c r="D12" i="194"/>
  <c r="D11" i="194"/>
  <c r="D10" i="194"/>
  <c r="D9" i="194"/>
  <c r="D8" i="194"/>
  <c r="A5" i="193"/>
  <c r="A2" i="193"/>
  <c r="A1" i="193"/>
  <c r="D19" i="192"/>
  <c r="D8" i="192"/>
  <c r="A4" i="192"/>
  <c r="A2" i="192"/>
  <c r="A1" i="192"/>
  <c r="D45" i="191"/>
  <c r="I46" i="191"/>
  <c r="G6" i="191"/>
  <c r="D125" i="191"/>
  <c r="A2" i="191"/>
  <c r="A1" i="191"/>
  <c r="I86" i="191"/>
  <c r="D85" i="191"/>
  <c r="A4" i="83"/>
  <c r="A26" i="83"/>
  <c r="A2" i="176"/>
  <c r="A1" i="176"/>
  <c r="A4" i="189"/>
  <c r="L7" i="181"/>
  <c r="A5" i="190"/>
  <c r="A2" i="190"/>
  <c r="A1" i="190"/>
  <c r="A2" i="183"/>
  <c r="A2" i="189"/>
  <c r="A1" i="189"/>
  <c r="A5" i="183"/>
  <c r="A1" i="183"/>
  <c r="A5" i="181"/>
  <c r="A1" i="181"/>
  <c r="A5" i="166"/>
  <c r="F8" i="184"/>
  <c r="A2" i="166"/>
  <c r="A1" i="166"/>
  <c r="A4" i="177"/>
  <c r="A2" i="177"/>
  <c r="A1" i="177"/>
  <c r="A4" i="164"/>
  <c r="A2" i="164"/>
  <c r="A2" i="181" s="1"/>
  <c r="A1" i="164"/>
  <c r="A6" i="184"/>
  <c r="A2" i="184"/>
  <c r="A1" i="184"/>
  <c r="A3" i="83"/>
  <c r="A2" i="83"/>
  <c r="A1" i="186"/>
  <c r="S41" i="184"/>
  <c r="S40" i="184"/>
  <c r="S39" i="184"/>
  <c r="S38" i="184"/>
  <c r="S37" i="184"/>
  <c r="S36" i="184"/>
  <c r="S35" i="184"/>
  <c r="S34" i="184"/>
  <c r="S33" i="184"/>
  <c r="S32" i="184"/>
  <c r="S31" i="184"/>
  <c r="S30" i="184"/>
  <c r="S29" i="184"/>
  <c r="S27" i="184"/>
  <c r="S25" i="184"/>
  <c r="S24" i="184"/>
  <c r="S23" i="184"/>
  <c r="S17" i="184"/>
  <c r="S16" i="184"/>
  <c r="S15" i="184"/>
  <c r="S14" i="184"/>
  <c r="S13" i="184"/>
  <c r="M71" i="164"/>
  <c r="K71" i="164"/>
  <c r="J71" i="164"/>
  <c r="G71" i="164"/>
  <c r="D71" i="164"/>
  <c r="F71" i="177" l="1"/>
  <c r="D71" i="177"/>
  <c r="E71" i="177"/>
  <c r="J71" i="177"/>
  <c r="L71" i="164"/>
  <c r="E71" i="164"/>
  <c r="L71" i="177"/>
  <c r="C71" i="177"/>
  <c r="H71" i="164"/>
  <c r="C71" i="164"/>
  <c r="H71" i="177"/>
  <c r="F71" i="164"/>
  <c r="M71" i="177"/>
  <c r="K71" i="177"/>
  <c r="G71" i="177"/>
  <c r="S12" i="184" l="1"/>
  <c r="S11" i="184" l="1"/>
  <c r="S50" i="184" l="1"/>
  <c r="S26" i="184" l="1"/>
  <c r="S22" i="184"/>
  <c r="S21" i="184"/>
  <c r="S19" i="184" l="1"/>
  <c r="S20" i="184" l="1"/>
  <c r="S10" i="184"/>
  <c r="S18" i="184" l="1"/>
  <c r="S28" i="184" l="1"/>
  <c r="S48" i="184" l="1"/>
  <c r="S52" i="184" l="1"/>
</calcChain>
</file>

<file path=xl/comments1.xml><?xml version="1.0" encoding="utf-8"?>
<comments xmlns="http://schemas.openxmlformats.org/spreadsheetml/2006/main">
  <authors>
    <author>quan</author>
  </authors>
  <commentList>
    <comment ref="J7" authorId="0">
      <text>
        <r>
          <rPr>
            <b/>
            <sz val="9"/>
            <color indexed="81"/>
            <rFont val="Tahoma"/>
            <family val="2"/>
          </rPr>
          <t>quan:</t>
        </r>
        <r>
          <rPr>
            <sz val="9"/>
            <color indexed="81"/>
            <rFont val="Tahoma"/>
            <family val="2"/>
          </rPr>
          <t xml:space="preserve">
Lấy theo giá trị chưa bù trừ khi lập BCTC</t>
        </r>
      </text>
    </comment>
  </commentList>
</comments>
</file>

<file path=xl/sharedStrings.xml><?xml version="1.0" encoding="utf-8"?>
<sst xmlns="http://schemas.openxmlformats.org/spreadsheetml/2006/main" count="1277" uniqueCount="463">
  <si>
    <t xml:space="preserve">Phải thu khách hàng   </t>
  </si>
  <si>
    <t>Trả trước cho người bán</t>
  </si>
  <si>
    <t>Phải thu nội bộ ngắn hạn</t>
  </si>
  <si>
    <t xml:space="preserve">Các khoản phải thu khác </t>
  </si>
  <si>
    <t>Phải thu dài hạn của khách hàng</t>
  </si>
  <si>
    <t xml:space="preserve">Phải thu dài hạn nội bộ </t>
  </si>
  <si>
    <t>Vay và nợ ngắn hạn</t>
  </si>
  <si>
    <t xml:space="preserve">Phải trả người bán   </t>
  </si>
  <si>
    <t>Người mua trả tiền trước</t>
  </si>
  <si>
    <t>Các khoản phải trả, phải nộp ngắn hạn khác</t>
  </si>
  <si>
    <t xml:space="preserve">Phải trả dài hạn người bán </t>
  </si>
  <si>
    <t>Theo giấy phép đầu tư</t>
  </si>
  <si>
    <t>Chi phí hoạt động tài chính</t>
  </si>
  <si>
    <t>Vay và nợ dài hạn</t>
  </si>
  <si>
    <t>Doanh thu hoạt động tài chính</t>
  </si>
  <si>
    <t>Phải trả dài hạn khác</t>
  </si>
  <si>
    <t>Cộng</t>
  </si>
  <si>
    <t>VND</t>
  </si>
  <si>
    <t>STT</t>
  </si>
  <si>
    <t>I</t>
  </si>
  <si>
    <t>Người lập biểu</t>
  </si>
  <si>
    <t>Kế toán trưởng</t>
  </si>
  <si>
    <t xml:space="preserve"> Giám đốc </t>
  </si>
  <si>
    <t>(Ký, họ tên)</t>
  </si>
  <si>
    <t>Phải thu dài hạn khác</t>
  </si>
  <si>
    <t>Chi tiết</t>
  </si>
  <si>
    <t>Các Công ty con</t>
  </si>
  <si>
    <t>Chỉ tiêu</t>
  </si>
  <si>
    <t>Tổng Cộng</t>
  </si>
  <si>
    <t>TT</t>
  </si>
  <si>
    <t>II</t>
  </si>
  <si>
    <t>III</t>
  </si>
  <si>
    <t>Diễn giải</t>
  </si>
  <si>
    <t>Nơi chuyển đến/ Chuyển đi</t>
  </si>
  <si>
    <t>Nguyên giá</t>
  </si>
  <si>
    <t>Giá trị HM lũy kế</t>
  </si>
  <si>
    <t>Giá trị còn lại</t>
  </si>
  <si>
    <t>A</t>
  </si>
  <si>
    <t>B</t>
  </si>
  <si>
    <t>C</t>
  </si>
  <si>
    <t>(3=1-2)</t>
  </si>
  <si>
    <t>TÀI SẢN TĂNG</t>
  </si>
  <si>
    <t>(Ghi chi tiết theo từng tài sản)</t>
  </si>
  <si>
    <t>Tài sản A</t>
  </si>
  <si>
    <t>Tài sản B</t>
  </si>
  <si>
    <t>.........</t>
  </si>
  <si>
    <t xml:space="preserve">Tổng cộng </t>
  </si>
  <si>
    <t>TÀI SẢN GIẢM</t>
  </si>
  <si>
    <t>Tổng cộng</t>
  </si>
  <si>
    <t>Lưu ý:</t>
  </si>
  <si>
    <t xml:space="preserve">- Ghi nơi chuyển đến đối với tài sản tăng, nơi chuyển đi đối với tài sản giảm. </t>
  </si>
  <si>
    <t xml:space="preserve">- Nguyên giá, Giá trị hao mòn luỹ kế, Giá trị còn lại  của tài sản tại thời điểm ghi tăng, giảm. </t>
  </si>
  <si>
    <t>Các đơn vị phụ thuộc Công ty mẹ</t>
  </si>
  <si>
    <t>Văn phòng Tổng Công ty</t>
  </si>
  <si>
    <t>IV</t>
  </si>
  <si>
    <t>Số lượng bán</t>
  </si>
  <si>
    <t>Chi phí trả trước dài hạn</t>
  </si>
  <si>
    <t>Số lượng mua</t>
  </si>
  <si>
    <t>Mã số</t>
  </si>
  <si>
    <t>1.</t>
  </si>
  <si>
    <t>2.</t>
  </si>
  <si>
    <t>3.</t>
  </si>
  <si>
    <t>4.</t>
  </si>
  <si>
    <t>5.</t>
  </si>
  <si>
    <t>6.</t>
  </si>
  <si>
    <t>Tiền thu khác từ hoạt động kinh doanh</t>
  </si>
  <si>
    <t>7.</t>
  </si>
  <si>
    <t>Tiền chi khác cho hoạt động kinh doanh</t>
  </si>
  <si>
    <t>Lưu chuyển tiền thuần từ hoạt động kinh doanh</t>
  </si>
  <si>
    <t>Tiền chi cho vay, mua các công cụ nợ của đơn vị khác</t>
  </si>
  <si>
    <t xml:space="preserve">Tiền thu hồi cho vay, bán lại các công cụ nợ của đơn vị khác </t>
  </si>
  <si>
    <t>Tiền chi đầu tư góp vốn vào đơn vị khác</t>
  </si>
  <si>
    <t>Tiền thu hồi đầu tư góp vốn vào đơn vị khác</t>
  </si>
  <si>
    <t>Tiền thu lãi cho vay, cổ tức và lợi nhuận được chia</t>
  </si>
  <si>
    <t>Lưu chuyển tiền thuần từ hoạt động đầu tư</t>
  </si>
  <si>
    <t xml:space="preserve">Cổ tức, lợi nhuận đã trả cho chủ sở hữu </t>
  </si>
  <si>
    <t xml:space="preserve">Lưu chuyển tiền thuần từ hoạt động tài chính </t>
  </si>
  <si>
    <t>Lưu chuyển tiền thuần trong kỳ</t>
  </si>
  <si>
    <t>Ảnh hưởng của thay đổi tỷ giá hối đoái quy đổi ngoại tệ</t>
  </si>
  <si>
    <t>Tiền và tương đương tiền cuối kỳ</t>
  </si>
  <si>
    <t>Trong đó: dòng tiền giao dịch với các đơn vị, nhặt vào các cột tiếp theo này</t>
  </si>
  <si>
    <t xml:space="preserve">Số lượng tồn </t>
  </si>
  <si>
    <t>BẢNG TỔNG HỢP DÒNG TIỀN NỘI BỘ</t>
  </si>
  <si>
    <t>KHAI BÁO THÔNG TIN CHUNG</t>
  </si>
  <si>
    <t>Tên đơn vị Chủ quản?</t>
  </si>
  <si>
    <t>Tên Công ty?</t>
  </si>
  <si>
    <t>Địa chỉ Công ty?</t>
  </si>
  <si>
    <t>Kỳ kế toán?</t>
  </si>
  <si>
    <t>Thời điểm bắt đầu kỳ kế toán?</t>
  </si>
  <si>
    <t>Thời điểm kết thúc kỳ kế toán?</t>
  </si>
  <si>
    <t>Thời kỳ kết quả kinh doanh kỳ này?</t>
  </si>
  <si>
    <t>Thời kỳ kết quả kinh doanh kỳ trước?</t>
  </si>
  <si>
    <t>Tiêu đề thời gian viết dưới tiêu đề báo cáo CĐKT?</t>
  </si>
  <si>
    <t>Tiều đề thời gian viết dưới tiêu đề báo cáo KQKD?</t>
  </si>
  <si>
    <t>Tiều đề thời gian viết dưới tiêu đề báo cáo LCTT?</t>
  </si>
  <si>
    <t>Đơn vị tính?</t>
  </si>
  <si>
    <t>Đầu năm hay đầu kỳ?</t>
  </si>
  <si>
    <t>Cuối năm hay cuối kỳ?</t>
  </si>
  <si>
    <t xml:space="preserve">BẢNG KÊ GIAO DỊCH MUA BÁN TSCĐ NỘI BỘ </t>
  </si>
  <si>
    <t>Đối tượng</t>
  </si>
  <si>
    <t>Chú ý:</t>
  </si>
  <si>
    <t>Dự phòng phát sinh trong năm trình bày số dương</t>
  </si>
  <si>
    <t>Dự phòng hoàn nhập trong năm trình bày số âm</t>
  </si>
  <si>
    <t>Thu nhập từ chuyển nhượng cổ phần</t>
  </si>
  <si>
    <t>Cổ tức 
được chia</t>
  </si>
  <si>
    <t>Lãi cho vay vốn lưu động</t>
  </si>
  <si>
    <t>Doanh thu HĐTC nội bộ khác</t>
  </si>
  <si>
    <t>Chi phí từ chuyển nhượng cổ phần</t>
  </si>
  <si>
    <t>Lãi vay 
vốn lưu động</t>
  </si>
  <si>
    <t>Chi phí HĐTC 
nội bộ khác</t>
  </si>
  <si>
    <t>Nội dung</t>
  </si>
  <si>
    <t>Giá trị</t>
  </si>
  <si>
    <t>Trong trường hợp phát sinh Doanh thu TC hoặc Chi phí TC nội bộ khác đề nghị đơn vị ghi rõ bản chất của nghiệp vụ</t>
  </si>
  <si>
    <t>ví dụ: phạt chậm hợp đồng, lãi bán hàng trả chậm…</t>
  </si>
  <si>
    <t>(các thông tin này sẽ là cơ sở để đối chiếu với các bên liên quan)</t>
  </si>
  <si>
    <t>Thông tin trình bày tại sheet này phải phù hợp với thông tin được trình bày trên phần Thuyết minh giao dịch với các bên liên quan trên Báo cáo tài chính đã được kiểm toán</t>
  </si>
  <si>
    <t>BẢNG TỔNG HỢP DOANH THU CHI PHÍ TÀI CHÍNH NỘI BỘ</t>
  </si>
  <si>
    <t>Tên đơn vị</t>
  </si>
  <si>
    <t>Đang nằm tồn tại Tài khoản</t>
  </si>
  <si>
    <t>Giá trị mua</t>
  </si>
  <si>
    <t>Tài khoản ghi nhận khi mua</t>
  </si>
  <si>
    <t>Người bán</t>
  </si>
  <si>
    <t>Người mua</t>
  </si>
  <si>
    <t>Ghi nhận khi mua</t>
  </si>
  <si>
    <t>Doanh thu ghi nhận</t>
  </si>
  <si>
    <t>Tài khoản ghi nhận doanh thu (511, 711)</t>
  </si>
  <si>
    <t>Tài khoản ghi nhận giá vốn (632, 811, 642, 641..)</t>
  </si>
  <si>
    <t>Các khoản giảm trừ doanh thu</t>
  </si>
  <si>
    <t>Tài khoản ghi nhận giảm DT</t>
  </si>
  <si>
    <t>Phải trả nội bộ ngắn hạn</t>
  </si>
  <si>
    <t>Tên Tài sản</t>
  </si>
  <si>
    <t>Thời gian sử dụng (năm) hoặc tỷ lệ khấu hao (%)</t>
  </si>
  <si>
    <t>Tài khoản hạch toán (211, 213,217...)</t>
  </si>
  <si>
    <t>Bên mua/ Bên bán</t>
  </si>
  <si>
    <t>Hoạt động kinh doanh</t>
  </si>
  <si>
    <t>Hoạt động thanh lý tài sản</t>
  </si>
  <si>
    <t>Thời gian 
sử dụng (năm)</t>
  </si>
  <si>
    <t>BẢNG KÊ TÀI SẢN CỐ ĐỊNH ĐIỀU CHUYỂN TRONG NỘI BỘ (Áp dụng cho khối phụ thuộc)</t>
  </si>
  <si>
    <r>
      <t xml:space="preserve">Giá trị còn lại
</t>
    </r>
    <r>
      <rPr>
        <sz val="10.5"/>
        <color indexed="10"/>
        <rFont val="Times New Roman"/>
        <family val="1"/>
      </rPr>
      <t>(TK 811)</t>
    </r>
  </si>
  <si>
    <r>
      <t>Bộ phận sử dụng (</t>
    </r>
    <r>
      <rPr>
        <sz val="10.5"/>
        <color indexed="10"/>
        <rFont val="Times New Roman"/>
        <family val="1"/>
      </rPr>
      <t>sản xuất hoặc quản lý hoặc bán hàng hoặc phúc lợi…</t>
    </r>
    <r>
      <rPr>
        <sz val="10.5"/>
        <rFont val="Times New Roman"/>
        <family val="1"/>
      </rPr>
      <t>)</t>
    </r>
  </si>
  <si>
    <t>Đây là địa chỉ của Công ty</t>
  </si>
  <si>
    <t>Hoạt động sản xuất kinh doanh chính</t>
  </si>
  <si>
    <t>Vốn điều lệ</t>
  </si>
  <si>
    <t>Số lượng 
cổ phần</t>
  </si>
  <si>
    <t>Mệnh giá</t>
  </si>
  <si>
    <t>Giá trị vốn góp</t>
  </si>
  <si>
    <t>ĐẦU TƯ VÀO CÔNG TY CON</t>
  </si>
  <si>
    <t>…</t>
  </si>
  <si>
    <t>ĐẦU TƯ VÀO CÔNG TY LIÊN DOANH, LIÊN KẾT</t>
  </si>
  <si>
    <t>ĐẦU TƯ DÀI HẠN KHÁC</t>
  </si>
  <si>
    <t>Phân loại TSCĐ</t>
  </si>
  <si>
    <t xml:space="preserve">- Phân loại TSCĐ (Máy móc thiết bị; PTVT, TSCĐ quản lý, TS Khác) trên Báo cáo tăng giảm TSCĐ và hao mòn TSCĐ cùng kỳ. </t>
  </si>
  <si>
    <t>Công trình/Dự án</t>
  </si>
  <si>
    <t>Đơn vị thi công</t>
  </si>
  <si>
    <r>
      <t xml:space="preserve">Chi phí thi công trong kỳ
</t>
    </r>
    <r>
      <rPr>
        <sz val="10.5"/>
        <color indexed="10"/>
        <rFont val="Times New Roman"/>
        <family val="1"/>
      </rPr>
      <t>(PS Nợ TK 154)</t>
    </r>
  </si>
  <si>
    <r>
      <t xml:space="preserve">Hợp đồng thi công/xây lắp </t>
    </r>
    <r>
      <rPr>
        <sz val="10.5"/>
        <color indexed="10"/>
        <rFont val="Times New Roman"/>
        <family val="1"/>
      </rPr>
      <t>(số hiệu, ngày tháng)</t>
    </r>
  </si>
  <si>
    <t>Nếu TSCĐ đã đưa vào sử dụng toàn bộ hoặc một phần thì đề nghị đơn vị điền thông tin bổ sung theo yêu cầu dưới đây:</t>
  </si>
  <si>
    <t>Đơn vị thi công xây dựng cơ bản, đầu tư TSCĐ</t>
  </si>
  <si>
    <t>Tên tài sản 
tạm tăng</t>
  </si>
  <si>
    <t>Ngày tháng 
sử dụng</t>
  </si>
  <si>
    <t>Bộ phận sử dụng</t>
  </si>
  <si>
    <t>BẢNG TỔNG HỢP GIÁ TRỊ CHI PHÍ THI CÔNG XÂY DỰNG CƠ BẢN ĐẦU TƯ TÀI SẢN CỐ ĐỊNH MUA NỘI BỘ TRONG KỲ</t>
  </si>
  <si>
    <r>
      <t xml:space="preserve">Hợp đồng thi công/xây lắp 
</t>
    </r>
    <r>
      <rPr>
        <sz val="10.5"/>
        <color indexed="10"/>
        <rFont val="Times New Roman"/>
        <family val="1"/>
      </rPr>
      <t>(số hiệu, ngày tháng)</t>
    </r>
  </si>
  <si>
    <r>
      <t>Tiến độ đầu tư 
(</t>
    </r>
    <r>
      <rPr>
        <sz val="10.5"/>
        <color indexed="10"/>
        <rFont val="Times New Roman"/>
        <family val="1"/>
      </rPr>
      <t>dở dang chưa hoàn thành hoặc đưa vào sử dụng 1 phần hoặc toàn bộ</t>
    </r>
    <r>
      <rPr>
        <sz val="10.5"/>
        <rFont val="Times New Roman"/>
        <family val="1"/>
      </rPr>
      <t>)</t>
    </r>
  </si>
  <si>
    <r>
      <t xml:space="preserve">Thời gian sử dụng (năm) hoặc tỷ lệ khấu hao (%)
</t>
    </r>
    <r>
      <rPr>
        <sz val="10.5"/>
        <color indexed="10"/>
        <rFont val="Times New Roman"/>
        <family val="1"/>
      </rPr>
      <t>của TSCĐ tạm tăng</t>
    </r>
  </si>
  <si>
    <t>Khấu hao đã trích trong năm kỳ</t>
  </si>
  <si>
    <r>
      <t xml:space="preserve">Chi phí thi công trong kỳ
</t>
    </r>
    <r>
      <rPr>
        <sz val="10.5"/>
        <color indexed="10"/>
        <rFont val="Times New Roman"/>
        <family val="1"/>
      </rPr>
      <t>(PS Nợ TK 241)</t>
    </r>
  </si>
  <si>
    <t>Công trình/dự án</t>
  </si>
  <si>
    <t>Người mua/Khách hàng</t>
  </si>
  <si>
    <t>Doanh thu 
hạch toán</t>
  </si>
  <si>
    <t>Điều chỉnh giảm trừ Dthu xây lắp</t>
  </si>
  <si>
    <t>Giá vốn 
hạch toán</t>
  </si>
  <si>
    <t>Giá trị hóa đơn đã phát hành cho người mua</t>
  </si>
  <si>
    <t>Trong một số trường hợp doanh thu hạch toán có thể có chênh lệch so với Hóa đơn phát hành cho người mua</t>
  </si>
  <si>
    <t>do Công ty hạch toán doanh thu theo khối lượng hoàn thành</t>
  </si>
  <si>
    <t>còn hóa đơn thì phát hành trên cơ sở số liệu đã được chủ đầu tư phê duyệt quyết toán</t>
  </si>
  <si>
    <r>
      <t xml:space="preserve">Thông tin thống kê vào bảng trên được </t>
    </r>
    <r>
      <rPr>
        <b/>
        <sz val="10.5"/>
        <color indexed="10"/>
        <rFont val="Times New Roman"/>
        <family val="1"/>
      </rPr>
      <t>chi tiết cho từng công trình, từng người mua, từng hợp đồng</t>
    </r>
  </si>
  <si>
    <t xml:space="preserve">BẢNG TỔNG HỢP DOANH THU GIÁ VỐN NỘI BỘ - HOẠT ĐỘNG XÂY LẮP </t>
  </si>
  <si>
    <t>Không lập kỳ so sánh</t>
  </si>
  <si>
    <t>năm</t>
  </si>
  <si>
    <t>Công ty 4</t>
  </si>
  <si>
    <t>Công ty 5</t>
  </si>
  <si>
    <t>Công ty 6</t>
  </si>
  <si>
    <t>Công ty 7</t>
  </si>
  <si>
    <t>Công ty 8</t>
  </si>
  <si>
    <t>Mục lục</t>
  </si>
  <si>
    <t>Bảng tổng hợp</t>
  </si>
  <si>
    <t>dòng tiền nội bộ</t>
  </si>
  <si>
    <t xml:space="preserve">Bảng tổng hợp </t>
  </si>
  <si>
    <t>nợ phải thu nội bộ</t>
  </si>
  <si>
    <t>nợ phải trả nội bộ</t>
  </si>
  <si>
    <t>mua bán tài sản cố định nội bộ</t>
  </si>
  <si>
    <t>doanh thu giá vốn nội bộ</t>
  </si>
  <si>
    <t>mua hàng tồn kho nội bộ</t>
  </si>
  <si>
    <t>BẢNG TỔNG HỢP DOANH THU GIÁ VỐN NỘI BỘ</t>
  </si>
  <si>
    <t>BẢNG TỔNG HỢP MUA HÀNG TỒN KHO NỘI BỘ</t>
  </si>
  <si>
    <t>doanh thu giá vốn hoạt động tài chính nội bộ</t>
  </si>
  <si>
    <t>hoạt động đầu tư tài chính</t>
  </si>
  <si>
    <t>trích lập dự phòng</t>
  </si>
  <si>
    <t>chi phí đầu tư xây dựng cơ bản dở dang của TSCĐ mua bán nội bộ</t>
  </si>
  <si>
    <t>chi phí sản xuất kinh doanh dở dang của hoạt động xây lắp nội bộ</t>
  </si>
  <si>
    <t>Kính gửi:</t>
  </si>
  <si>
    <t>Công ty TNHH Hãng Kiểm toán AASC</t>
  </si>
  <si>
    <t>Địa chỉ</t>
  </si>
  <si>
    <t>:</t>
  </si>
  <si>
    <t>Số 1 Lê Phụng Hiểu, Hoàn Kiếm, Hà Nội</t>
  </si>
  <si>
    <t>Người nhận</t>
  </si>
  <si>
    <t>Chức vụ</t>
  </si>
  <si>
    <t>Thưa Quý vị,</t>
  </si>
  <si>
    <t>Trách nhiệm của Ban Giám đốc và của kiểm toán viên</t>
  </si>
  <si>
    <r>
      <t xml:space="preserve">Công việc kiểm toán bao gồm thực hiện các thủ tục nhằm thu thập các bằng chứng kiểm toán về các số liệu và thuyết minh trên </t>
    </r>
    <r>
      <rPr>
        <sz val="10"/>
        <color rgb="FFFF0000"/>
        <rFont val="Times New Roman"/>
        <family val="1"/>
      </rPr>
      <t>Bộ báo cáo</t>
    </r>
    <r>
      <rPr>
        <sz val="10"/>
        <color theme="1"/>
        <rFont val="Times New Roman"/>
        <family val="2"/>
      </rPr>
      <t xml:space="preserve">. Các thủ tục kiểm toán được lựa chọn dựa trên xét đoán của kiểm toán viên, bao gồm đánh giá rủi ro có sai sót trọng yếu trong </t>
    </r>
    <r>
      <rPr>
        <sz val="10"/>
        <color rgb="FFFF0000"/>
        <rFont val="Times New Roman"/>
        <family val="1"/>
      </rPr>
      <t>Bộ báo cáo</t>
    </r>
    <r>
      <rPr>
        <sz val="10"/>
        <color theme="1"/>
        <rFont val="Times New Roman"/>
        <family val="2"/>
      </rPr>
      <t xml:space="preserve"> do gian lận hoặc nhầm lẫn. Khi thực hiện đánh giá các rủi ro này, kiểm toán viên đã xem xét kiểm soát nội bộ của Công ty liên quan đến việc lập và trình bày </t>
    </r>
    <r>
      <rPr>
        <sz val="10"/>
        <color rgb="FFFF0000"/>
        <rFont val="Times New Roman"/>
        <family val="1"/>
      </rPr>
      <t>Bộ báo cáo</t>
    </r>
    <r>
      <rPr>
        <sz val="10"/>
        <color theme="1"/>
        <rFont val="Times New Roman"/>
        <family val="2"/>
      </rPr>
      <t xml:space="preserve"> trung thực, hợp lý nhằm thiết kế các thủ tục kiểm toán phù hợp với tình hình thực tế, tuy nhiên không nhằm mục đích đưa ra ý kiến về hiệu quả của kiểm soát nội bộ của Công ty. Công việc kiểm toán cũng bao gồm đánh giá tính thích hợp của các chính sách kế toán được áp dụng và tính hợp lý của các ước tính kế toán của Ban Giám đốc cũng như đánh giá việc trình bày tổng thể </t>
    </r>
    <r>
      <rPr>
        <sz val="10"/>
        <color rgb="FFFF0000"/>
        <rFont val="Times New Roman"/>
        <family val="1"/>
      </rPr>
      <t>Bộ báo cáo.</t>
    </r>
    <r>
      <rPr>
        <sz val="10"/>
        <color theme="1"/>
        <rFont val="Times New Roman"/>
        <family val="2"/>
      </rPr>
      <t xml:space="preserve"> </t>
    </r>
  </si>
  <si>
    <t>Chúng tôi tin rằng các bằng chứng kiểm toán thu thập được là đầy đủ và thích hợp để làm căn cứ cho ý kiến của kiểm toán viên.</t>
  </si>
  <si>
    <t>Ý kiến của kiểm toán viên</t>
  </si>
  <si>
    <t>•</t>
  </si>
  <si>
    <t>không yêu cầu điều chỉnh (nêu ngoại trừ, nếu có).</t>
  </si>
  <si>
    <t>Trân trọng,</t>
  </si>
  <si>
    <t>Nguyễn Văn A</t>
  </si>
  <si>
    <t>(Phó) Giám đốc</t>
  </si>
  <si>
    <t>BỘ BÁO CÁO CHO MỤC ĐÍCH</t>
  </si>
  <si>
    <t>Mối quan hệ</t>
  </si>
  <si>
    <t>Mã đối tượng</t>
  </si>
  <si>
    <t>Mã giao dịch</t>
  </si>
  <si>
    <t>Công ty liên kết, liên doanh</t>
  </si>
  <si>
    <t>Cty liên kết</t>
  </si>
  <si>
    <t>Số liệu từ Báo cáo LCTT theo phương pháp gián tiếp của đơn vị được nhập vào cột này</t>
  </si>
  <si>
    <t>LCTT gián tiếp</t>
  </si>
  <si>
    <t>I.</t>
  </si>
  <si>
    <t>LƯU CHUYỂN TIỀN TỪ HOẠT ĐỘNG KINH DOANH</t>
  </si>
  <si>
    <t>Lợi nhuận trước thuế</t>
  </si>
  <si>
    <t>Điều chỉnh cho các khoản</t>
  </si>
  <si>
    <r>
      <rPr>
        <sz val="7"/>
        <color theme="1"/>
        <rFont val="Times New Roman"/>
        <family val="1"/>
      </rPr>
      <t xml:space="preserve"> </t>
    </r>
    <r>
      <rPr>
        <sz val="10"/>
        <color theme="1"/>
        <rFont val="Times New Roman"/>
        <family val="1"/>
      </rPr>
      <t>Khấu hao tài sản cố định và bất động sản đầu tư</t>
    </r>
  </si>
  <si>
    <t xml:space="preserve">Các khoản dự phòng </t>
  </si>
  <si>
    <r>
      <rPr>
        <sz val="7"/>
        <color theme="1"/>
        <rFont val="Times New Roman"/>
        <family val="1"/>
      </rPr>
      <t xml:space="preserve"> </t>
    </r>
    <r>
      <rPr>
        <sz val="10"/>
        <color theme="1"/>
        <rFont val="Times New Roman"/>
        <family val="1"/>
      </rPr>
      <t>Lãi, lỗ chênh lệch tỷ giá hối đoái do đánh giá lại các khoản mục tiền tệ có gốc ngoại tệ</t>
    </r>
  </si>
  <si>
    <t>Lãi, lỗ từ hoạt động đầu tư</t>
  </si>
  <si>
    <t xml:space="preserve">Chi phí lãi vay </t>
  </si>
  <si>
    <t xml:space="preserve">Các khoản điều chỉnh khác </t>
  </si>
  <si>
    <t xml:space="preserve">Lợi nhuận  từ hoạt động kinh doanh trước thay đổi vốn lưu động </t>
  </si>
  <si>
    <t xml:space="preserve">Tăng, giảm các khoản phải thu </t>
  </si>
  <si>
    <t xml:space="preserve">Tăng, giảm hàng tồn kho </t>
  </si>
  <si>
    <t>Tăng, giảm các khoản phải trả (không kể lãi vay phải trả, thuế thu nhập doanh nghiệp phải nộp)</t>
  </si>
  <si>
    <t>Tăng, giảm chi phí trả trước</t>
  </si>
  <si>
    <t>Tăng, giảm chứng khoán kinh doanh</t>
  </si>
  <si>
    <t>Tiền lãi vay đã trả</t>
  </si>
  <si>
    <t>Thuế thu nhập doanh nghiệp đã nộp</t>
  </si>
  <si>
    <t>8.</t>
  </si>
  <si>
    <t>9.</t>
  </si>
  <si>
    <t>II.</t>
  </si>
  <si>
    <t xml:space="preserve">LƯU CHUYỂN TIỀN TỪ HOẠT ĐỘNG ĐẦU TƯ </t>
  </si>
  <si>
    <t>Tiền chi để mua sắm, xây dựng tài sản cố định và các tài sản dài hạn khác</t>
  </si>
  <si>
    <t xml:space="preserve">Tiền thu từ thanh lý, nhượng bán tài sản cố định và các tài sản dài hạn khác </t>
  </si>
  <si>
    <t>III.</t>
  </si>
  <si>
    <t>III. LƯU CHUYỂN TIỀN TỪ HOẠT ĐỘNG TÀI CHÍNH</t>
  </si>
  <si>
    <t>Tiền thu từ phát hành cổ phiếu, nhận vốn góp của chủ sở hữu</t>
  </si>
  <si>
    <t>Tiền trả lại vốn góp cho các chủ sở hữu, mua lại cổ phiếu của doanh nghiệp đã phát hành</t>
  </si>
  <si>
    <t>Tiền thu từ đi vay</t>
  </si>
  <si>
    <t>Tiền trả nợ gốc vay</t>
  </si>
  <si>
    <t xml:space="preserve">Tiền trả nợ gốc thuê tài chính </t>
  </si>
  <si>
    <t>Tiền và tương đương tiền đầu năm</t>
  </si>
  <si>
    <t>Dự phòng đầu tư tài chính dài hạn (MS254)</t>
  </si>
  <si>
    <t>Dự phòng phải thu ngắn hạn (MS137)</t>
  </si>
  <si>
    <t>Dự phòng phải thu dài hạn (MS219)</t>
  </si>
  <si>
    <t>Mã số trên CĐKT</t>
  </si>
  <si>
    <t>Mã số 121</t>
  </si>
  <si>
    <t>Mã số 123</t>
  </si>
  <si>
    <t>Mã số 135</t>
  </si>
  <si>
    <t>Mã số 131</t>
  </si>
  <si>
    <t>Mã số 132</t>
  </si>
  <si>
    <t>Mã số 133</t>
  </si>
  <si>
    <t>Mã số 134</t>
  </si>
  <si>
    <t>Mã số 136</t>
  </si>
  <si>
    <t>Mã số 211</t>
  </si>
  <si>
    <t>Mã số 214</t>
  </si>
  <si>
    <t>Mã số 216</t>
  </si>
  <si>
    <t>Mã số 215</t>
  </si>
  <si>
    <t>Mã số 253</t>
  </si>
  <si>
    <t>Mã số 255</t>
  </si>
  <si>
    <t>Mã số 261</t>
  </si>
  <si>
    <t>Chứng khoán kinh doanh</t>
  </si>
  <si>
    <t>Đầu tư nắm giữ đến ngày đáo hạn</t>
  </si>
  <si>
    <t>Phải thu về cho vay ngắn hạn</t>
  </si>
  <si>
    <t>Phải thu về cho vay dài hạn khác</t>
  </si>
  <si>
    <t>Đầu tư góp vốn vào đơn vị khác</t>
  </si>
  <si>
    <t>Đầu tư nắm giữ đến ngày đáo hạn dài hạn</t>
  </si>
  <si>
    <t xml:space="preserve"> Phải thu theo tiến độ HĐ xây dựng</t>
  </si>
  <si>
    <t>Chú ý: Số liệu được lập theo các chỉ tiêu trên bảng CĐKT, không phụ thuộc vào TK đang hạch toán</t>
  </si>
  <si>
    <t>Số liệu phải khớp đúng với các khoản mục tương ứng trên Báo cáo tài chính đã được kiểm toán</t>
  </si>
  <si>
    <t>Số liệu được lập theo mã số trên bảng CĐKT và phải khớp với các khoản mục tương ứng trên Báo cáo tài chính đã được kiểm toán</t>
  </si>
  <si>
    <t>Mã số 320</t>
  </si>
  <si>
    <t>Mã số 311</t>
  </si>
  <si>
    <t>Mã số 312</t>
  </si>
  <si>
    <t>Mã số 315</t>
  </si>
  <si>
    <t>Mã số 316</t>
  </si>
  <si>
    <t>Mã số 317</t>
  </si>
  <si>
    <t>Mã số 319</t>
  </si>
  <si>
    <t>Mã số 331</t>
  </si>
  <si>
    <t>Mã số 333</t>
  </si>
  <si>
    <t>Mã số 334</t>
  </si>
  <si>
    <t>Mã số 335</t>
  </si>
  <si>
    <t>Mã số 337</t>
  </si>
  <si>
    <t>Mã số 338</t>
  </si>
  <si>
    <t xml:space="preserve">Chi phí phải trả NH </t>
  </si>
  <si>
    <t>Chi phí phải trả DH</t>
  </si>
  <si>
    <t>Phải trả dài hạn nội bộ về vốn KD</t>
  </si>
  <si>
    <t>Phải trả dài hạn nội bộ khác</t>
  </si>
  <si>
    <t>Phải trả theo tiến độ HĐ xây dựng</t>
  </si>
  <si>
    <r>
      <t xml:space="preserve">Giá trị hóa đơn 
</t>
    </r>
    <r>
      <rPr>
        <sz val="10.5"/>
        <color indexed="10"/>
        <rFont val="Times New Roman"/>
        <family val="1"/>
      </rPr>
      <t>(doanh thu - MS31)</t>
    </r>
  </si>
  <si>
    <r>
      <t xml:space="preserve">Giá vốn 
</t>
    </r>
    <r>
      <rPr>
        <sz val="10.5"/>
        <color indexed="10"/>
        <rFont val="Times New Roman"/>
        <family val="1"/>
      </rPr>
      <t>(MS 33)</t>
    </r>
  </si>
  <si>
    <r>
      <t xml:space="preserve">Giá trị hóa đơn 
</t>
    </r>
    <r>
      <rPr>
        <sz val="10.5"/>
        <color indexed="10"/>
        <rFont val="Times New Roman"/>
        <family val="1"/>
      </rPr>
      <t>(doanh thu - TK711)</t>
    </r>
  </si>
  <si>
    <t>Mua về trong kỳ</t>
  </si>
  <si>
    <t xml:space="preserve">Bán đi trong kỳ </t>
  </si>
  <si>
    <r>
      <t xml:space="preserve">Chi phí thi công dở dang cuối kỳ
</t>
    </r>
    <r>
      <rPr>
        <sz val="10.5"/>
        <color indexed="10"/>
        <rFont val="Times New Roman"/>
        <family val="1"/>
      </rPr>
      <t>(PS Nợ TK 154)</t>
    </r>
  </si>
  <si>
    <r>
      <t>Tình hình kinh doanh Công trình/dự án 
(</t>
    </r>
    <r>
      <rPr>
        <sz val="10.5"/>
        <color indexed="10"/>
        <rFont val="Times New Roman"/>
        <family val="1"/>
      </rPr>
      <t>dở dang chưa kinh doanh hoặc kinh doanh toàn bộ hoặc kinh doanh 1 phần</t>
    </r>
    <r>
      <rPr>
        <sz val="10.5"/>
        <rFont val="Times New Roman"/>
        <family val="1"/>
      </rPr>
      <t>)</t>
    </r>
  </si>
  <si>
    <r>
      <t xml:space="preserve">Thông tin thống kê vào bảng trên được </t>
    </r>
    <r>
      <rPr>
        <b/>
        <sz val="10.5"/>
        <rFont val="Times New Roman"/>
        <family val="1"/>
      </rPr>
      <t>chi tiết cho từng công trình/dự án, từng đơn vị thi công, từng hợp đồng</t>
    </r>
  </si>
  <si>
    <t>Trong trường hợp phát sinh giao dịch với các Công ty con của Công ty thành viên, đề nghị ghi rõ tên của các Công ty có giao dịch</t>
  </si>
  <si>
    <t xml:space="preserve">Mã NVL, Hàng hóa, Dịch vụ </t>
  </si>
  <si>
    <t>Phụ lục V</t>
  </si>
  <si>
    <t>DANH SÁCH CÁC BÊN LIÊN QUAN CỦA TOÀN BỘ TẬP ĐOÀN</t>
  </si>
  <si>
    <t>Dự phòng phải trả ngắn hạn (MS321)</t>
  </si>
  <si>
    <t>Dự phòng giảm giá HTK (MS149)</t>
  </si>
  <si>
    <t>Dự phòng phải trả dài hạn (MS342)</t>
  </si>
  <si>
    <t>Đầu kỳ</t>
  </si>
  <si>
    <t>Cuối kỳ</t>
  </si>
  <si>
    <t>Trích lập/(hoàn nhập) trong kỳ</t>
  </si>
  <si>
    <t>Đối với dự phòng giảm giá hàng tồn kho: Chỉ thống kê các trường hợp đã trích lập dự phòng cho các vật tư, hàng hóa giao dịch nội bộ (làm cho giá trị thuần của bên mua thấp hơn giá gốc của bên bán)</t>
  </si>
  <si>
    <t>Phó Tổng Giám đốc - Phụ trách tổng thể cuộc kiểm toán Tập đoàn</t>
  </si>
  <si>
    <t>Công ty Cổ phần</t>
  </si>
  <si>
    <t>TÊN ĐƠN VỊ</t>
  </si>
  <si>
    <t>Số lượng 
cổ phần (*)</t>
  </si>
  <si>
    <t>Tỷ lệ góp vốn (%)</t>
  </si>
  <si>
    <t>Tỷ lệ quyền biểu quyết (%)</t>
  </si>
  <si>
    <t>(*) Công ty Cổ phần nhập số liệu vào cột này</t>
  </si>
  <si>
    <t>Hợp đồng</t>
  </si>
  <si>
    <t>Hóa đơn - chứng từ</t>
  </si>
  <si>
    <t>Số hiệu</t>
  </si>
  <si>
    <t>Ngày tháng</t>
  </si>
  <si>
    <t>Nguyên giá (giá mua)</t>
  </si>
  <si>
    <t>Nếu có khoản đầu tư nào trình bày trên các khoản mục khác thì đơn vị bổ sung, sửa đổi phù hợp</t>
  </si>
  <si>
    <t>Đơn vị tính</t>
  </si>
  <si>
    <t>Công ty 1</t>
  </si>
  <si>
    <t>Công ty 2</t>
  </si>
  <si>
    <t>Công ty 3</t>
  </si>
  <si>
    <t>Công ty 9</t>
  </si>
  <si>
    <t>Dự phòng giảm giá chứng khoán kinh doanh (MS122)</t>
  </si>
  <si>
    <t>Các công ty liên kết</t>
  </si>
  <si>
    <t>Mã NVL, hàng hóa</t>
  </si>
  <si>
    <t>Tên NVL, hàng hóa</t>
  </si>
  <si>
    <t xml:space="preserve">Tên NVL, Hàng hóa, Dịch vụ </t>
  </si>
  <si>
    <t>Giá vốn ghi nhận tương ứng</t>
  </si>
  <si>
    <t>Ngày      tháng      năm 2019</t>
  </si>
  <si>
    <t>VỐN THỰC GÓP TẠI NGÀY 30/06/2019</t>
  </si>
  <si>
    <t>CÔNG TY TNHH MTV NHÀ XUẤT BẢN GIÁO DỤC VIỆT NAM</t>
  </si>
  <si>
    <t>Ngày         tháng          năm 2019</t>
  </si>
  <si>
    <t>Báo cáo kiểm toán về Bộ báo cáo cho mục đích hợp nhất BCTC của Công ty</t>
  </si>
  <si>
    <t>PHỤ LỤC V.1: BÁO CÁO KIỂM TOÁN VỀ BỘ BÁO CÁO CHO MỤC ĐÍCH HỢP NHẤT BÁO CÁO TÀI CHÍNH CÔNG TY</t>
  </si>
  <si>
    <t>Bà Cát Thị Hà</t>
  </si>
  <si>
    <r>
      <t>Việc lập</t>
    </r>
    <r>
      <rPr>
        <sz val="10"/>
        <color rgb="FFFF0000"/>
        <rFont val="Times New Roman"/>
        <family val="1"/>
      </rPr>
      <t xml:space="preserve"> Bộ báo cáo </t>
    </r>
    <r>
      <rPr>
        <sz val="10"/>
        <color theme="1"/>
        <rFont val="Times New Roman"/>
        <family val="2"/>
      </rPr>
      <t xml:space="preserve">phù hợp với yêu cầu về báo cáo của </t>
    </r>
    <r>
      <rPr>
        <sz val="10"/>
        <color rgb="FFFF0000"/>
        <rFont val="Times New Roman"/>
        <family val="1"/>
      </rPr>
      <t>Công ty TNHH MTV Nhà xuất bản Giáo dục Việt Nam</t>
    </r>
    <r>
      <rPr>
        <sz val="10"/>
        <color theme="1"/>
        <rFont val="Times New Roman"/>
        <family val="2"/>
      </rPr>
      <t xml:space="preserve"> thuộc trách nhiệm của Ban Giám đốc </t>
    </r>
    <r>
      <rPr>
        <sz val="10"/>
        <color rgb="FFFF0000"/>
        <rFont val="Times New Roman"/>
        <family val="1"/>
      </rPr>
      <t>Công ty TNHH MTV Nhà xuất bản Giáo dục Việt Nam (</t>
    </r>
    <r>
      <rPr>
        <i/>
        <sz val="10"/>
        <color rgb="FFFF0000"/>
        <rFont val="Times New Roman"/>
        <family val="1"/>
      </rPr>
      <t>ghi tên Công ty con</t>
    </r>
    <r>
      <rPr>
        <sz val="10"/>
        <color rgb="FFFF0000"/>
        <rFont val="Times New Roman"/>
        <family val="1"/>
      </rPr>
      <t>)</t>
    </r>
    <r>
      <rPr>
        <sz val="10"/>
        <color theme="1"/>
        <rFont val="Times New Roman"/>
        <family val="2"/>
      </rPr>
      <t xml:space="preserve">. Trách nhiệm này bao gồm: thiết lập, thực hiện và duy trì hệ thống kiểm soát nội bộ liên quan đến lập và trình bày hợp lý </t>
    </r>
    <r>
      <rPr>
        <sz val="10"/>
        <color rgb="FFFF0000"/>
        <rFont val="Times New Roman"/>
        <family val="1"/>
      </rPr>
      <t xml:space="preserve">Bộ báo cáo </t>
    </r>
    <r>
      <rPr>
        <sz val="10"/>
        <color theme="1"/>
        <rFont val="Times New Roman"/>
        <family val="2"/>
      </rPr>
      <t>không chứa đựng các sai sót trọng yếu do gian lận hoặc sai sót; lựa chọn và áp dụng các chính sách kế toán thích hợp và ước tính kế toán hợp lý trong các trường hợp.</t>
    </r>
  </si>
  <si>
    <r>
      <t xml:space="preserve">Trách nhiệm của Kiểm toán viên là đưa ra ý kiến về Bộ báo cáo này dựa trên kết quả công việc kiểm toán. Chúng tôi đã tiến hành kiểm toán theo các chuẩn mực kiểm toán Việt Nam. Các chuẩn mực này yêu cầu chúng tôi tuân thủ chuẩn mực và các quy định về đạo đức nghề nghiệp, lập kế hoạch và thực hiện cuộc kiểm toán để đạt được sự đảm bảo hợp lý về việc liệu Bộ báo cáo của </t>
    </r>
    <r>
      <rPr>
        <sz val="10"/>
        <color rgb="FFFF0000"/>
        <rFont val="Times New Roman"/>
        <family val="1"/>
      </rPr>
      <t>Công ty TNHH MTV Nhà xuất bản Giáo dục Việt Nam (</t>
    </r>
    <r>
      <rPr>
        <i/>
        <sz val="10"/>
        <color rgb="FFFF0000"/>
        <rFont val="Times New Roman"/>
        <family val="1"/>
      </rPr>
      <t>ghi tên công ty con</t>
    </r>
    <r>
      <rPr>
        <sz val="10"/>
        <color rgb="FFFF0000"/>
        <rFont val="Times New Roman"/>
        <family val="1"/>
      </rPr>
      <t>)</t>
    </r>
    <r>
      <rPr>
        <sz val="10"/>
        <color theme="1"/>
        <rFont val="Times New Roman"/>
        <family val="2"/>
      </rPr>
      <t xml:space="preserve"> có còn sai sót trọng yếu hay không.</t>
    </r>
  </si>
  <si>
    <r>
      <t xml:space="preserve">đã được lập một cách đúng đắn trên các khía cạnh trọng yếu để cung cấp thông tin được yêu cầu trình bày, phù hợp với các thủ tục và chính sách kế toán trong các hướng dẫn kiểm toán cuối năm của </t>
    </r>
    <r>
      <rPr>
        <sz val="10"/>
        <color rgb="FFFF0000"/>
        <rFont val="Times New Roman"/>
        <family val="1"/>
      </rPr>
      <t>Công ty TNHH MTV Nhà xuất bản Giáo dục Việt Nam.</t>
    </r>
  </si>
  <si>
    <t>Công ty TNHH MTV Nhà xuất bản Giáo dục Việt Nam</t>
  </si>
  <si>
    <t>Nhà xuất bản Giáo dục tại thành phố Hà Nội;</t>
  </si>
  <si>
    <t>Nhà xuất bản Giáo dục tại thành phố Hồ Chí Minh;</t>
  </si>
  <si>
    <t>Nhà xuất bản Giáo dục tại thành phố Đà Nẵng;</t>
  </si>
  <si>
    <t>Nhà xuất bản Giáo dục tại thành phố Cần Thơ;</t>
  </si>
  <si>
    <t>Tạp chí Toán học và Tuổi trẻ;</t>
  </si>
  <si>
    <t>Tạp chí Văn học và Tuổi trẻ;</t>
  </si>
  <si>
    <t>Tạp chí Toán tuổi thơ;</t>
  </si>
  <si>
    <t>Viện Nghiên cứu Sách và Học Liệu Giáo dục.</t>
  </si>
  <si>
    <t>Thành viên Công ty</t>
  </si>
  <si>
    <t>Công ty CP Sách và Thiết bị trường học Quảng Trị</t>
  </si>
  <si>
    <t>Công ty CP Sách và Thiết bị giáo dục Cửu Long</t>
  </si>
  <si>
    <t>Công ty CP Sách và Thiết bị giáo dục  Miền Trung</t>
  </si>
  <si>
    <t>Công ty CP Sách và Thiết bị giáo dục Miền Nam</t>
  </si>
  <si>
    <t>Công ty CP Sách và Thiết bị trường học Tp Hồ Chí Minh</t>
  </si>
  <si>
    <t>Công ty Cổ phần Đầu tư và Phát triển trường phổ thông Công nghệ giáo dục</t>
  </si>
  <si>
    <t>Công ty CP Sách Dân tộc</t>
  </si>
  <si>
    <t>Công ty CP Học liệu</t>
  </si>
  <si>
    <t>Công ty CP In Sách giáo khoa tại TP.Hà Nội</t>
  </si>
  <si>
    <t xml:space="preserve">Công ty CP Sách - Thiết bị trường học Hà Tĩnh </t>
  </si>
  <si>
    <t xml:space="preserve">Công ty CP Sách và Thiết bị giáo dục Miền Bắc </t>
  </si>
  <si>
    <t xml:space="preserve">Công ty CP Dịch vụ xuất bản giáo dục Hà Nội </t>
  </si>
  <si>
    <t>Công ty CP Đầu tư và Phát triển giáo dục Phương Nam</t>
  </si>
  <si>
    <t>Công ty CP Đầu tư và Phát triển giáo dục Đà Nẵng</t>
  </si>
  <si>
    <t>Công ty CP Sách và Thiết bị Bình Định</t>
  </si>
  <si>
    <t>Công ty CP Đầu tư và Phát triển giáo dục Hà Nội</t>
  </si>
  <si>
    <t xml:space="preserve">Công ty CP Sách và Thiết bị Bình Thuận </t>
  </si>
  <si>
    <t xml:space="preserve"> Công ty CP Sách thiết bị trường học Cần Thơ </t>
  </si>
  <si>
    <t xml:space="preserve">Công ty CP Đầu tư IP Việt Nam </t>
  </si>
  <si>
    <t xml:space="preserve">Công ty CP Dịch vụ xuất bản giáo dục Đà Nẵng </t>
  </si>
  <si>
    <t>Công ty CP In - Phát hành Sách và Thiết bị trường học Quảng Nam</t>
  </si>
  <si>
    <t xml:space="preserve">Công ty CP Dịch vụ xuất bản giáo dục Gia Định </t>
  </si>
  <si>
    <t>Công ty CP In Sách giáo khoa tại Tp.Hồ Chí Minh</t>
  </si>
  <si>
    <t xml:space="preserve">Công ty CP Sách - Thiết bị Vĩnh Long </t>
  </si>
  <si>
    <t>Công ty Cổ phần In và Dịch vụ Đà Nẵng</t>
  </si>
  <si>
    <t>Công ty CP Đầu tư và Xuất bản giáo dục</t>
  </si>
  <si>
    <t> Công ty Cổ phần Sách giáo dục tại Tp. Đà Nẵng</t>
  </si>
  <si>
    <t xml:space="preserve"> Công ty CP Sách và Thiết bị Bến Tre</t>
  </si>
  <si>
    <t>Công ty CP Sách và Thiết bị trường học Tiền Giang</t>
  </si>
  <si>
    <t xml:space="preserve"> Công ty CP Sách giáo dục tại TP. Hà Nội </t>
  </si>
  <si>
    <t xml:space="preserve"> Công ty CP Sách đại học - Dạy nghề </t>
  </si>
  <si>
    <t>Công ty Cổ phần In sách giáo khoa Hòa Phát</t>
  </si>
  <si>
    <t xml:space="preserve"> Công ty CP Bản đồ và Tranh ảnh giáo dục  </t>
  </si>
  <si>
    <t xml:space="preserve"> Công ty CP Sách - Thiết bị trường học Điện Biên</t>
  </si>
  <si>
    <t>Công ty CP Sách TBTH Bình Dương</t>
  </si>
  <si>
    <t>Công ty CP Sách TBTH Bà Rịa - Vũng Tàu</t>
  </si>
  <si>
    <t>Công ty CP Sách TBTH Trà Vinh</t>
  </si>
  <si>
    <t>01/01/2019 - 31/12/2019</t>
  </si>
  <si>
    <t>31/12/2019</t>
  </si>
  <si>
    <t>Năm 2019</t>
  </si>
  <si>
    <t>Năm 2018</t>
  </si>
  <si>
    <t>tại ngày 31/12/2019</t>
  </si>
  <si>
    <t>HỢP NHẤT BÁO CÁO TÀI CHÍNH
CỦA CÔNG TY TNHH MTV NHÀ XUẤT BẢN GIÁO DỤC 
VIỆT NAM</t>
  </si>
  <si>
    <t>Bảng đối chiếu giá trị phần vốn góp của Công ty TNHH MTV Nhà xuất bản Giáo dục Việt Nam tại 31/12/2019</t>
  </si>
  <si>
    <r>
      <t>Theo ý kiến chúng tôi, Bộ báo cáo cho mục đích hợp nhất báo cáo tài chính của Công ty TNHH MTV Nhà xuất bản Giáo dục Việt Nam (</t>
    </r>
    <r>
      <rPr>
        <i/>
        <sz val="10"/>
        <color theme="1"/>
        <rFont val="Times New Roman"/>
        <family val="1"/>
      </rPr>
      <t>ghi tên Công ty con</t>
    </r>
    <r>
      <rPr>
        <sz val="10"/>
        <color theme="1"/>
        <rFont val="Times New Roman"/>
        <family val="2"/>
      </rPr>
      <t>) cho kỳ kế toán kết thúc ngày 31 tháng 12 năm 2019:</t>
    </r>
  </si>
  <si>
    <r>
      <t>Chúng tôi đã kiểm toán Bộ báo cáo cho mục đích hợp nhất Báo cáo tài chính Công ty (</t>
    </r>
    <r>
      <rPr>
        <sz val="10"/>
        <color rgb="FFFF0000"/>
        <rFont val="Times New Roman"/>
        <family val="1"/>
      </rPr>
      <t>viết tắt là "Bộ báo cáo"</t>
    </r>
    <r>
      <rPr>
        <sz val="10"/>
        <color theme="1"/>
        <rFont val="Times New Roman"/>
        <family val="2"/>
      </rPr>
      <t xml:space="preserve">) của </t>
    </r>
    <r>
      <rPr>
        <sz val="10"/>
        <color rgb="FFFF0000"/>
        <rFont val="Times New Roman"/>
        <family val="1"/>
      </rPr>
      <t>Công ty TNHH MTV Nhà xuất bản Giáo dục Việt Nam</t>
    </r>
    <r>
      <rPr>
        <sz val="10"/>
        <color theme="1"/>
        <rFont val="Times New Roman"/>
        <family val="2"/>
      </rPr>
      <t xml:space="preserve"> cho kỳ kế toán kết thúc ngày 31 tháng 12 năm 2019, bao gồm  </t>
    </r>
    <r>
      <rPr>
        <sz val="10"/>
        <color rgb="FFFF0000"/>
        <rFont val="Times New Roman"/>
        <family val="1"/>
      </rPr>
      <t>Báo cáo tài chính cho kỳ kế toán kết thúc ngày 31 tháng 12 năm 2019 của Công ty TNHH MTV Nhà xuất bản Giáo dục Việt Nam (g</t>
    </r>
    <r>
      <rPr>
        <i/>
        <sz val="10"/>
        <color rgb="FFFF0000"/>
        <rFont val="Times New Roman"/>
        <family val="1"/>
      </rPr>
      <t>hi tên công ty con</t>
    </r>
    <r>
      <rPr>
        <sz val="10"/>
        <color rgb="FFFF0000"/>
        <rFont val="Times New Roman"/>
        <family val="1"/>
      </rPr>
      <t>) (gửi riêng) và các biểu mẫu kèm theo Báo cáo kiểm toán này</t>
    </r>
    <r>
      <rPr>
        <sz val="10"/>
        <color theme="1"/>
        <rFont val="Times New Roman"/>
        <family val="2"/>
      </rPr>
      <t xml:space="preserve">. 
Bộ báo cáo này được lập nhằm mục đích cung cấp thông tin cho Công ty TNHH Hãng Kiểm toán AASC trong việc kiểm toán Báo cáo tài chính hợp nhất của </t>
    </r>
    <r>
      <rPr>
        <sz val="10"/>
        <color rgb="FFFF0000"/>
        <rFont val="Times New Roman"/>
        <family val="1"/>
      </rPr>
      <t>Công ty TNHH MTV Nhà xuất bản Giáo dục Việt Nam</t>
    </r>
    <r>
      <rPr>
        <sz val="10"/>
        <color theme="1"/>
        <rFont val="Times New Roman"/>
        <family val="2"/>
      </rPr>
      <t xml:space="preserve"> mà không dành cho bất cứ mục đích khác.  </t>
    </r>
  </si>
  <si>
    <t>BẢNG ĐỐI CHIẾU GIÁ TRỊ PHẦN VỐN GÓP CỦA CÔNG TY TNHH MTV NHÀ XUẤT BẢN GIÁO DỤC VIỆT NAM 
TẠI 31/12/2019</t>
  </si>
  <si>
    <t>Chỉ xác nhận giá trị phần vốn góp của Công ty TNHH MTV Nhà xuất bản Giáo dục Việt Nam tại 31/12/2019</t>
  </si>
  <si>
    <t>BẢNG TỔNG HỢP HOẠT ĐỘNG ĐẦU TƯ TÀI CHÍNH TẠI 31/12/2019</t>
  </si>
  <si>
    <t>Nhà xuất bản Giáo dục Việt Nam - Công ty mẹ</t>
  </si>
  <si>
    <t>Nhà Xuất bản Giáo dục tại Hà Nội</t>
  </si>
  <si>
    <t>187B Giảng Võ, Phường Ô Chợ Dừa, Q. Đống Đa , TP. Hà Nội</t>
  </si>
  <si>
    <t>Ví dụ tại 01/01/2019 đơn vị đang trích lập dự phòng phải thu với Công ty TBTH Quảng Trị là 1.000.000; trích lập bổ sung trong kỳ là 200.000 thì điền vào như sau</t>
  </si>
  <si>
    <t>Ví dụ tại 01/01/2019 đơn vị đang trích lập dự phòng HTK mua của NXBGD VN là 1.000.000, trích lập bổ sung trong kỳ là 200.000 thì điền vào như sau</t>
  </si>
  <si>
    <t xml:space="preserve">Ví dụ tại 31/12/2019 đơn vị có khoản phải thu nội bộ với NXB Hà Nội, khoản phải thu khác với TBTH Quảng Trị và chi phí thuê văn phòng của Công ty Học Liệu chưa phân bổ trên 242 thì trình bày như sau </t>
  </si>
  <si>
    <t>Ví dụ tại 31/12/2019 đơn vị có khoản phải trả nội bộ với VP NXB là 1.000.000 và khoản phải trả người bán với công ty TBTH Quảng Trị thì trình bày như sau:</t>
  </si>
  <si>
    <t>Sách giáo khoa</t>
  </si>
  <si>
    <t>Vật tư</t>
  </si>
  <si>
    <t>Thiết bị</t>
  </si>
  <si>
    <t>Phí QLXB</t>
  </si>
  <si>
    <t>Thuê văn phòng</t>
  </si>
  <si>
    <t>Sách tham khảo</t>
  </si>
  <si>
    <t>0000002</t>
  </si>
  <si>
    <t>00000001</t>
  </si>
  <si>
    <t>Ví dụ trong kỳ đơn vị mua 1.000 quyển sách giáo khoa tại VP NXB với tổng số tiền là 20.000 đồng, tại 31/12/2019 còn tồn kho 500 quyển tương ứng với giá trị là 10.000 thì trình bày như sau</t>
  </si>
  <si>
    <t>Ví dụ trong kỳ đơn vị thuê văn phòng từ tháng 10 - 3/2020 tổng số tiền là 60.000.000; Tại 31/12/2019 còn 3 tháng chưa phân bổ trên TK 242 thì trình bày như sau:</t>
  </si>
  <si>
    <t>Thuê văn phòng tháng 10,11,12</t>
  </si>
  <si>
    <t>Thuê văn phòng tháng 1,2,3/2020</t>
  </si>
  <si>
    <t>Máy photo</t>
  </si>
  <si>
    <t>0000001</t>
  </si>
  <si>
    <t>Máy chiếu</t>
  </si>
  <si>
    <t>Khấu hao đã trích trong năm 2019</t>
  </si>
  <si>
    <t>Ví dụ trong kỳ đơn vị bán 1 máy photo cho VP NXB với giá bán 60tr, giá trị còn lại 30tr, phân bổ 6 năm; Mua 1 máy chiếu với số tiền 60.000.000 đồng từ NXBGD Hà Nội ghi nhận trên TK 211, phân bổ 5 năm, số phân bổ trong kỳ là 11tr vào TK 642 thì trình bày như sau</t>
  </si>
  <si>
    <t>Quyển</t>
  </si>
  <si>
    <t>Tháng</t>
  </si>
  <si>
    <t>Ví dụ trong kỳ đơn vị bán 1000 quyển SGK cho NXB VN với số tiền là 20.000.000 và giá vốn là 15.000.000 thì trình bày như sau</t>
  </si>
  <si>
    <t>Ví dụ trong kỳ đơn vị cho Công ty TBTH Quảng Trị thuê văn phòng với số tiền là 60.000.000, chi phí của hoạt động cho thuê là 10.000.000 thì trình bày như sau:</t>
  </si>
  <si>
    <t>Ví dụ trong kỳ đơn vị đi vay VP NXB và chịu chi phí lãi vay là 1.000.000 đồng thì trình bày như sau:</t>
  </si>
  <si>
    <t>Ví dụ trong kỳ đơn vị cho vay Công ty TBTH Quảng trị và nhận tiền lãi là 2.000.000 đồng thì trình bày như sau:</t>
  </si>
  <si>
    <t>Biên soạn SGK mới</t>
  </si>
  <si>
    <t>0000003</t>
  </si>
  <si>
    <t>Ví dụ trong kỳ đơn vị phát sinh chi phí biên soạn SGK mới của Tạp chí Toán học và Tuổi trẻ với số tiền 10.000.000; tại 31/12/2019 khoản chi phí này vẫn còn trên TK 154 thì trình bày như sau:</t>
  </si>
  <si>
    <t>Ví dụ trong kỳ đơn vị mua máy photo từ Văn phòng với giá chưa VAT là 60.000.000; đã trả 30.000.000 thì trình bày như sau:</t>
  </si>
  <si>
    <t>Ví dụ trong kỳ đơn vị vay Tạp chí văn học tuổi trẻ 3 tỷ, đã trả 2 tỷ thì trình bày như sau</t>
  </si>
  <si>
    <t>Đây là tên Công ty</t>
  </si>
  <si>
    <t>Cty CP Mỹ Thuật &amp; Truyền thông</t>
  </si>
  <si>
    <t>Công ty CP Dịch vụ xuất bản giáo dục Đà Nẵng</t>
  </si>
  <si>
    <t>CTY CP Sách - TBTH Hà Tây</t>
  </si>
  <si>
    <t>Công ty CP giấy Tân Mai</t>
  </si>
  <si>
    <t>Công ty sách TBTH Thừa Thiên Huế</t>
  </si>
  <si>
    <t>Công ty CP S TBTH Ninh Thuận</t>
  </si>
  <si>
    <t>Cty CP Đầu tư và PTCN Văn Lang</t>
  </si>
  <si>
    <t>Cty CP Sách GD tại TP HCM</t>
  </si>
  <si>
    <t>Cty CP Sách - TBTH KonTum</t>
  </si>
  <si>
    <t>Công ty CP Sách Điện tử Giáo dục</t>
  </si>
</sst>
</file>

<file path=xl/styles.xml><?xml version="1.0" encoding="utf-8"?>
<styleSheet xmlns="http://schemas.openxmlformats.org/spreadsheetml/2006/main" xmlns:mc="http://schemas.openxmlformats.org/markup-compatibility/2006" xmlns:x14ac="http://schemas.microsoft.com/office/spreadsheetml/2009/9/ac" mc:Ignorable="x14ac">
  <numFmts count="131">
    <numFmt numFmtId="43" formatCode="_-* #,##0.00\ _₫_-;\-* #,##0.00\ _₫_-;_-* &quot;-&quot;??\ _₫_-;_-@_-"/>
    <numFmt numFmtId="164" formatCode="_(* #,##0_);_(* \(#,##0\);_(* &quot;-&quot;_);_(@_)"/>
    <numFmt numFmtId="165" formatCode="_(* #,##0.00_);_(* \(#,##0.00\);_(* &quot;-&quot;??_);_(@_)"/>
    <numFmt numFmtId="166" formatCode="&quot;$&quot;#,##0_);\(&quot;$&quot;#,##0\)"/>
    <numFmt numFmtId="167" formatCode="&quot;$&quot;#,##0_);[Red]\(&quot;$&quot;#,##0\)"/>
    <numFmt numFmtId="168" formatCode="_(&quot;$&quot;* #,##0_);_(&quot;$&quot;* \(#,##0\);_(&quot;$&quot;* &quot;-&quot;_);_(@_)"/>
    <numFmt numFmtId="169" formatCode="_(&quot;$&quot;* #,##0.00_);_(&quot;$&quot;* \(#,##0.00\);_(&quot;$&quot;* &quot;-&quot;??_);_(@_)"/>
    <numFmt numFmtId="170" formatCode="_-* #,##0_-;\-* #,##0_-;_-* &quot;-&quot;_-;_-@_-"/>
    <numFmt numFmtId="171" formatCode="_-* #,##0.00_-;\-* #,##0.00_-;_-* &quot;-&quot;??_-;_-@_-"/>
    <numFmt numFmtId="172" formatCode="_(* #,##0_);_(* \(#,##0\);_(* &quot;-&quot;??_);_(@_)"/>
    <numFmt numFmtId="173" formatCode="_ * #,##0.00_ ;_ * \-#,##0.00_ ;_ * &quot;-&quot;??_ ;_ @_ "/>
    <numFmt numFmtId="174" formatCode="_-* #,##0.0000\ _F_-;\-* #,##0.0000\ _F_-;_-* &quot;-&quot;??\ _F_-;_-@_-"/>
    <numFmt numFmtId="175" formatCode="_(* #,##0.000_);_(* \(#,##0.000\);_(* &quot;-&quot;??_);_(@_)"/>
    <numFmt numFmtId="176" formatCode="_-&quot;ß&quot;* #,##0_-;\-&quot;ß&quot;* #,##0_-;_-&quot;ß&quot;* &quot;-&quot;_-;_-@_-"/>
    <numFmt numFmtId="177" formatCode="_-&quot;ß&quot;* #,##0.00_-;\-&quot;ß&quot;* #,##0.00_-;_-&quot;ß&quot;* &quot;-&quot;??_-;_-@_-"/>
    <numFmt numFmtId="178" formatCode="&quot;\&quot;#,##0;[Red]&quot;\&quot;\-#,##0"/>
    <numFmt numFmtId="179" formatCode="&quot;\&quot;#,##0.00;[Red]&quot;\&quot;\-#,##0.00"/>
    <numFmt numFmtId="180" formatCode="\$#,##0\ ;\(\$#,##0\)"/>
    <numFmt numFmtId="181" formatCode="&quot;\&quot;#,##0;[Red]&quot;\&quot;&quot;\&quot;\-#,##0"/>
    <numFmt numFmtId="182" formatCode="&quot;\&quot;#,##0.00;[Red]&quot;\&quot;&quot;\&quot;&quot;\&quot;&quot;\&quot;&quot;\&quot;&quot;\&quot;\-#,##0.00"/>
    <numFmt numFmtId="183" formatCode="mmm\-yyyy"/>
    <numFmt numFmtId="184" formatCode="_(* #,##0.0000_);_(* \(#,##0.0000\);_(* &quot;-&quot;??_);_(@_)"/>
    <numFmt numFmtId="185" formatCode="_(* #,##0.00000_);_(* \(#,##0.00000\);_(* &quot;-&quot;??_);_(@_)"/>
    <numFmt numFmtId="186" formatCode="&quot;$&quot;* #,##0_);&quot;$&quot;* \(#,##0\)"/>
    <numFmt numFmtId="187" formatCode="&quot;$&quot;* #,##0.00_);&quot;$&quot;* \(#,##0.00\)"/>
    <numFmt numFmtId="188" formatCode="&quot;$&quot;* #,##0.00_)_%;&quot;$&quot;* \(#,##0.00\)_%"/>
    <numFmt numFmtId="189" formatCode="&quot;$&quot;* #,##0_)_%;&quot;$&quot;* \(#,##0\)_%"/>
    <numFmt numFmtId="190" formatCode="#,##0_)_%;\(#,##0\)_%"/>
    <numFmt numFmtId="191" formatCode="#,##0.00_)_%;\(#,##0.00\)_%"/>
    <numFmt numFmtId="192" formatCode="_._.* #,##0.0_)_%;_._.* \(#,##0.0\)_%;_._.* \ .0_)_%"/>
    <numFmt numFmtId="193" formatCode="_._.* #,##0.000_)_%;_._.* \(#,##0.000\)_%;_._.* \ .000_)_%"/>
    <numFmt numFmtId="194" formatCode="_ * #,##0_ ;_ * \-#,##0_ ;_ * &quot;-&quot;_ ;_ @_ "/>
    <numFmt numFmtId="195" formatCode="0.0%"/>
    <numFmt numFmtId="196" formatCode="##.##%"/>
    <numFmt numFmtId="197" formatCode="#,##0.00\ &quot;®&quot;_);[Red]\(#,##0.00\ &quot;®&quot;\)"/>
    <numFmt numFmtId="198" formatCode="#,##0.00\ &quot;®&quot;_);\(#,##0.00\ &quot;®&quot;\)"/>
    <numFmt numFmtId="199" formatCode="mmm"/>
    <numFmt numFmtId="200" formatCode="##,###.##"/>
    <numFmt numFmtId="201" formatCode="#,##0_)_%;\(#,##0\)_%;"/>
    <numFmt numFmtId="202" formatCode="#,##0.0_)_%;\(#,##0.0\)_%;\ \ .0_)_%"/>
    <numFmt numFmtId="203" formatCode="#,##0.00_)_%;\(#,##0.00\)_%;\ \ .00_)_%"/>
    <numFmt numFmtId="204" formatCode="#,##0.000_)_%;\(#,##0.000\)_%;\ \ .000_)_%"/>
    <numFmt numFmtId="205" formatCode="#,##0;\(#,##0\)"/>
    <numFmt numFmtId="206" formatCode="_(* #.##0_);_(* \(#.##0\);_(* &quot;-&quot;_);_(@_)"/>
    <numFmt numFmtId="207" formatCode="_._.* \(#,##0\)_%;_._.* #,##0_)_%;_._.* 0_)_%;_._.@_)_%"/>
    <numFmt numFmtId="208" formatCode="_._.&quot;$&quot;* \(#,##0\)_%;_._.&quot;$&quot;* #,##0_)_%;_._.&quot;$&quot;* 0_)_%;_._.@_)_%"/>
    <numFmt numFmtId="209" formatCode="* \(#,##0\);* #,##0_);&quot;-&quot;??_);@"/>
    <numFmt numFmtId="210" formatCode="_ &quot;R&quot;\ * #,##0_ ;_ &quot;R&quot;\ * \-#,##0_ ;_ &quot;R&quot;\ * &quot;-&quot;_ ;_ @_ "/>
    <numFmt numFmtId="211" formatCode="##,##0%"/>
    <numFmt numFmtId="212" formatCode="#,###%"/>
    <numFmt numFmtId="213" formatCode="##.##"/>
    <numFmt numFmtId="214" formatCode="###,###"/>
    <numFmt numFmtId="215" formatCode="###.###"/>
    <numFmt numFmtId="216" formatCode="##,###.####"/>
    <numFmt numFmtId="217" formatCode="&quot;$&quot;* #,##0_)_%;&quot;$&quot;* \(#,##0\)_%;&quot;$&quot;* &quot;-&quot;??_)_%;@_)_%"/>
    <numFmt numFmtId="218" formatCode="&quot;$&quot;* #,##0.0_)_%;&quot;$&quot;* \(#,##0.0\)_%;&quot;$&quot;* \ .0_)_%"/>
    <numFmt numFmtId="219" formatCode="&quot;$&quot;* #,##0.00_)_%;&quot;$&quot;* \(#,##0.00\)_%;&quot;$&quot;* \ .00_)_%"/>
    <numFmt numFmtId="220" formatCode="&quot;$&quot;* #,##0.000_)_%;&quot;$&quot;* \(#,##0.000\)_%;&quot;$&quot;* \ .000_)_%"/>
    <numFmt numFmtId="221" formatCode="\t0.00%"/>
    <numFmt numFmtId="222" formatCode="#0.##"/>
    <numFmt numFmtId="223" formatCode="##,##0.##"/>
    <numFmt numFmtId="224" formatCode="* #,##0_);* \(#,##0\);&quot;-&quot;??_);@"/>
    <numFmt numFmtId="225" formatCode="\t#\ ??/??"/>
    <numFmt numFmtId="226" formatCode="_-[$€-2]* #,##0.00_-;\-[$€-2]* #,##0.00_-;_-[$€-2]* &quot;-&quot;??_-"/>
    <numFmt numFmtId="227" formatCode="#,##0\ "/>
    <numFmt numFmtId="228" formatCode="#,###"/>
    <numFmt numFmtId="229" formatCode="_-&quot;$&quot;* #,##0_-;\-&quot;$&quot;* #,##0_-;_-&quot;$&quot;* &quot;-&quot;_-;_-@_-"/>
    <numFmt numFmtId="230" formatCode="_-&quot;$&quot;* #,##0.00_-;\-&quot;$&quot;* #,##0.00_-;_-&quot;$&quot;* &quot;-&quot;??_-;_-@_-"/>
    <numFmt numFmtId="231" formatCode="#,##0\ &quot;$&quot;_);[Red]\(#,##0\ &quot;$&quot;\)"/>
    <numFmt numFmtId="232" formatCode="&quot;$&quot;###,0&quot;.&quot;00_);[Red]\(&quot;$&quot;###,0&quot;.&quot;00\)"/>
    <numFmt numFmtId="233" formatCode="0.00_)"/>
    <numFmt numFmtId="234" formatCode="_(0_)%;\(0\)%"/>
    <numFmt numFmtId="235" formatCode="0%_);\(0%\)"/>
    <numFmt numFmtId="236" formatCode="d"/>
    <numFmt numFmtId="237" formatCode="#"/>
    <numFmt numFmtId="238" formatCode="&quot;¡Ì&quot;#,##0;[Red]\-&quot;¡Ì&quot;#,##0"/>
    <numFmt numFmtId="239" formatCode="#,##0.00\ &quot;F&quot;;[Red]\-#,##0.00\ &quot;F&quot;"/>
    <numFmt numFmtId="240" formatCode="_-* #,##0\ &quot;F&quot;_-;\-* #,##0\ &quot;F&quot;_-;_-* &quot;-&quot;\ &quot;F&quot;_-;_-@_-"/>
    <numFmt numFmtId="241" formatCode="#,##0\ &quot;F&quot;;[Red]\-#,##0\ &quot;F&quot;"/>
    <numFmt numFmtId="242" formatCode="#,##0.00\ &quot;F&quot;;\-#,##0.00\ &quot;F&quot;"/>
    <numFmt numFmtId="243" formatCode="#,##0;[Red]\(#,##0\);\-"/>
    <numFmt numFmtId="244" formatCode="[$-1010000]d/m/yyyy;@"/>
    <numFmt numFmtId="245" formatCode="#,###&quot; &quot;;\(#,###\)"/>
    <numFmt numFmtId="246" formatCode="#,###&quot;  &quot;;\(#,###\)&quot; &quot;"/>
    <numFmt numFmtId="247" formatCode="General_)"/>
    <numFmt numFmtId="248" formatCode="_(&quot;£¤&quot;* #,##0_);_(&quot;£¤&quot;* \(#,##0\);_(&quot;£¤&quot;* &quot;-&quot;_);_(@_)"/>
    <numFmt numFmtId="249" formatCode="_(&quot;£¤&quot;* #,##0.00_);_(&quot;£¤&quot;* \(#,##0.00\);_(&quot;£¤&quot;* &quot;-&quot;??_);_(@_)"/>
    <numFmt numFmtId="250" formatCode="_ &quot;\&quot;* #,##0_ ;_ &quot;\&quot;* \-#,##0_ ;_ &quot;\&quot;* &quot;-&quot;_ ;_ @_ "/>
    <numFmt numFmtId="251" formatCode="_ &quot;\&quot;* #,##0.00_ ;_ &quot;\&quot;* \-#,##0.00_ ;_ &quot;\&quot;* &quot;-&quot;??_ ;_ @_ "/>
    <numFmt numFmtId="252" formatCode="#,##0.0_);\(#,##0.0\)"/>
    <numFmt numFmtId="253" formatCode="#,##0.00000_);\(#,##0.00000\)"/>
    <numFmt numFmtId="254" formatCode="0.0%;[Red]\(0.0%\)"/>
    <numFmt numFmtId="255" formatCode="#,##0.00\ &quot;HUF&quot;;\-#,##0.00\ &quot;HUF&quot;"/>
    <numFmt numFmtId="256" formatCode="_ * #,##0.00_)&quot;£&quot;_ ;_ * \(#,##0.00\)&quot;£&quot;_ ;_ * &quot;-&quot;??_)&quot;£&quot;_ ;_ @_ "/>
    <numFmt numFmtId="257" formatCode="#,##0.00\ &quot;HUF&quot;;[Red]\-#,##0.00\ &quot;HUF&quot;"/>
    <numFmt numFmtId="258" formatCode="0.0%;\(0.0%\)"/>
    <numFmt numFmtId="259" formatCode="_-* #,##0\ &quot;HUF&quot;_-;\-* #,##0\ &quot;HUF&quot;_-;_-* &quot;-&quot;\ &quot;HUF&quot;_-;_-@_-"/>
    <numFmt numFmtId="260" formatCode="0.000_)"/>
    <numFmt numFmtId="261" formatCode="_._.* #,##0.0_)_%;_._.* \(#,##0.0\)_%"/>
    <numFmt numFmtId="262" formatCode="_._.* #,##0.00_)_%;_._.* \(#,##0.00\)_%"/>
    <numFmt numFmtId="263" formatCode="_._.* #,##0.000_)_%;_._.* \(#,##0.000\)_%"/>
    <numFmt numFmtId="264" formatCode="_-* #,##0.00\ _€_-;\-* #,##0.00\ _€_-;_-* &quot;-&quot;??\ _€_-;_-@_-"/>
    <numFmt numFmtId="265" formatCode="_._.&quot;$&quot;* #,##0.0_)_%;_._.&quot;$&quot;* \(#,##0.0\)_%"/>
    <numFmt numFmtId="266" formatCode="_._.&quot;$&quot;* #,##0.00_)_%;_._.&quot;$&quot;* \(#,##0.00\)_%"/>
    <numFmt numFmtId="267" formatCode="_._.&quot;$&quot;* #,##0.000_)_%;_._.&quot;$&quot;* \(#,##0.000\)_%"/>
    <numFmt numFmtId="268" formatCode="_-* #,##0\ _F_-;\-* #,##0\ _F_-;_-* &quot;-&quot;\ _F_-;_-@_-"/>
    <numFmt numFmtId="269" formatCode="_-* #,##0.00\ _F_-;\-* #,##0.00\ _F_-;_-* &quot;-&quot;??\ _F_-;_-@_-"/>
    <numFmt numFmtId="270" formatCode="#."/>
    <numFmt numFmtId="271" formatCode="#.00"/>
    <numFmt numFmtId="272" formatCode="&quot;$&quot;#.00"/>
    <numFmt numFmtId="273" formatCode="0_)%;\(0\)%"/>
    <numFmt numFmtId="274" formatCode="_._._(* 0_)%;_._.* \(0\)%"/>
    <numFmt numFmtId="275" formatCode="#,##0.000_);\(#,##0.000\)"/>
    <numFmt numFmtId="276" formatCode="#,##0\ &quot;Ft&quot;;[Red]\-#,##0\ &quot;Ft&quot;"/>
    <numFmt numFmtId="277" formatCode="_(0.0_)%;\(0.0\)%"/>
    <numFmt numFmtId="278" formatCode="_._._(* 0.0_)%;_._.* \(0.0\)%"/>
    <numFmt numFmtId="279" formatCode="_(0.00_)%;\(0.00\)%"/>
    <numFmt numFmtId="280" formatCode="_._._(* 0.00_)%;_._.* \(0.00\)%"/>
    <numFmt numFmtId="281" formatCode="_(0.000_)%;\(0.000\)%"/>
    <numFmt numFmtId="282" formatCode="_._._(* 0.000_)%;_._.* \(0.000\)%"/>
    <numFmt numFmtId="283" formatCode="%#.00"/>
    <numFmt numFmtId="284" formatCode="###,0&quot;.&quot;00\ &quot;F&quot;;[Red]\-###,0&quot;.&quot;00\ &quot;F&quot;"/>
    <numFmt numFmtId="285" formatCode="&quot;£&quot;#,##0;[Red]\-&quot;£&quot;#,##0"/>
    <numFmt numFmtId="286" formatCode="#,##0\ &quot;F&quot;;\-#,##0\ &quot;F&quot;"/>
    <numFmt numFmtId="287" formatCode="_-* #,##0\ _H_U_F_-;\-* #,##0\ _H_U_F_-;_-* &quot;-&quot;\ _H_U_F_-;_-@_-"/>
    <numFmt numFmtId="288" formatCode="_-* #,##0.00\ &quot;HUF&quot;_-;\-* #,##0.00\ &quot;HUF&quot;_-;_-* &quot;-&quot;??\ &quot;HUF&quot;_-;_-@_-"/>
    <numFmt numFmtId="289" formatCode="_-* #,##0.00_-;_-* #,##0.00\-;_-* &quot;-&quot;??_-;_-@_-"/>
    <numFmt numFmtId="290" formatCode="_-* #,##0_-;_-* #,##0\-;_-* &quot;-&quot;_-;_-@_-"/>
    <numFmt numFmtId="291" formatCode="_ &quot;￥&quot;* #,##0_ ;_ &quot;￥&quot;* \-#,##0_ ;_ &quot;￥&quot;* &quot;-&quot;_ ;_ @_ "/>
    <numFmt numFmtId="292" formatCode="_ &quot;￥&quot;* #,##0.00_ ;_ &quot;￥&quot;* \-#,##0.00_ ;_ &quot;￥&quot;* &quot;-&quot;??_ ;_ @_ "/>
    <numFmt numFmtId="293" formatCode="###,###;\(###,###\);&quot;-&quot;"/>
  </numFmts>
  <fonts count="233">
    <font>
      <sz val="10"/>
      <name val="Arial"/>
    </font>
    <font>
      <sz val="11"/>
      <color theme="1"/>
      <name val="Calibri"/>
      <family val="2"/>
      <scheme val="minor"/>
    </font>
    <font>
      <sz val="11"/>
      <color theme="1"/>
      <name val="Calibri"/>
      <family val="2"/>
      <scheme val="minor"/>
    </font>
    <font>
      <sz val="10"/>
      <name val="Arial"/>
      <family val="2"/>
    </font>
    <font>
      <sz val="10"/>
      <name val=".VnTime"/>
      <family val="2"/>
    </font>
    <font>
      <sz val="10"/>
      <name val="Arial"/>
      <family val="2"/>
    </font>
    <font>
      <sz val="10"/>
      <name val="Times New Roman"/>
      <family val="1"/>
    </font>
    <font>
      <b/>
      <sz val="10"/>
      <name val="Arial"/>
      <family val="2"/>
    </font>
    <font>
      <u/>
      <sz val="10"/>
      <color indexed="12"/>
      <name val="Arial"/>
      <family val="2"/>
    </font>
    <font>
      <b/>
      <sz val="10"/>
      <color indexed="10"/>
      <name val="Arial"/>
      <family val="2"/>
    </font>
    <font>
      <sz val="11"/>
      <name val="VN Palatino"/>
    </font>
    <font>
      <b/>
      <sz val="11"/>
      <name val="Arial"/>
      <family val="2"/>
    </font>
    <font>
      <b/>
      <sz val="8"/>
      <name val="Arial"/>
      <family val="2"/>
    </font>
    <font>
      <sz val="11"/>
      <name val="Times New Roman"/>
      <family val="1"/>
    </font>
    <font>
      <sz val="11"/>
      <name val="New Times Roman"/>
    </font>
    <font>
      <u val="singleAccounting"/>
      <sz val="11"/>
      <name val="Times New Roman"/>
      <family val="1"/>
    </font>
    <font>
      <b/>
      <sz val="14"/>
      <name val="Arial"/>
      <family val="2"/>
    </font>
    <font>
      <b/>
      <sz val="18"/>
      <name val="Arial"/>
      <family val="2"/>
    </font>
    <font>
      <b/>
      <sz val="12"/>
      <name val="Arial"/>
      <family val="2"/>
    </font>
    <font>
      <b/>
      <sz val="11"/>
      <name val="Arial"/>
      <family val="2"/>
    </font>
    <font>
      <b/>
      <sz val="14"/>
      <name val="Arial"/>
      <family val="2"/>
    </font>
    <font>
      <sz val="10"/>
      <name val="Times New Roman"/>
      <family val="1"/>
    </font>
    <font>
      <b/>
      <sz val="10"/>
      <name val="Times New Roman"/>
      <family val="1"/>
    </font>
    <font>
      <b/>
      <sz val="20"/>
      <name val="Times New Roman"/>
      <family val="1"/>
    </font>
    <font>
      <sz val="18"/>
      <name val="Times New Roman"/>
      <family val="1"/>
    </font>
    <font>
      <sz val="20"/>
      <name val="Times New Roman"/>
      <family val="1"/>
    </font>
    <font>
      <b/>
      <sz val="10.5"/>
      <name val="Times New Roman"/>
      <family val="1"/>
    </font>
    <font>
      <sz val="10.5"/>
      <name val="Times New Roman"/>
      <family val="1"/>
    </font>
    <font>
      <sz val="12"/>
      <name val="Times New Roman"/>
      <family val="1"/>
    </font>
    <font>
      <sz val="10"/>
      <name val="Arial"/>
      <family val="2"/>
    </font>
    <font>
      <sz val="12"/>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color indexed="8"/>
      <name val="Arial"/>
      <family val="2"/>
    </font>
    <font>
      <sz val="10"/>
      <color indexed="8"/>
      <name val="Arial"/>
      <family val="2"/>
    </font>
    <font>
      <sz val="10"/>
      <name val="MS Sans Serif"/>
      <family val="2"/>
    </font>
    <font>
      <sz val="10"/>
      <name val=".VnTime"/>
      <family val="2"/>
    </font>
    <font>
      <sz val="11"/>
      <name val="‚l‚r ‚oƒSƒVƒbƒN"/>
      <family val="3"/>
      <charset val="128"/>
    </font>
    <font>
      <sz val="11"/>
      <name val="–¾’©"/>
      <family val="1"/>
      <charset val="128"/>
    </font>
    <font>
      <sz val="14"/>
      <name val="Terminal"/>
      <family val="3"/>
      <charset val="128"/>
    </font>
    <font>
      <sz val="12"/>
      <name val="¹UAAA¼"/>
      <family val="3"/>
      <charset val="129"/>
    </font>
    <font>
      <sz val="12"/>
      <name val="¹ÙÅÁÃ¼"/>
      <family val="1"/>
      <charset val="129"/>
    </font>
    <font>
      <sz val="8"/>
      <name val="Times New Roman"/>
      <family val="1"/>
    </font>
    <font>
      <sz val="12"/>
      <name val=".VnTime"/>
      <family val="2"/>
    </font>
    <font>
      <sz val="11"/>
      <name val="µ¸¿ò"/>
      <charset val="129"/>
    </font>
    <font>
      <b/>
      <sz val="10"/>
      <name val="Helv"/>
    </font>
    <font>
      <b/>
      <sz val="8"/>
      <color indexed="12"/>
      <name val="Arial"/>
      <family val="2"/>
    </font>
    <font>
      <sz val="8"/>
      <color indexed="8"/>
      <name val="Arial"/>
      <family val="2"/>
    </font>
    <font>
      <sz val="9"/>
      <name val="Arial"/>
      <family val="2"/>
    </font>
    <font>
      <sz val="10"/>
      <name val="Times New Roman"/>
      <family val="1"/>
    </font>
    <font>
      <sz val="11"/>
      <name val="VnArial"/>
    </font>
    <font>
      <sz val="10"/>
      <name val="MS Serif"/>
      <family val="1"/>
    </font>
    <font>
      <sz val="10"/>
      <name val="Courier"/>
      <family val="3"/>
    </font>
    <font>
      <sz val="11"/>
      <color indexed="12"/>
      <name val="Times New Roman"/>
      <family val="1"/>
    </font>
    <font>
      <sz val="13"/>
      <name val=".VnTime"/>
      <family val="2"/>
    </font>
    <font>
      <sz val="11"/>
      <name val="VNcentury Gothic"/>
    </font>
    <font>
      <b/>
      <sz val="15"/>
      <name val="VNcentury Gothic"/>
    </font>
    <font>
      <sz val="12"/>
      <name val="SVNtimes new roman"/>
      <family val="2"/>
    </font>
    <font>
      <sz val="8"/>
      <name val="SVNtimes new roman"/>
      <family val="2"/>
    </font>
    <font>
      <sz val="10"/>
      <name val="VNI-Aptima"/>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8"/>
      <name val="Arial"/>
      <family val="2"/>
    </font>
    <font>
      <b/>
      <sz val="12"/>
      <name val="Arial"/>
      <family val="2"/>
    </font>
    <font>
      <sz val="12"/>
      <name val="VNI-Aptima"/>
    </font>
    <font>
      <sz val="10"/>
      <name val="MS Sans Serif"/>
      <family val="2"/>
    </font>
    <font>
      <b/>
      <sz val="11"/>
      <name val="Helv"/>
    </font>
    <font>
      <sz val="10"/>
      <name val=".VnAvant"/>
      <family val="2"/>
    </font>
    <font>
      <sz val="12"/>
      <name val="Arial"/>
      <family val="2"/>
    </font>
    <font>
      <sz val="13"/>
      <name val=".VnTime"/>
      <family val="2"/>
    </font>
    <font>
      <sz val="7"/>
      <name val="Small Fonts"/>
      <family val="2"/>
    </font>
    <font>
      <b/>
      <sz val="12"/>
      <name val="VN-NTime"/>
    </font>
    <font>
      <b/>
      <i/>
      <sz val="16"/>
      <name val="Helv"/>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sz val="10"/>
      <name val="VNtimes new roman"/>
    </font>
    <font>
      <sz val="9"/>
      <name val=".VnTime"/>
      <family val="2"/>
    </font>
    <font>
      <b/>
      <sz val="12"/>
      <name val=".VnTime"/>
      <family val="2"/>
    </font>
    <font>
      <b/>
      <sz val="10"/>
      <name val=".VnTime"/>
      <family val="2"/>
    </font>
    <font>
      <sz val="14"/>
      <name val=".VnArial"/>
      <family val="2"/>
    </font>
    <font>
      <sz val="22"/>
      <name val="ＭＳ 明朝"/>
      <family val="1"/>
      <charset val="128"/>
    </font>
    <font>
      <sz val="10"/>
      <name val=" "/>
      <family val="1"/>
      <charset val="136"/>
    </font>
    <font>
      <sz val="14"/>
      <name val="뼻뮝"/>
      <family val="3"/>
      <charset val="129"/>
    </font>
    <font>
      <sz val="12"/>
      <color indexed="8"/>
      <name val="바탕체"/>
      <family val="1"/>
      <charset val="129"/>
    </font>
    <font>
      <sz val="12"/>
      <name val="뼻뮝"/>
      <family val="1"/>
      <charset val="129"/>
    </font>
    <font>
      <sz val="12"/>
      <name val="바탕체"/>
      <family val="1"/>
    </font>
    <font>
      <sz val="10"/>
      <name val="굴림체"/>
      <family val="3"/>
      <charset val="129"/>
    </font>
    <font>
      <sz val="14"/>
      <name val="ＭＳ 明朝"/>
      <family val="1"/>
      <charset val="128"/>
    </font>
    <font>
      <sz val="10"/>
      <name val=".VnArial"/>
      <family val="2"/>
    </font>
    <font>
      <i/>
      <sz val="10"/>
      <name val="Times New Roman"/>
      <family val="1"/>
    </font>
    <font>
      <b/>
      <i/>
      <sz val="10.5"/>
      <name val="Times New Roman"/>
      <family val="1"/>
    </font>
    <font>
      <b/>
      <sz val="10.5"/>
      <color indexed="10"/>
      <name val="Times New Roman"/>
      <family val="1"/>
    </font>
    <font>
      <sz val="10.5"/>
      <color indexed="10"/>
      <name val="Times New Roman"/>
      <family val="1"/>
    </font>
    <font>
      <i/>
      <sz val="10.5"/>
      <name val="Times New Roman"/>
      <family val="1"/>
    </font>
    <font>
      <b/>
      <u/>
      <sz val="10.5"/>
      <name val="Times New Roman"/>
      <family val="1"/>
    </font>
    <font>
      <sz val="10.5"/>
      <name val=".VnArial"/>
      <family val="2"/>
    </font>
    <font>
      <sz val="16"/>
      <name val="Times New Roman"/>
      <family val="1"/>
    </font>
    <font>
      <u/>
      <sz val="10.5"/>
      <color indexed="12"/>
      <name val="Times New Roman"/>
      <family val="1"/>
    </font>
    <font>
      <b/>
      <sz val="12"/>
      <color rgb="FF0070C0"/>
      <name val="Times New Roman"/>
      <family val="1"/>
    </font>
    <font>
      <b/>
      <sz val="10.5"/>
      <color rgb="FFFF0000"/>
      <name val="Times New Roman"/>
      <family val="1"/>
    </font>
    <font>
      <b/>
      <sz val="10.5"/>
      <color rgb="FF0070C0"/>
      <name val="Times New Roman"/>
      <family val="1"/>
    </font>
    <font>
      <i/>
      <sz val="10.5"/>
      <color rgb="FFFF0000"/>
      <name val="Times New Roman"/>
      <family val="1"/>
    </font>
    <font>
      <b/>
      <sz val="12"/>
      <color theme="3"/>
      <name val="Times New Roman"/>
      <family val="1"/>
    </font>
    <font>
      <b/>
      <sz val="10.5"/>
      <color theme="3"/>
      <name val="Times New Roman"/>
      <family val="1"/>
    </font>
    <font>
      <sz val="10.5"/>
      <color theme="3"/>
      <name val="Times New Roman"/>
      <family val="1"/>
    </font>
    <font>
      <b/>
      <sz val="10"/>
      <color rgb="FFFF0000"/>
      <name val="Times New Roman"/>
      <family val="1"/>
    </font>
    <font>
      <i/>
      <sz val="10"/>
      <color theme="1"/>
      <name val="Times New Roman"/>
      <family val="1"/>
    </font>
    <font>
      <b/>
      <sz val="10"/>
      <color theme="3"/>
      <name val="Times New Roman"/>
      <family val="1"/>
    </font>
    <font>
      <sz val="10"/>
      <color theme="3"/>
      <name val="Times New Roman"/>
      <family val="1"/>
    </font>
    <font>
      <sz val="10.5"/>
      <color rgb="FFFF0000"/>
      <name val="Times New Roman"/>
      <family val="1"/>
    </font>
    <font>
      <sz val="10.5"/>
      <color rgb="FF7030A0"/>
      <name val="Times New Roman"/>
      <family val="1"/>
    </font>
    <font>
      <sz val="9"/>
      <color rgb="FFFF0000"/>
      <name val="Times New Roman"/>
      <family val="1"/>
    </font>
    <font>
      <sz val="10"/>
      <color theme="1"/>
      <name val="Times New Roman"/>
      <family val="2"/>
    </font>
    <font>
      <i/>
      <u/>
      <sz val="10"/>
      <color theme="1"/>
      <name val="Times New Roman"/>
      <family val="1"/>
    </font>
    <font>
      <b/>
      <u/>
      <sz val="10"/>
      <color theme="1"/>
      <name val="Times New Roman"/>
      <family val="1"/>
    </font>
    <font>
      <sz val="10"/>
      <color theme="1"/>
      <name val="Times New Roman"/>
      <family val="1"/>
    </font>
    <font>
      <b/>
      <sz val="10"/>
      <color theme="1"/>
      <name val="Times New Roman"/>
      <family val="2"/>
    </font>
    <font>
      <b/>
      <sz val="10"/>
      <color theme="1"/>
      <name val="Arial"/>
      <family val="2"/>
      <charset val="163"/>
    </font>
    <font>
      <sz val="10"/>
      <color rgb="FFFF0000"/>
      <name val="Times New Roman"/>
      <family val="1"/>
    </font>
    <font>
      <i/>
      <sz val="10"/>
      <color rgb="FFFF0000"/>
      <name val="Times New Roman"/>
      <family val="1"/>
    </font>
    <font>
      <b/>
      <sz val="10"/>
      <color theme="1"/>
      <name val="Times New Roman"/>
      <family val="1"/>
    </font>
    <font>
      <i/>
      <sz val="10"/>
      <color theme="1"/>
      <name val="Times New Roman"/>
      <family val="2"/>
    </font>
    <font>
      <b/>
      <sz val="9"/>
      <color indexed="81"/>
      <name val="Tahoma"/>
      <family val="2"/>
    </font>
    <font>
      <sz val="9"/>
      <color indexed="81"/>
      <name val="Tahoma"/>
      <family val="2"/>
    </font>
    <font>
      <sz val="11"/>
      <color theme="1"/>
      <name val="Calibri"/>
      <family val="2"/>
      <scheme val="minor"/>
    </font>
    <font>
      <b/>
      <i/>
      <sz val="10"/>
      <color theme="1"/>
      <name val="Times New Roman"/>
      <family val="1"/>
    </font>
    <font>
      <sz val="7"/>
      <color theme="1"/>
      <name val="Times New Roman"/>
      <family val="1"/>
    </font>
    <font>
      <b/>
      <i/>
      <sz val="10"/>
      <name val="Times New Roman"/>
      <family val="1"/>
    </font>
    <font>
      <sz val="10"/>
      <color rgb="FFFF0000"/>
      <name val="Arial"/>
      <family val="2"/>
    </font>
    <font>
      <sz val="10"/>
      <name val="VNI-Times"/>
    </font>
    <font>
      <sz val="12"/>
      <name val="VNI-Times"/>
    </font>
    <font>
      <sz val="12"/>
      <name val="VNtimes new roman"/>
      <family val="2"/>
    </font>
    <font>
      <sz val="14"/>
      <name val="??"/>
      <family val="3"/>
      <charset val="129"/>
    </font>
    <font>
      <sz val="10"/>
      <name val="QBJ-??10pt"/>
      <family val="3"/>
      <charset val="129"/>
    </font>
    <font>
      <sz val="12"/>
      <color indexed="8"/>
      <name val="???"/>
      <family val="1"/>
      <charset val="129"/>
    </font>
    <font>
      <sz val="10"/>
      <name val="VNI-Centur"/>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0"/>
      <color indexed="8"/>
      <name val="Arial"/>
      <family val="2"/>
      <charset val="163"/>
    </font>
    <font>
      <sz val="10"/>
      <name val="Arial"/>
      <family val="2"/>
      <charset val="163"/>
    </font>
    <font>
      <sz val="11"/>
      <name val=".VnTime"/>
      <family val="2"/>
    </font>
    <font>
      <sz val="12"/>
      <name val="???"/>
      <family val="1"/>
      <charset val="129"/>
    </font>
    <font>
      <sz val="14"/>
      <name val="VNTime"/>
    </font>
    <font>
      <sz val="12"/>
      <color indexed="10"/>
      <name val="VN-NTime"/>
    </font>
    <font>
      <b/>
      <u/>
      <sz val="14"/>
      <color indexed="8"/>
      <name val=".VnBook-AntiquaH"/>
      <family val="2"/>
    </font>
    <font>
      <sz val="12"/>
      <name val="???"/>
      <family val="3"/>
    </font>
    <font>
      <sz val="10"/>
      <name val="VnTimes"/>
      <family val="2"/>
    </font>
    <font>
      <sz val="12"/>
      <name val=".VnArial Narrow"/>
      <family val="2"/>
    </font>
    <font>
      <sz val="12"/>
      <name val="¹ÙÅÁÃ¼"/>
      <charset val="129"/>
    </font>
    <font>
      <i/>
      <sz val="12"/>
      <color indexed="8"/>
      <name val=".VnBook-AntiquaH"/>
      <family val="2"/>
    </font>
    <font>
      <sz val="11"/>
      <color indexed="8"/>
      <name val="Calibri"/>
      <family val="2"/>
    </font>
    <font>
      <sz val="11"/>
      <name val="VNI-Times"/>
    </font>
    <font>
      <b/>
      <sz val="12"/>
      <color indexed="8"/>
      <name val=".VnBook-Antiqua"/>
      <family val="2"/>
    </font>
    <font>
      <i/>
      <sz val="12"/>
      <color indexed="8"/>
      <name val=".VnBook-Antiqua"/>
      <family val="2"/>
    </font>
    <font>
      <sz val="11"/>
      <color indexed="9"/>
      <name val="Calibri"/>
      <family val="2"/>
    </font>
    <font>
      <sz val="12"/>
      <name val="±¼¸²Ã¼"/>
      <family val="3"/>
      <charset val="129"/>
    </font>
    <font>
      <sz val="11"/>
      <name val="±¼¸²Ã¼"/>
      <family val="3"/>
      <charset val="129"/>
    </font>
    <font>
      <sz val="11"/>
      <color indexed="20"/>
      <name val="Calibri"/>
      <family val="2"/>
    </font>
    <font>
      <sz val="12"/>
      <name val="Tms Rmn"/>
    </font>
    <font>
      <b/>
      <sz val="10"/>
      <name val="MS Sans Serif"/>
      <family val="2"/>
    </font>
    <font>
      <sz val="10"/>
      <name val="±¼¸²A¼"/>
      <family val="3"/>
      <charset val="129"/>
    </font>
    <font>
      <sz val="10"/>
      <name val="Helv"/>
    </font>
    <font>
      <b/>
      <sz val="11"/>
      <color indexed="52"/>
      <name val="Calibri"/>
      <family val="2"/>
    </font>
    <font>
      <b/>
      <sz val="11"/>
      <color indexed="9"/>
      <name val="Calibri"/>
      <family val="2"/>
    </font>
    <font>
      <sz val="11"/>
      <name val="Tms Rmn"/>
    </font>
    <font>
      <sz val="10"/>
      <color indexed="8"/>
      <name val="MS Sans Serif"/>
      <family val="2"/>
    </font>
    <font>
      <sz val="11"/>
      <color theme="1"/>
      <name val="Calibri"/>
      <family val="2"/>
      <charset val="163"/>
      <scheme val="minor"/>
    </font>
    <font>
      <b/>
      <sz val="16"/>
      <name val="Times New Roman"/>
      <family val="1"/>
    </font>
    <font>
      <b/>
      <sz val="1"/>
      <color indexed="8"/>
      <name val="Courier"/>
      <family val="3"/>
    </font>
    <font>
      <i/>
      <sz val="11"/>
      <color indexed="23"/>
      <name val="Calibri"/>
      <family val="2"/>
    </font>
    <font>
      <sz val="1"/>
      <color indexed="8"/>
      <name val="Courier"/>
      <family val="3"/>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6"/>
      <name val="VNottawa"/>
      <family val="2"/>
    </font>
    <font>
      <sz val="11"/>
      <color indexed="17"/>
      <name val="Calibri"/>
      <family val="2"/>
    </font>
    <font>
      <b/>
      <sz val="12"/>
      <color indexed="9"/>
      <name val="Tms Rmn"/>
    </font>
    <font>
      <b/>
      <sz val="11"/>
      <color indexed="56"/>
      <name val="Calibri"/>
      <family val="2"/>
    </font>
    <font>
      <b/>
      <sz val="8"/>
      <name val="MS Sans Serif"/>
      <family val="2"/>
    </font>
    <font>
      <b/>
      <sz val="14"/>
      <name val=".VnTimeH"/>
      <family val="2"/>
    </font>
    <font>
      <sz val="12"/>
      <name val="??"/>
      <family val="1"/>
      <charset val="129"/>
    </font>
    <font>
      <sz val="11"/>
      <color indexed="62"/>
      <name val="Calibri"/>
      <family val="2"/>
    </font>
    <font>
      <sz val="8"/>
      <color indexed="12"/>
      <name val="Helv"/>
    </font>
    <font>
      <sz val="10"/>
      <name val=".VnArial Narrow"/>
      <family val="2"/>
    </font>
    <font>
      <sz val="11"/>
      <color indexed="52"/>
      <name val="Calibri"/>
      <family val="2"/>
    </font>
    <font>
      <sz val="9"/>
      <name val="ＭＳ 明朝"/>
      <family val="1"/>
      <charset val="128"/>
    </font>
    <font>
      <sz val="11"/>
      <color indexed="60"/>
      <name val="Calibri"/>
      <family val="2"/>
    </font>
    <font>
      <sz val="12"/>
      <name val="바탕체"/>
      <family val="1"/>
      <charset val="129"/>
    </font>
    <font>
      <sz val="12"/>
      <name val=".VnArial"/>
      <family val="2"/>
    </font>
    <font>
      <sz val="13"/>
      <name val="Arial"/>
      <family val="2"/>
    </font>
    <font>
      <sz val="11"/>
      <color indexed="8"/>
      <name val="Calibri"/>
      <family val="2"/>
      <charset val="163"/>
    </font>
    <font>
      <sz val="14"/>
      <name val="System"/>
      <family val="2"/>
    </font>
    <font>
      <b/>
      <i/>
      <sz val="10"/>
      <name val="Arial"/>
      <family val="2"/>
    </font>
    <font>
      <b/>
      <sz val="11"/>
      <color indexed="63"/>
      <name val="Calibri"/>
      <family val="2"/>
    </font>
    <font>
      <sz val="8"/>
      <name val="Wingdings"/>
      <charset val="2"/>
    </font>
    <font>
      <u/>
      <sz val="10"/>
      <color indexed="12"/>
      <name val=".VnArial"/>
      <family val="2"/>
    </font>
    <font>
      <sz val="8"/>
      <name val="MS Sans Serif"/>
      <family val="2"/>
    </font>
    <font>
      <sz val="10"/>
      <name val="3C_Times_T"/>
    </font>
    <font>
      <sz val="11"/>
      <color indexed="32"/>
      <name val="VNI-Times"/>
    </font>
    <font>
      <sz val="12"/>
      <name val="VNTime"/>
    </font>
    <font>
      <sz val="14"/>
      <name val=".Vn3DH"/>
      <family val="2"/>
    </font>
    <font>
      <b/>
      <sz val="18"/>
      <color indexed="56"/>
      <name val="Cambria"/>
      <family val="2"/>
    </font>
    <font>
      <sz val="10"/>
      <name val="VNtimes new roman"/>
      <family val="2"/>
    </font>
    <font>
      <sz val="14"/>
      <name val="VnTime"/>
      <family val="2"/>
    </font>
    <font>
      <b/>
      <sz val="8"/>
      <name val="VN Helvetica"/>
    </font>
    <font>
      <b/>
      <sz val="10"/>
      <name val="VN AvantGBook"/>
    </font>
    <font>
      <b/>
      <sz val="16"/>
      <name val=".VnTime"/>
      <family val="2"/>
    </font>
    <font>
      <sz val="11"/>
      <color indexed="10"/>
      <name val="Calibri"/>
      <family val="2"/>
    </font>
    <font>
      <sz val="10"/>
      <name val="Geneva"/>
      <family val="2"/>
    </font>
    <font>
      <sz val="10"/>
      <name val="Helv"/>
      <family val="2"/>
    </font>
    <font>
      <sz val="12"/>
      <name val="宋体"/>
      <charset val="134"/>
    </font>
    <font>
      <u/>
      <sz val="12"/>
      <color indexed="12"/>
      <name val="Times New Roman"/>
      <family val="1"/>
    </font>
    <font>
      <u/>
      <sz val="12"/>
      <color indexed="36"/>
      <name val="Times New Roman"/>
      <family val="1"/>
    </font>
  </fonts>
  <fills count="46">
    <fill>
      <patternFill patternType="none"/>
    </fill>
    <fill>
      <patternFill patternType="gray125"/>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indexed="4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40"/>
        <bgColor indexed="64"/>
      </patternFill>
    </fill>
    <fill>
      <patternFill patternType="solid">
        <fgColor indexed="43"/>
      </patternFill>
    </fill>
    <fill>
      <patternFill patternType="solid">
        <fgColor indexed="26"/>
      </patternFill>
    </fill>
    <fill>
      <patternFill patternType="mediumGray">
        <fgColor indexed="22"/>
      </patternFill>
    </fill>
    <fill>
      <patternFill patternType="darkVertical"/>
    </fill>
    <fill>
      <patternFill patternType="solid">
        <fgColor indexed="35"/>
        <bgColor indexed="64"/>
      </patternFill>
    </fill>
    <fill>
      <patternFill patternType="solid">
        <fgColor indexed="26"/>
        <bgColor indexed="9"/>
      </patternFill>
    </fill>
    <fill>
      <patternFill patternType="solid">
        <fgColor indexed="9"/>
        <bgColor indexed="10"/>
      </patternFill>
    </fill>
  </fills>
  <borders count="38">
    <border>
      <left/>
      <right/>
      <top/>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5"/>
      </left>
      <right style="thin">
        <color indexed="55"/>
      </right>
      <top style="thin">
        <color indexed="55"/>
      </top>
      <bottom style="thin">
        <color indexed="55"/>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double">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0"/>
      </right>
      <top/>
      <bottom/>
      <diagonal/>
    </border>
  </borders>
  <cellStyleXfs count="11609">
    <xf numFmtId="0" fontId="0" fillId="0" borderId="0"/>
    <xf numFmtId="196" fontId="31" fillId="0" borderId="1">
      <alignment horizontal="center"/>
      <protection hidden="1"/>
    </xf>
    <xf numFmtId="197" fontId="32" fillId="0" borderId="0" applyFont="0" applyFill="0" applyBorder="0" applyAlignment="0" applyProtection="0"/>
    <xf numFmtId="0" fontId="33" fillId="0" borderId="0" applyFont="0" applyFill="0" applyBorder="0" applyAlignment="0" applyProtection="0"/>
    <xf numFmtId="198" fontId="32"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65" fontId="5" fillId="0" borderId="0" applyFont="0" applyFill="0" applyBorder="0" applyAlignment="0" applyProtection="0"/>
    <xf numFmtId="168" fontId="34" fillId="0" borderId="0" applyFont="0" applyFill="0" applyBorder="0" applyAlignment="0" applyProtection="0"/>
    <xf numFmtId="169" fontId="34" fillId="0" borderId="0" applyFont="0" applyFill="0" applyBorder="0" applyAlignment="0" applyProtection="0"/>
    <xf numFmtId="164" fontId="5" fillId="0" borderId="0" applyFont="0" applyFill="0" applyBorder="0" applyAlignment="0" applyProtection="0"/>
    <xf numFmtId="170" fontId="35" fillId="0" borderId="0" applyFont="0" applyFill="0" applyBorder="0" applyAlignment="0" applyProtection="0"/>
    <xf numFmtId="171" fontId="35" fillId="0" borderId="0" applyFont="0" applyFill="0" applyBorder="0" applyAlignment="0" applyProtection="0"/>
    <xf numFmtId="167" fontId="36" fillId="0" borderId="0" applyFont="0" applyFill="0" applyBorder="0" applyAlignment="0" applyProtection="0"/>
    <xf numFmtId="0" fontId="37"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8" fillId="0" borderId="0"/>
    <xf numFmtId="0" fontId="5" fillId="0" borderId="0" applyNumberFormat="0" applyFill="0" applyBorder="0" applyAlignment="0" applyProtection="0"/>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29" fillId="0" borderId="0"/>
    <xf numFmtId="0" fontId="5" fillId="0" borderId="0"/>
    <xf numFmtId="0" fontId="41" fillId="0" borderId="0" applyFont="0" applyFill="0" applyBorder="0" applyAlignment="0" applyProtection="0"/>
    <xf numFmtId="0" fontId="41" fillId="0" borderId="0" applyFont="0" applyFill="0" applyBorder="0" applyAlignment="0" applyProtection="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1" fillId="0" borderId="0" applyFon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9" fontId="43" fillId="0" borderId="0" applyFont="0" applyFill="0" applyBorder="0" applyAlignment="0" applyProtection="0"/>
    <xf numFmtId="178" fontId="43" fillId="0" borderId="0" applyFont="0" applyFill="0" applyBorder="0" applyAlignment="0" applyProtection="0"/>
    <xf numFmtId="0" fontId="44" fillId="0" borderId="0"/>
    <xf numFmtId="0" fontId="44" fillId="0" borderId="0"/>
    <xf numFmtId="0" fontId="45" fillId="0" borderId="0"/>
    <xf numFmtId="0" fontId="30" fillId="0" borderId="0"/>
    <xf numFmtId="0" fontId="48" fillId="0" borderId="0">
      <alignment horizontal="center" wrapText="1"/>
      <protection locked="0"/>
    </xf>
    <xf numFmtId="0" fontId="46" fillId="0" borderId="0" applyFont="0" applyFill="0" applyBorder="0" applyAlignment="0" applyProtection="0"/>
    <xf numFmtId="0" fontId="46" fillId="0" borderId="0" applyFont="0" applyFill="0" applyBorder="0" applyAlignment="0" applyProtection="0"/>
    <xf numFmtId="0" fontId="49" fillId="0" borderId="0"/>
    <xf numFmtId="0" fontId="46" fillId="0" borderId="0"/>
    <xf numFmtId="0" fontId="50" fillId="0" borderId="0"/>
    <xf numFmtId="0" fontId="46" fillId="0" borderId="0"/>
    <xf numFmtId="0" fontId="47" fillId="0" borderId="0"/>
    <xf numFmtId="199" fontId="5" fillId="0" borderId="0" applyFill="0" applyBorder="0" applyAlignment="0"/>
    <xf numFmtId="0" fontId="51" fillId="0" borderId="0"/>
    <xf numFmtId="200" fontId="52" fillId="0" borderId="2" applyBorder="0"/>
    <xf numFmtId="200" fontId="53" fillId="0" borderId="3">
      <protection locked="0"/>
    </xf>
    <xf numFmtId="0" fontId="7" fillId="0" borderId="0" applyFill="0" applyBorder="0" applyProtection="0">
      <alignment horizontal="center"/>
      <protection locked="0"/>
    </xf>
    <xf numFmtId="0" fontId="11" fillId="0" borderId="0" applyFill="0" applyBorder="0" applyProtection="0">
      <alignment horizontal="center"/>
    </xf>
    <xf numFmtId="0" fontId="12" fillId="0" borderId="4">
      <alignment horizontal="center"/>
    </xf>
    <xf numFmtId="165" fontId="3" fillId="0" borderId="0" applyFont="0" applyFill="0" applyBorder="0" applyAlignment="0" applyProtection="0"/>
    <xf numFmtId="201" fontId="29" fillId="0" borderId="0" applyFont="0" applyFill="0" applyBorder="0" applyAlignment="0" applyProtection="0"/>
    <xf numFmtId="195" fontId="49" fillId="0" borderId="0" applyFont="0" applyFill="0" applyBorder="0" applyAlignment="0" applyProtection="0"/>
    <xf numFmtId="195" fontId="49" fillId="0" borderId="0" applyFont="0" applyFill="0" applyBorder="0" applyAlignment="0" applyProtection="0"/>
    <xf numFmtId="192" fontId="13" fillId="0" borderId="0" applyFont="0" applyFill="0" applyBorder="0" applyAlignment="0" applyProtection="0"/>
    <xf numFmtId="202" fontId="54" fillId="0" borderId="0" applyFont="0" applyFill="0" applyBorder="0" applyAlignment="0" applyProtection="0"/>
    <xf numFmtId="39" fontId="14" fillId="0" borderId="0" applyFont="0" applyFill="0" applyBorder="0" applyAlignment="0" applyProtection="0"/>
    <xf numFmtId="203" fontId="54" fillId="0" borderId="0" applyFont="0" applyFill="0" applyBorder="0" applyAlignment="0" applyProtection="0"/>
    <xf numFmtId="193" fontId="15" fillId="0" borderId="0" applyFont="0" applyFill="0" applyBorder="0" applyAlignment="0" applyProtection="0"/>
    <xf numFmtId="204" fontId="54" fillId="0" borderId="0" applyFont="0" applyFill="0" applyBorder="0" applyAlignment="0" applyProtection="0"/>
    <xf numFmtId="165" fontId="30" fillId="0" borderId="0" applyFont="0" applyFill="0" applyBorder="0" applyAlignment="0" applyProtection="0"/>
    <xf numFmtId="194" fontId="49" fillId="0" borderId="0" applyFont="0" applyFill="0" applyBorder="0" applyAlignment="0" applyProtection="0"/>
    <xf numFmtId="165" fontId="102" fillId="0" borderId="0" applyFont="0" applyFill="0" applyBorder="0" applyAlignment="0" applyProtection="0"/>
    <xf numFmtId="165" fontId="5" fillId="0" borderId="0" applyFont="0" applyFill="0" applyBorder="0" applyAlignment="0" applyProtection="0"/>
    <xf numFmtId="205" fontId="55" fillId="0" borderId="0"/>
    <xf numFmtId="206" fontId="56" fillId="0" borderId="0"/>
    <xf numFmtId="3" fontId="5" fillId="0" borderId="0" applyFont="0" applyFill="0" applyBorder="0" applyAlignment="0" applyProtection="0"/>
    <xf numFmtId="0" fontId="16" fillId="0" borderId="0" applyFill="0" applyBorder="0" applyAlignment="0" applyProtection="0">
      <protection locked="0"/>
    </xf>
    <xf numFmtId="0" fontId="57" fillId="0" borderId="0" applyNumberFormat="0" applyAlignment="0">
      <alignment horizontal="left"/>
    </xf>
    <xf numFmtId="0" fontId="58" fillId="0" borderId="0" applyNumberFormat="0" applyAlignment="0"/>
    <xf numFmtId="207" fontId="59" fillId="0" borderId="0" applyFill="0" applyBorder="0" applyProtection="0"/>
    <xf numFmtId="208" fontId="13" fillId="0" borderId="0" applyFont="0" applyFill="0" applyBorder="0" applyAlignment="0" applyProtection="0"/>
    <xf numFmtId="209" fontId="6" fillId="0" borderId="0" applyFill="0" applyBorder="0" applyProtection="0"/>
    <xf numFmtId="209" fontId="6" fillId="0" borderId="5" applyFill="0" applyProtection="0"/>
    <xf numFmtId="209" fontId="6" fillId="0" borderId="6" applyFill="0" applyProtection="0"/>
    <xf numFmtId="210" fontId="60" fillId="0" borderId="0" applyFont="0" applyFill="0" applyBorder="0" applyAlignment="0" applyProtection="0"/>
    <xf numFmtId="211" fontId="61" fillId="0" borderId="0">
      <protection locked="0"/>
    </xf>
    <xf numFmtId="212" fontId="61" fillId="0" borderId="0">
      <protection locked="0"/>
    </xf>
    <xf numFmtId="213" fontId="62" fillId="0" borderId="7">
      <protection locked="0"/>
    </xf>
    <xf numFmtId="214" fontId="61" fillId="0" borderId="0">
      <protection locked="0"/>
    </xf>
    <xf numFmtId="215" fontId="61" fillId="0" borderId="0">
      <protection locked="0"/>
    </xf>
    <xf numFmtId="214" fontId="61" fillId="0" borderId="0" applyNumberFormat="0">
      <protection locked="0"/>
    </xf>
    <xf numFmtId="214" fontId="61" fillId="0" borderId="0">
      <protection locked="0"/>
    </xf>
    <xf numFmtId="200" fontId="63" fillId="0" borderId="1"/>
    <xf numFmtId="216" fontId="63" fillId="0" borderId="1"/>
    <xf numFmtId="217" fontId="29" fillId="0" borderId="0" applyFont="0" applyFill="0" applyBorder="0" applyAlignment="0" applyProtection="0"/>
    <xf numFmtId="174" fontId="3" fillId="0" borderId="0" applyFont="0" applyFill="0" applyBorder="0" applyAlignment="0" applyProtection="0"/>
    <xf numFmtId="218" fontId="54" fillId="0" borderId="0" applyFont="0" applyFill="0" applyBorder="0" applyAlignment="0" applyProtection="0"/>
    <xf numFmtId="187" fontId="14" fillId="0" borderId="0" applyFont="0" applyFill="0" applyBorder="0" applyAlignment="0" applyProtection="0"/>
    <xf numFmtId="219" fontId="54" fillId="0" borderId="0" applyFont="0" applyFill="0" applyBorder="0" applyAlignment="0" applyProtection="0"/>
    <xf numFmtId="175" fontId="3" fillId="0" borderId="0" applyFont="0" applyFill="0" applyBorder="0" applyAlignment="0" applyProtection="0"/>
    <xf numFmtId="220" fontId="54" fillId="0" borderId="0" applyFont="0" applyFill="0" applyBorder="0" applyAlignment="0" applyProtection="0"/>
    <xf numFmtId="180" fontId="5" fillId="0" borderId="0" applyFont="0" applyFill="0" applyBorder="0" applyAlignment="0" applyProtection="0"/>
    <xf numFmtId="221" fontId="29" fillId="0" borderId="0"/>
    <xf numFmtId="222" fontId="64" fillId="0" borderId="3"/>
    <xf numFmtId="1" fontId="65" fillId="0" borderId="8" applyBorder="0"/>
    <xf numFmtId="200" fontId="31" fillId="0" borderId="1">
      <alignment horizontal="center"/>
      <protection hidden="1"/>
    </xf>
    <xf numFmtId="223" fontId="66" fillId="0" borderId="1">
      <alignment horizontal="center"/>
      <protection hidden="1"/>
    </xf>
    <xf numFmtId="2" fontId="31" fillId="0" borderId="1">
      <alignment horizontal="center"/>
      <protection hidden="1"/>
    </xf>
    <xf numFmtId="0" fontId="5" fillId="0" borderId="0" applyFont="0" applyFill="0" applyBorder="0" applyAlignment="0" applyProtection="0"/>
    <xf numFmtId="224" fontId="6" fillId="0" borderId="0" applyFill="0" applyBorder="0" applyProtection="0"/>
    <xf numFmtId="224" fontId="6" fillId="0" borderId="5" applyFill="0" applyProtection="0"/>
    <xf numFmtId="224" fontId="6" fillId="0" borderId="6" applyFill="0" applyProtection="0"/>
    <xf numFmtId="225" fontId="29" fillId="0" borderId="0"/>
    <xf numFmtId="0" fontId="49" fillId="0" borderId="0" applyNumberFormat="0" applyBorder="0" applyAlignment="0">
      <alignment horizontal="centerContinuous"/>
    </xf>
    <xf numFmtId="0" fontId="67" fillId="2" borderId="0" applyNumberFormat="0" applyBorder="0" applyAlignment="0" applyProtection="0"/>
    <xf numFmtId="0" fontId="67" fillId="3" borderId="0" applyNumberFormat="0" applyBorder="0" applyAlignment="0" applyProtection="0"/>
    <xf numFmtId="0" fontId="67" fillId="3" borderId="0" applyNumberFormat="0" applyBorder="0" applyAlignment="0" applyProtection="0"/>
    <xf numFmtId="0" fontId="68" fillId="0" borderId="0" applyNumberFormat="0" applyAlignment="0">
      <alignment horizontal="left"/>
    </xf>
    <xf numFmtId="226" fontId="49" fillId="0" borderId="0" applyFont="0" applyFill="0" applyBorder="0" applyAlignment="0" applyProtection="0"/>
    <xf numFmtId="2" fontId="5" fillId="0" borderId="0" applyFont="0" applyFill="0" applyBorder="0" applyAlignment="0" applyProtection="0"/>
    <xf numFmtId="227" fontId="30" fillId="0" borderId="9" applyFont="0" applyFill="0" applyBorder="0" applyProtection="0"/>
    <xf numFmtId="38" fontId="69" fillId="4" borderId="0" applyNumberFormat="0" applyBorder="0" applyAlignment="0" applyProtection="0"/>
    <xf numFmtId="0" fontId="29" fillId="0" borderId="0"/>
    <xf numFmtId="0" fontId="70" fillId="0" borderId="0">
      <alignment horizontal="left"/>
    </xf>
    <xf numFmtId="0" fontId="18" fillId="0" borderId="10" applyNumberFormat="0" applyAlignment="0" applyProtection="0">
      <alignment horizontal="left" vertical="center"/>
    </xf>
    <xf numFmtId="0" fontId="18" fillId="0" borderId="11">
      <alignment horizontal="left" vertical="center"/>
    </xf>
    <xf numFmtId="14" fontId="7" fillId="5" borderId="12">
      <alignment horizontal="center" vertical="center" wrapText="1"/>
    </xf>
    <xf numFmtId="0" fontId="17" fillId="0" borderId="0" applyNumberFormat="0" applyFill="0" applyBorder="0" applyAlignment="0" applyProtection="0"/>
    <xf numFmtId="0" fontId="18" fillId="0" borderId="0" applyNumberFormat="0" applyFill="0" applyBorder="0" applyAlignment="0" applyProtection="0"/>
    <xf numFmtId="0" fontId="19" fillId="0" borderId="0" applyFill="0" applyAlignment="0" applyProtection="0">
      <protection locked="0"/>
    </xf>
    <xf numFmtId="0" fontId="19" fillId="0" borderId="13" applyFill="0" applyAlignment="0" applyProtection="0">
      <protection locked="0"/>
    </xf>
    <xf numFmtId="0" fontId="71" fillId="0" borderId="0" applyProtection="0"/>
    <xf numFmtId="0" fontId="72" fillId="0" borderId="0" applyProtection="0"/>
    <xf numFmtId="0" fontId="8" fillId="0" borderId="0" applyNumberFormat="0" applyFill="0" applyBorder="0" applyAlignment="0" applyProtection="0">
      <alignment vertical="top"/>
      <protection locked="0"/>
    </xf>
    <xf numFmtId="10" fontId="69" fillId="6" borderId="14" applyNumberFormat="0" applyBorder="0" applyAlignment="0" applyProtection="0"/>
    <xf numFmtId="199" fontId="73" fillId="7" borderId="0"/>
    <xf numFmtId="199" fontId="73" fillId="8" borderId="0"/>
    <xf numFmtId="200" fontId="69" fillId="0" borderId="2" applyFont="0"/>
    <xf numFmtId="3" fontId="29" fillId="0" borderId="15"/>
    <xf numFmtId="0" fontId="20" fillId="0" borderId="0" applyFill="0" applyBorder="0" applyAlignment="0" applyProtection="0"/>
    <xf numFmtId="38" fontId="74" fillId="0" borderId="0" applyFont="0" applyFill="0" applyBorder="0" applyAlignment="0" applyProtection="0"/>
    <xf numFmtId="40" fontId="74" fillId="0" borderId="0" applyFont="0" applyFill="0" applyBorder="0" applyAlignment="0" applyProtection="0"/>
    <xf numFmtId="170" fontId="29" fillId="0" borderId="0" applyFont="0" applyFill="0" applyBorder="0" applyAlignment="0" applyProtection="0"/>
    <xf numFmtId="171" fontId="29" fillId="0" borderId="0" applyFont="0" applyFill="0" applyBorder="0" applyAlignment="0" applyProtection="0"/>
    <xf numFmtId="0" fontId="75" fillId="0" borderId="12"/>
    <xf numFmtId="228" fontId="76" fillId="0" borderId="16"/>
    <xf numFmtId="229" fontId="5" fillId="0" borderId="0" applyFont="0" applyFill="0" applyBorder="0" applyAlignment="0" applyProtection="0"/>
    <xf numFmtId="230" fontId="5" fillId="0" borderId="0" applyFont="0" applyFill="0" applyBorder="0" applyAlignment="0" applyProtection="0"/>
    <xf numFmtId="231" fontId="74" fillId="0" borderId="0" applyFont="0" applyFill="0" applyBorder="0" applyAlignment="0" applyProtection="0"/>
    <xf numFmtId="232" fontId="74"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77" fillId="0" borderId="0" applyNumberFormat="0" applyFont="0" applyFill="0" applyAlignment="0"/>
    <xf numFmtId="0" fontId="63" fillId="0" borderId="0">
      <alignment horizontal="justify" vertical="top"/>
    </xf>
    <xf numFmtId="0" fontId="78" fillId="0" borderId="14"/>
    <xf numFmtId="0" fontId="55" fillId="0" borderId="0"/>
    <xf numFmtId="37" fontId="79" fillId="0" borderId="0"/>
    <xf numFmtId="0" fontId="80" fillId="0" borderId="14" applyNumberFormat="0" applyFont="0" applyFill="0" applyBorder="0" applyAlignment="0">
      <alignment horizontal="center"/>
    </xf>
    <xf numFmtId="233" fontId="81" fillId="0" borderId="0"/>
    <xf numFmtId="0" fontId="30" fillId="0" borderId="0"/>
    <xf numFmtId="0" fontId="5" fillId="0" borderId="0"/>
    <xf numFmtId="0" fontId="49" fillId="0" borderId="0"/>
    <xf numFmtId="0" fontId="82" fillId="0" borderId="0"/>
    <xf numFmtId="0" fontId="13" fillId="0" borderId="0"/>
    <xf numFmtId="0" fontId="29" fillId="0" borderId="0"/>
    <xf numFmtId="0" fontId="102" fillId="0" borderId="0"/>
    <xf numFmtId="0" fontId="5" fillId="0" borderId="0"/>
    <xf numFmtId="0" fontId="5" fillId="0" borderId="0"/>
    <xf numFmtId="0" fontId="29" fillId="0" borderId="0"/>
    <xf numFmtId="0" fontId="102" fillId="0" borderId="0"/>
    <xf numFmtId="0" fontId="10" fillId="0" borderId="0"/>
    <xf numFmtId="0" fontId="10" fillId="0" borderId="0"/>
    <xf numFmtId="0" fontId="5" fillId="0" borderId="0"/>
    <xf numFmtId="0" fontId="5" fillId="0" borderId="0"/>
    <xf numFmtId="0" fontId="49" fillId="0" borderId="0"/>
    <xf numFmtId="171" fontId="44" fillId="0" borderId="0" applyFont="0" applyFill="0" applyBorder="0" applyAlignment="0" applyProtection="0"/>
    <xf numFmtId="170" fontId="44" fillId="0" borderId="0" applyFont="0" applyFill="0" applyBorder="0" applyAlignment="0" applyProtection="0"/>
    <xf numFmtId="0" fontId="5" fillId="0" borderId="0" applyFont="0" applyFill="0" applyBorder="0" applyAlignment="0" applyProtection="0"/>
    <xf numFmtId="0" fontId="6" fillId="0" borderId="0"/>
    <xf numFmtId="14" fontId="48" fillId="0" borderId="0">
      <alignment horizontal="center" wrapText="1"/>
      <protection locked="0"/>
    </xf>
    <xf numFmtId="176" fontId="3" fillId="0" borderId="0" applyFont="0" applyFill="0" applyBorder="0" applyAlignment="0" applyProtection="0"/>
    <xf numFmtId="177" fontId="3" fillId="0" borderId="0" applyFont="0" applyFill="0" applyBorder="0" applyAlignment="0" applyProtection="0"/>
    <xf numFmtId="234" fontId="15" fillId="0" borderId="0" applyFont="0" applyFill="0" applyBorder="0" applyAlignment="0" applyProtection="0"/>
    <xf numFmtId="235" fontId="5" fillId="0" borderId="0" applyFont="0" applyFill="0" applyBorder="0" applyAlignment="0" applyProtection="0"/>
    <xf numFmtId="10" fontId="29"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9" fontId="30" fillId="0" borderId="0" applyFont="0" applyFill="0" applyBorder="0" applyAlignment="0" applyProtection="0"/>
    <xf numFmtId="9" fontId="74" fillId="0" borderId="17" applyNumberFormat="0" applyBorder="0"/>
    <xf numFmtId="166" fontId="83" fillId="0" borderId="0"/>
    <xf numFmtId="0" fontId="41" fillId="0" borderId="0" applyNumberFormat="0" applyFont="0" applyFill="0" applyBorder="0" applyAlignment="0" applyProtection="0">
      <alignment horizontal="left"/>
    </xf>
    <xf numFmtId="236" fontId="5" fillId="0" borderId="0" applyNumberFormat="0" applyFill="0" applyBorder="0" applyAlignment="0" applyProtection="0">
      <alignment horizontal="left"/>
    </xf>
    <xf numFmtId="237" fontId="84" fillId="0" borderId="0" applyFont="0" applyFill="0" applyBorder="0" applyAlignment="0" applyProtection="0"/>
    <xf numFmtId="0" fontId="85" fillId="0" borderId="0" applyNumberFormat="0" applyFill="0" applyBorder="0" applyAlignment="0" applyProtection="0"/>
    <xf numFmtId="238" fontId="60" fillId="0" borderId="0" applyFont="0" applyFill="0" applyBorder="0" applyAlignment="0" applyProtection="0"/>
    <xf numFmtId="238" fontId="78"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0" fontId="11" fillId="0" borderId="0" applyFill="0" applyBorder="0" applyAlignment="0" applyProtection="0"/>
    <xf numFmtId="40" fontId="86" fillId="0" borderId="0" applyBorder="0">
      <alignment horizontal="right"/>
    </xf>
    <xf numFmtId="0" fontId="87" fillId="0" borderId="0"/>
    <xf numFmtId="239" fontId="60" fillId="0" borderId="18">
      <alignment horizontal="right" vertical="center"/>
    </xf>
    <xf numFmtId="239" fontId="78" fillId="0" borderId="18">
      <alignment horizontal="right" vertical="center"/>
    </xf>
    <xf numFmtId="239" fontId="78" fillId="0" borderId="18">
      <alignment horizontal="right" vertical="center"/>
    </xf>
    <xf numFmtId="239" fontId="60" fillId="0" borderId="18">
      <alignment horizontal="right" vertical="center"/>
    </xf>
    <xf numFmtId="239" fontId="78" fillId="0" borderId="18">
      <alignment horizontal="right" vertical="center"/>
    </xf>
    <xf numFmtId="239" fontId="60"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60"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39" fontId="78" fillId="0" borderId="18">
      <alignment horizontal="right" vertical="center"/>
    </xf>
    <xf numFmtId="200" fontId="63" fillId="0" borderId="1">
      <protection hidden="1"/>
    </xf>
    <xf numFmtId="0" fontId="9" fillId="0" borderId="0">
      <alignment horizontal="center" vertical="top"/>
    </xf>
    <xf numFmtId="0" fontId="5" fillId="0" borderId="19" applyNumberFormat="0" applyFont="0" applyFill="0" applyAlignment="0" applyProtection="0"/>
    <xf numFmtId="240" fontId="60" fillId="0" borderId="18">
      <alignment horizontal="center"/>
    </xf>
    <xf numFmtId="3" fontId="88" fillId="0" borderId="20" applyNumberFormat="0" applyBorder="0" applyAlignment="0"/>
    <xf numFmtId="241" fontId="60" fillId="0" borderId="0"/>
    <xf numFmtId="242" fontId="60" fillId="0" borderId="14"/>
    <xf numFmtId="0" fontId="89" fillId="0" borderId="0"/>
    <xf numFmtId="0" fontId="89" fillId="0" borderId="0"/>
    <xf numFmtId="166" fontId="4" fillId="0" borderId="21">
      <alignment horizontal="left" vertical="top"/>
    </xf>
    <xf numFmtId="0" fontId="90" fillId="0" borderId="21">
      <alignment horizontal="left" vertical="center"/>
    </xf>
    <xf numFmtId="0" fontId="91" fillId="9" borderId="14">
      <alignment horizontal="left" vertical="center"/>
    </xf>
    <xf numFmtId="166" fontId="92" fillId="0" borderId="4">
      <alignment horizontal="left" vertical="top"/>
    </xf>
    <xf numFmtId="184"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90" fontId="3" fillId="0" borderId="0" applyFont="0" applyFill="0" applyBorder="0" applyAlignment="0" applyProtection="0"/>
    <xf numFmtId="191" fontId="3" fillId="0" borderId="0" applyFont="0" applyFill="0" applyBorder="0" applyAlignment="0" applyProtection="0"/>
    <xf numFmtId="0" fontId="93" fillId="0" borderId="0" applyNumberFormat="0" applyFill="0" applyBorder="0" applyAlignment="0" applyProtection="0"/>
    <xf numFmtId="0" fontId="94" fillId="0" borderId="0">
      <alignment vertical="center"/>
    </xf>
    <xf numFmtId="168" fontId="34" fillId="0" borderId="0" applyFont="0" applyFill="0" applyBorder="0" applyAlignment="0" applyProtection="0"/>
    <xf numFmtId="169" fontId="34" fillId="0" borderId="0" applyFont="0" applyFill="0" applyBorder="0" applyAlignment="0" applyProtection="0"/>
    <xf numFmtId="0" fontId="34" fillId="0" borderId="0"/>
    <xf numFmtId="0" fontId="95" fillId="0" borderId="0" applyFont="0" applyFill="0" applyBorder="0" applyAlignment="0" applyProtection="0"/>
    <xf numFmtId="0" fontId="95" fillId="0" borderId="0" applyFont="0" applyFill="0" applyBorder="0" applyAlignment="0" applyProtection="0"/>
    <xf numFmtId="0" fontId="28" fillId="0" borderId="0">
      <alignment vertical="center"/>
    </xf>
    <xf numFmtId="40" fontId="96" fillId="0" borderId="0" applyFont="0" applyFill="0" applyBorder="0" applyAlignment="0" applyProtection="0"/>
    <xf numFmtId="38" fontId="96" fillId="0" borderId="0" applyFont="0" applyFill="0" applyBorder="0" applyAlignment="0" applyProtection="0"/>
    <xf numFmtId="0" fontId="96" fillId="0" borderId="0" applyFont="0" applyFill="0" applyBorder="0" applyAlignment="0" applyProtection="0"/>
    <xf numFmtId="0" fontId="96" fillId="0" borderId="0" applyFont="0" applyFill="0" applyBorder="0" applyAlignment="0" applyProtection="0"/>
    <xf numFmtId="9" fontId="97" fillId="0" borderId="0" applyBorder="0" applyAlignment="0" applyProtection="0"/>
    <xf numFmtId="0" fontId="98" fillId="0" borderId="0"/>
    <xf numFmtId="0" fontId="99" fillId="0" borderId="0" applyFont="0" applyFill="0" applyBorder="0" applyAlignment="0" applyProtection="0"/>
    <xf numFmtId="0" fontId="99"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0" fontId="100" fillId="0" borderId="0"/>
    <xf numFmtId="171" fontId="54" fillId="0" borderId="0" applyFont="0" applyFill="0" applyBorder="0" applyAlignment="0" applyProtection="0"/>
    <xf numFmtId="173" fontId="5" fillId="0" borderId="0" applyFont="0" applyFill="0" applyBorder="0" applyAlignment="0" applyProtection="0"/>
    <xf numFmtId="194" fontId="5" fillId="0" borderId="0" applyFont="0" applyFill="0" applyBorder="0" applyAlignment="0" applyProtection="0"/>
    <xf numFmtId="0" fontId="101" fillId="0" borderId="0"/>
    <xf numFmtId="167" fontId="36" fillId="0" borderId="0" applyFont="0" applyFill="0" applyBorder="0" applyAlignment="0" applyProtection="0"/>
    <xf numFmtId="230" fontId="54" fillId="0" borderId="0" applyFont="0" applyFill="0" applyBorder="0" applyAlignment="0" applyProtection="0"/>
    <xf numFmtId="169" fontId="5" fillId="0" borderId="0" applyFont="0" applyFill="0" applyBorder="0" applyAlignment="0" applyProtection="0"/>
    <xf numFmtId="168" fontId="5" fillId="0" borderId="0" applyFont="0" applyFill="0" applyBorder="0" applyAlignment="0" applyProtection="0"/>
    <xf numFmtId="0" fontId="3" fillId="0" borderId="0"/>
    <xf numFmtId="0" fontId="138" fillId="0" borderId="0"/>
    <xf numFmtId="165" fontId="143" fillId="0" borderId="0" applyFont="0" applyFill="0" applyBorder="0" applyAlignment="0" applyProtection="0"/>
    <xf numFmtId="226" fontId="143" fillId="0" borderId="0"/>
    <xf numFmtId="229" fontId="144" fillId="0" borderId="0" applyFont="0" applyFill="0" applyBorder="0" applyAlignment="0" applyProtection="0"/>
    <xf numFmtId="0" fontId="77" fillId="0" borderId="0"/>
    <xf numFmtId="172" fontId="145" fillId="0" borderId="28" applyFont="0" applyBorder="0"/>
    <xf numFmtId="198" fontId="32" fillId="0" borderId="0" applyFont="0" applyFill="0" applyBorder="0" applyAlignment="0" applyProtection="0"/>
    <xf numFmtId="198" fontId="32" fillId="0" borderId="0" applyFont="0" applyFill="0" applyBorder="0" applyAlignment="0" applyProtection="0"/>
    <xf numFmtId="198"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0" fontId="146" fillId="0" borderId="0" applyFont="0" applyFill="0" applyBorder="0" applyAlignment="0" applyProtection="0"/>
    <xf numFmtId="38" fontId="146" fillId="0" borderId="0" applyFont="0" applyFill="0" applyBorder="0" applyAlignment="0" applyProtection="0"/>
    <xf numFmtId="245" fontId="147" fillId="0" borderId="0" applyFill="0" applyBorder="0" applyProtection="0">
      <alignment vertical="center"/>
    </xf>
    <xf numFmtId="246" fontId="148" fillId="0" borderId="0" applyFill="0" applyBorder="0" applyProtection="0">
      <alignment vertical="center"/>
      <protection locked="0"/>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49" fillId="0" borderId="0"/>
    <xf numFmtId="226" fontId="150" fillId="0" borderId="0"/>
    <xf numFmtId="226" fontId="151" fillId="0" borderId="0" applyFont="0" applyFill="0" applyBorder="0" applyAlignment="0" applyProtection="0"/>
    <xf numFmtId="181" fontId="3" fillId="0" borderId="0" applyFont="0" applyFill="0" applyBorder="0" applyAlignment="0" applyProtection="0"/>
    <xf numFmtId="179" fontId="152" fillId="0" borderId="0" applyFont="0" applyFill="0" applyBorder="0" applyAlignment="0" applyProtection="0"/>
    <xf numFmtId="229" fontId="153" fillId="0" borderId="0" applyFont="0" applyFill="0" applyBorder="0" applyAlignment="0" applyProtection="0"/>
    <xf numFmtId="226" fontId="154" fillId="0" borderId="0"/>
    <xf numFmtId="170" fontId="153" fillId="0" borderId="0" applyFont="0" applyFill="0" applyBorder="0" applyAlignment="0" applyProtection="0"/>
    <xf numFmtId="40" fontId="151" fillId="0" borderId="0" applyFont="0" applyFill="0" applyBorder="0" applyAlignment="0" applyProtection="0"/>
    <xf numFmtId="38" fontId="151" fillId="0" borderId="0" applyFont="0" applyFill="0" applyBorder="0" applyAlignment="0" applyProtection="0"/>
    <xf numFmtId="9" fontId="155" fillId="0" borderId="0" applyFont="0" applyFill="0" applyBorder="0" applyAlignment="0" applyProtection="0"/>
    <xf numFmtId="171" fontId="153" fillId="0" borderId="0" applyFont="0" applyFill="0" applyBorder="0" applyAlignment="0" applyProtection="0"/>
    <xf numFmtId="182" fontId="3" fillId="0" borderId="0" applyFont="0" applyFill="0" applyBorder="0" applyAlignment="0" applyProtection="0"/>
    <xf numFmtId="178" fontId="152" fillId="0" borderId="0" applyFont="0" applyFill="0" applyBorder="0" applyAlignment="0" applyProtection="0"/>
    <xf numFmtId="178" fontId="152" fillId="0" borderId="0" applyFont="0" applyFill="0" applyBorder="0" applyAlignment="0" applyProtection="0"/>
    <xf numFmtId="226" fontId="153" fillId="0" borderId="0"/>
    <xf numFmtId="230" fontId="153" fillId="0" borderId="0" applyFont="0" applyFill="0" applyBorder="0" applyAlignment="0" applyProtection="0"/>
    <xf numFmtId="226" fontId="3" fillId="0" borderId="0"/>
    <xf numFmtId="226" fontId="15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226"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226" fontId="39" fillId="0" borderId="0">
      <alignment vertical="top"/>
    </xf>
    <xf numFmtId="226"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226" fontId="39" fillId="0" borderId="0">
      <alignment vertical="top"/>
    </xf>
    <xf numFmtId="226" fontId="39" fillId="0" borderId="0">
      <alignment vertical="top"/>
    </xf>
    <xf numFmtId="0" fontId="39" fillId="0" borderId="0">
      <alignment vertical="top"/>
    </xf>
    <xf numFmtId="0" fontId="39" fillId="0" borderId="0">
      <alignment vertical="top"/>
    </xf>
    <xf numFmtId="0" fontId="39" fillId="0" borderId="0">
      <alignment vertical="top"/>
    </xf>
    <xf numFmtId="226"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56" fillId="0" borderId="0">
      <alignment vertical="top"/>
    </xf>
    <xf numFmtId="226" fontId="39" fillId="0" borderId="0">
      <alignment vertical="top"/>
    </xf>
    <xf numFmtId="226" fontId="39" fillId="0" borderId="0">
      <alignment vertical="top"/>
    </xf>
    <xf numFmtId="0" fontId="39" fillId="0" borderId="0">
      <alignment vertical="top"/>
    </xf>
    <xf numFmtId="0" fontId="3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0" fontId="39" fillId="0" borderId="0">
      <alignment vertical="top"/>
    </xf>
    <xf numFmtId="168" fontId="143" fillId="0" borderId="0" applyFon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1" fillId="0" borderId="0"/>
    <xf numFmtId="0" fontId="39" fillId="0" borderId="0">
      <alignment vertical="top"/>
    </xf>
    <xf numFmtId="0" fontId="39" fillId="0" borderId="0">
      <alignment vertical="top"/>
    </xf>
    <xf numFmtId="0" fontId="157"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56" fillId="0" borderId="0">
      <alignment vertical="top"/>
    </xf>
    <xf numFmtId="0" fontId="41" fillId="0" borderId="0" applyFont="0" applyFill="0" applyBorder="0" applyAlignment="0" applyProtection="0"/>
    <xf numFmtId="0" fontId="4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0" borderId="0"/>
    <xf numFmtId="0" fontId="39" fillId="0" borderId="0">
      <alignment vertical="top"/>
    </xf>
    <xf numFmtId="168" fontId="143" fillId="0" borderId="0" applyFont="0" applyFill="0" applyBorder="0" applyAlignment="0" applyProtection="0"/>
    <xf numFmtId="229" fontId="144" fillId="0" borderId="0" applyFont="0" applyFill="0" applyBorder="0" applyAlignment="0" applyProtection="0"/>
    <xf numFmtId="171" fontId="144" fillId="0" borderId="0" applyFont="0" applyFill="0" applyBorder="0" applyAlignment="0" applyProtection="0"/>
    <xf numFmtId="165" fontId="143" fillId="0" borderId="0" applyFont="0" applyFill="0" applyBorder="0" applyAlignment="0" applyProtection="0"/>
    <xf numFmtId="170" fontId="144" fillId="0" borderId="0" applyFont="0" applyFill="0" applyBorder="0" applyAlignment="0" applyProtection="0"/>
    <xf numFmtId="168" fontId="143" fillId="0" borderId="0" applyFont="0" applyFill="0" applyBorder="0" applyAlignment="0" applyProtection="0"/>
    <xf numFmtId="165" fontId="143" fillId="0" borderId="0" applyFont="0" applyFill="0" applyBorder="0" applyAlignment="0" applyProtection="0"/>
    <xf numFmtId="171" fontId="144" fillId="0" borderId="0" applyFont="0" applyFill="0" applyBorder="0" applyAlignment="0" applyProtection="0"/>
    <xf numFmtId="164" fontId="143" fillId="0" borderId="0" applyFont="0" applyFill="0" applyBorder="0" applyAlignment="0" applyProtection="0"/>
    <xf numFmtId="170" fontId="144" fillId="0" borderId="0" applyFont="0" applyFill="0" applyBorder="0" applyAlignment="0" applyProtection="0"/>
    <xf numFmtId="171" fontId="144" fillId="0" borderId="0" applyFont="0" applyFill="0" applyBorder="0" applyAlignment="0" applyProtection="0"/>
    <xf numFmtId="164" fontId="143" fillId="0" borderId="0" applyFont="0" applyFill="0" applyBorder="0" applyAlignment="0" applyProtection="0"/>
    <xf numFmtId="165" fontId="143" fillId="0" borderId="0" applyFont="0" applyFill="0" applyBorder="0" applyAlignment="0" applyProtection="0"/>
    <xf numFmtId="170" fontId="144" fillId="0" borderId="0" applyFont="0" applyFill="0" applyBorder="0" applyAlignment="0" applyProtection="0"/>
    <xf numFmtId="229" fontId="144" fillId="0" borderId="0" applyFont="0" applyFill="0" applyBorder="0" applyAlignment="0" applyProtection="0"/>
    <xf numFmtId="170" fontId="4" fillId="0" borderId="0" applyFont="0" applyFill="0" applyBorder="0" applyAlignment="0" applyProtection="0"/>
    <xf numFmtId="170" fontId="144" fillId="0" borderId="0" applyFont="0" applyFill="0" applyBorder="0" applyAlignment="0" applyProtection="0"/>
    <xf numFmtId="164" fontId="143" fillId="0" borderId="0" applyFont="0" applyFill="0" applyBorder="0" applyAlignment="0" applyProtection="0"/>
    <xf numFmtId="165" fontId="143" fillId="0" borderId="0" applyFont="0" applyFill="0" applyBorder="0" applyAlignment="0" applyProtection="0"/>
    <xf numFmtId="229" fontId="144" fillId="0" borderId="0" applyFont="0" applyFill="0" applyBorder="0" applyAlignment="0" applyProtection="0"/>
    <xf numFmtId="171" fontId="144" fillId="0" borderId="0" applyFont="0" applyFill="0" applyBorder="0" applyAlignment="0" applyProtection="0"/>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168" fontId="143" fillId="0" borderId="0" applyFont="0" applyFill="0" applyBorder="0" applyAlignment="0" applyProtection="0"/>
    <xf numFmtId="0" fontId="41" fillId="0" borderId="0" applyFon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226"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9" fontId="54" fillId="0" borderId="0" applyFont="0" applyFill="0" applyBorder="0" applyAlignment="0" applyProtection="0"/>
    <xf numFmtId="167" fontId="36" fillId="0" borderId="0" applyFont="0" applyFill="0" applyBorder="0" applyAlignment="0" applyProtection="0"/>
    <xf numFmtId="230" fontId="54" fillId="0" borderId="0" applyFont="0" applyFill="0" applyBorder="0" applyAlignment="0" applyProtection="0"/>
    <xf numFmtId="247" fontId="36" fillId="0" borderId="0"/>
    <xf numFmtId="179" fontId="159" fillId="0" borderId="0" applyFont="0" applyFill="0" applyBorder="0" applyAlignment="0" applyProtection="0"/>
    <xf numFmtId="178" fontId="159" fillId="0" borderId="0" applyFont="0" applyFill="0" applyBorder="0" applyAlignment="0" applyProtection="0"/>
    <xf numFmtId="169" fontId="3" fillId="0" borderId="0" applyFont="0" applyFill="0" applyBorder="0" applyAlignment="0" applyProtection="0"/>
    <xf numFmtId="168" fontId="3" fillId="0" borderId="0" applyFont="0" applyFill="0" applyBorder="0" applyAlignment="0" applyProtection="0"/>
    <xf numFmtId="226" fontId="3" fillId="0" borderId="0"/>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2" fontId="161" fillId="16" borderId="21">
      <alignment horizontal="center"/>
    </xf>
    <xf numFmtId="226" fontId="162" fillId="4" borderId="0"/>
    <xf numFmtId="0" fontId="162" fillId="4" borderId="0"/>
    <xf numFmtId="226" fontId="158" fillId="4" borderId="0"/>
    <xf numFmtId="0" fontId="158" fillId="4" borderId="0"/>
    <xf numFmtId="226" fontId="158" fillId="4" borderId="0"/>
    <xf numFmtId="226" fontId="158" fillId="4" borderId="0"/>
    <xf numFmtId="0" fontId="158" fillId="4" borderId="0"/>
    <xf numFmtId="226" fontId="158" fillId="4" borderId="0"/>
    <xf numFmtId="226" fontId="162" fillId="4" borderId="0"/>
    <xf numFmtId="0" fontId="162" fillId="4" borderId="0"/>
    <xf numFmtId="9" fontId="163" fillId="0" borderId="0" applyFont="0" applyFill="0" applyBorder="0" applyAlignment="0" applyProtection="0"/>
    <xf numFmtId="226" fontId="164" fillId="0" borderId="0"/>
    <xf numFmtId="0" fontId="165" fillId="0" borderId="16" applyFont="0" applyBorder="0" applyAlignment="0">
      <alignment horizontal="center"/>
    </xf>
    <xf numFmtId="0" fontId="165" fillId="0" borderId="16" applyFont="0" applyBorder="0" applyAlignment="0">
      <alignment horizontal="center"/>
    </xf>
    <xf numFmtId="9" fontId="166" fillId="0" borderId="0" applyFont="0" applyFill="0" applyBorder="0" applyAlignment="0" applyProtection="0"/>
    <xf numFmtId="226" fontId="167" fillId="4" borderId="0"/>
    <xf numFmtId="0" fontId="167" fillId="4" borderId="0"/>
    <xf numFmtId="226" fontId="158" fillId="4" borderId="0"/>
    <xf numFmtId="0" fontId="158" fillId="4" borderId="0"/>
    <xf numFmtId="226" fontId="158" fillId="4" borderId="0"/>
    <xf numFmtId="226" fontId="158" fillId="4" borderId="0"/>
    <xf numFmtId="0" fontId="158" fillId="4" borderId="0"/>
    <xf numFmtId="226" fontId="158" fillId="4" borderId="0"/>
    <xf numFmtId="226" fontId="167" fillId="4" borderId="0"/>
    <xf numFmtId="0" fontId="167" fillId="4" borderId="0"/>
    <xf numFmtId="226" fontId="30" fillId="0" borderId="0"/>
    <xf numFmtId="0" fontId="30" fillId="0" borderId="0"/>
    <xf numFmtId="0" fontId="30" fillId="0" borderId="0"/>
    <xf numFmtId="0" fontId="30" fillId="0" borderId="0"/>
    <xf numFmtId="0" fontId="30" fillId="0" borderId="0"/>
    <xf numFmtId="0" fontId="30" fillId="0" borderId="0"/>
    <xf numFmtId="226" fontId="168" fillId="17" borderId="0" applyNumberFormat="0" applyBorder="0" applyAlignment="0" applyProtection="0"/>
    <xf numFmtId="0" fontId="168" fillId="17" borderId="0" applyNumberFormat="0" applyBorder="0" applyAlignment="0" applyProtection="0"/>
    <xf numFmtId="226" fontId="168" fillId="18" borderId="0" applyNumberFormat="0" applyBorder="0" applyAlignment="0" applyProtection="0"/>
    <xf numFmtId="0" fontId="168" fillId="18" borderId="0" applyNumberFormat="0" applyBorder="0" applyAlignment="0" applyProtection="0"/>
    <xf numFmtId="226" fontId="168" fillId="19" borderId="0" applyNumberFormat="0" applyBorder="0" applyAlignment="0" applyProtection="0"/>
    <xf numFmtId="0" fontId="168" fillId="19" borderId="0" applyNumberFormat="0" applyBorder="0" applyAlignment="0" applyProtection="0"/>
    <xf numFmtId="226" fontId="168" fillId="20" borderId="0" applyNumberFormat="0" applyBorder="0" applyAlignment="0" applyProtection="0"/>
    <xf numFmtId="0" fontId="168" fillId="20" borderId="0" applyNumberFormat="0" applyBorder="0" applyAlignment="0" applyProtection="0"/>
    <xf numFmtId="226" fontId="168" fillId="21" borderId="0" applyNumberFormat="0" applyBorder="0" applyAlignment="0" applyProtection="0"/>
    <xf numFmtId="0" fontId="168" fillId="21" borderId="0" applyNumberFormat="0" applyBorder="0" applyAlignment="0" applyProtection="0"/>
    <xf numFmtId="226" fontId="168" fillId="22" borderId="0" applyNumberFormat="0" applyBorder="0" applyAlignment="0" applyProtection="0"/>
    <xf numFmtId="0" fontId="168" fillId="22" borderId="0" applyNumberFormat="0" applyBorder="0" applyAlignment="0" applyProtection="0"/>
    <xf numFmtId="226" fontId="169" fillId="0" borderId="29">
      <alignment horizontal="center"/>
    </xf>
    <xf numFmtId="226" fontId="170" fillId="4" borderId="0"/>
    <xf numFmtId="0" fontId="170" fillId="4" borderId="0"/>
    <xf numFmtId="226" fontId="158" fillId="4" borderId="0"/>
    <xf numFmtId="0" fontId="158" fillId="4" borderId="0"/>
    <xf numFmtId="226" fontId="158" fillId="4" borderId="0"/>
    <xf numFmtId="226" fontId="158" fillId="4" borderId="0"/>
    <xf numFmtId="0" fontId="158" fillId="4" borderId="0"/>
    <xf numFmtId="226" fontId="158" fillId="4" borderId="0"/>
    <xf numFmtId="226" fontId="170" fillId="4" borderId="0"/>
    <xf numFmtId="0" fontId="170" fillId="4" borderId="0"/>
    <xf numFmtId="248" fontId="28" fillId="0" borderId="0" applyFont="0" applyFill="0" applyBorder="0" applyAlignment="0" applyProtection="0"/>
    <xf numFmtId="249" fontId="28" fillId="0" borderId="0" applyFont="0" applyFill="0" applyBorder="0" applyAlignment="0" applyProtection="0"/>
    <xf numFmtId="226" fontId="171" fillId="0" borderId="0">
      <alignment wrapText="1"/>
    </xf>
    <xf numFmtId="0" fontId="171" fillId="0" borderId="0">
      <alignment wrapText="1"/>
    </xf>
    <xf numFmtId="226" fontId="158" fillId="0" borderId="0">
      <alignment wrapText="1"/>
    </xf>
    <xf numFmtId="0" fontId="158" fillId="0" borderId="0">
      <alignment wrapText="1"/>
    </xf>
    <xf numFmtId="226" fontId="158" fillId="0" borderId="0">
      <alignment wrapText="1"/>
    </xf>
    <xf numFmtId="226" fontId="158" fillId="0" borderId="0">
      <alignment wrapText="1"/>
    </xf>
    <xf numFmtId="0" fontId="158" fillId="0" borderId="0">
      <alignment wrapText="1"/>
    </xf>
    <xf numFmtId="226" fontId="158" fillId="0" borderId="0">
      <alignment wrapText="1"/>
    </xf>
    <xf numFmtId="226" fontId="171" fillId="0" borderId="0">
      <alignment wrapText="1"/>
    </xf>
    <xf numFmtId="0" fontId="171" fillId="0" borderId="0">
      <alignment wrapText="1"/>
    </xf>
    <xf numFmtId="226" fontId="168" fillId="23" borderId="0" applyNumberFormat="0" applyBorder="0" applyAlignment="0" applyProtection="0"/>
    <xf numFmtId="0" fontId="168" fillId="23" borderId="0" applyNumberFormat="0" applyBorder="0" applyAlignment="0" applyProtection="0"/>
    <xf numFmtId="226" fontId="168" fillId="24" borderId="0" applyNumberFormat="0" applyBorder="0" applyAlignment="0" applyProtection="0"/>
    <xf numFmtId="0" fontId="168" fillId="24" borderId="0" applyNumberFormat="0" applyBorder="0" applyAlignment="0" applyProtection="0"/>
    <xf numFmtId="226" fontId="168" fillId="25" borderId="0" applyNumberFormat="0" applyBorder="0" applyAlignment="0" applyProtection="0"/>
    <xf numFmtId="0" fontId="168" fillId="25" borderId="0" applyNumberFormat="0" applyBorder="0" applyAlignment="0" applyProtection="0"/>
    <xf numFmtId="226" fontId="168" fillId="20" borderId="0" applyNumberFormat="0" applyBorder="0" applyAlignment="0" applyProtection="0"/>
    <xf numFmtId="0" fontId="168" fillId="20" borderId="0" applyNumberFormat="0" applyBorder="0" applyAlignment="0" applyProtection="0"/>
    <xf numFmtId="226" fontId="168" fillId="23" borderId="0" applyNumberFormat="0" applyBorder="0" applyAlignment="0" applyProtection="0"/>
    <xf numFmtId="0" fontId="168" fillId="23" borderId="0" applyNumberFormat="0" applyBorder="0" applyAlignment="0" applyProtection="0"/>
    <xf numFmtId="226" fontId="168" fillId="26" borderId="0" applyNumberFormat="0" applyBorder="0" applyAlignment="0" applyProtection="0"/>
    <xf numFmtId="0" fontId="168" fillId="2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26" fontId="172" fillId="27" borderId="0" applyNumberFormat="0" applyBorder="0" applyAlignment="0" applyProtection="0"/>
    <xf numFmtId="0" fontId="172" fillId="27" borderId="0" applyNumberFormat="0" applyBorder="0" applyAlignment="0" applyProtection="0"/>
    <xf numFmtId="226" fontId="172" fillId="24" borderId="0" applyNumberFormat="0" applyBorder="0" applyAlignment="0" applyProtection="0"/>
    <xf numFmtId="0" fontId="172" fillId="24" borderId="0" applyNumberFormat="0" applyBorder="0" applyAlignment="0" applyProtection="0"/>
    <xf numFmtId="226" fontId="172" fillId="25" borderId="0" applyNumberFormat="0" applyBorder="0" applyAlignment="0" applyProtection="0"/>
    <xf numFmtId="0" fontId="172" fillId="25" borderId="0" applyNumberFormat="0" applyBorder="0" applyAlignment="0" applyProtection="0"/>
    <xf numFmtId="226" fontId="172" fillId="28" borderId="0" applyNumberFormat="0" applyBorder="0" applyAlignment="0" applyProtection="0"/>
    <xf numFmtId="0" fontId="172" fillId="28" borderId="0" applyNumberFormat="0" applyBorder="0" applyAlignment="0" applyProtection="0"/>
    <xf numFmtId="226" fontId="172" fillId="29" borderId="0" applyNumberFormat="0" applyBorder="0" applyAlignment="0" applyProtection="0"/>
    <xf numFmtId="0" fontId="172" fillId="29" borderId="0" applyNumberFormat="0" applyBorder="0" applyAlignment="0" applyProtection="0"/>
    <xf numFmtId="226" fontId="172" fillId="30" borderId="0" applyNumberFormat="0" applyBorder="0" applyAlignment="0" applyProtection="0"/>
    <xf numFmtId="0" fontId="172" fillId="30" borderId="0" applyNumberFormat="0" applyBorder="0" applyAlignment="0" applyProtection="0"/>
    <xf numFmtId="0" fontId="146" fillId="0" borderId="0" applyFont="0" applyFill="0" applyBorder="0" applyAlignment="0" applyProtection="0"/>
    <xf numFmtId="0" fontId="146" fillId="0" borderId="0" applyFont="0" applyFill="0" applyBorder="0" applyAlignment="0" applyProtection="0"/>
    <xf numFmtId="226" fontId="172" fillId="31" borderId="0" applyNumberFormat="0" applyBorder="0" applyAlignment="0" applyProtection="0"/>
    <xf numFmtId="0" fontId="172" fillId="31" borderId="0" applyNumberFormat="0" applyBorder="0" applyAlignment="0" applyProtection="0"/>
    <xf numFmtId="226" fontId="172" fillId="32" borderId="0" applyNumberFormat="0" applyBorder="0" applyAlignment="0" applyProtection="0"/>
    <xf numFmtId="0" fontId="172" fillId="32" borderId="0" applyNumberFormat="0" applyBorder="0" applyAlignment="0" applyProtection="0"/>
    <xf numFmtId="226" fontId="172" fillId="33" borderId="0" applyNumberFormat="0" applyBorder="0" applyAlignment="0" applyProtection="0"/>
    <xf numFmtId="0" fontId="172" fillId="33" borderId="0" applyNumberFormat="0" applyBorder="0" applyAlignment="0" applyProtection="0"/>
    <xf numFmtId="226" fontId="172" fillId="28" borderId="0" applyNumberFormat="0" applyBorder="0" applyAlignment="0" applyProtection="0"/>
    <xf numFmtId="0" fontId="172" fillId="28" borderId="0" applyNumberFormat="0" applyBorder="0" applyAlignment="0" applyProtection="0"/>
    <xf numFmtId="226" fontId="172" fillId="29" borderId="0" applyNumberFormat="0" applyBorder="0" applyAlignment="0" applyProtection="0"/>
    <xf numFmtId="0" fontId="172" fillId="29" borderId="0" applyNumberFormat="0" applyBorder="0" applyAlignment="0" applyProtection="0"/>
    <xf numFmtId="226" fontId="172" fillId="34" borderId="0" applyNumberFormat="0" applyBorder="0" applyAlignment="0" applyProtection="0"/>
    <xf numFmtId="0" fontId="172" fillId="34" borderId="0" applyNumberFormat="0" applyBorder="0" applyAlignment="0" applyProtection="0"/>
    <xf numFmtId="226" fontId="69" fillId="0" borderId="0" applyNumberFormat="0" applyAlignment="0"/>
    <xf numFmtId="250" fontId="173" fillId="0" borderId="0" applyFont="0" applyFill="0" applyBorder="0" applyAlignment="0" applyProtection="0"/>
    <xf numFmtId="0" fontId="46" fillId="0" borderId="0" applyFont="0" applyFill="0" applyBorder="0" applyAlignment="0" applyProtection="0"/>
    <xf numFmtId="250" fontId="174" fillId="0" borderId="0" applyFont="0" applyFill="0" applyBorder="0" applyAlignment="0" applyProtection="0"/>
    <xf numFmtId="251" fontId="173" fillId="0" borderId="0" applyFont="0" applyFill="0" applyBorder="0" applyAlignment="0" applyProtection="0"/>
    <xf numFmtId="0" fontId="46" fillId="0" borderId="0" applyFont="0" applyFill="0" applyBorder="0" applyAlignment="0" applyProtection="0"/>
    <xf numFmtId="251" fontId="174" fillId="0" borderId="0" applyFont="0" applyFill="0" applyBorder="0" applyAlignment="0" applyProtection="0"/>
    <xf numFmtId="0" fontId="48" fillId="0" borderId="0">
      <alignment horizontal="center" wrapText="1"/>
      <protection locked="0"/>
    </xf>
    <xf numFmtId="194" fontId="173" fillId="0" borderId="0" applyFont="0" applyFill="0" applyBorder="0" applyAlignment="0" applyProtection="0"/>
    <xf numFmtId="194" fontId="166" fillId="0" borderId="0" applyFont="0" applyFill="0" applyBorder="0" applyAlignment="0" applyProtection="0"/>
    <xf numFmtId="173" fontId="173" fillId="0" borderId="0" applyFont="0" applyFill="0" applyBorder="0" applyAlignment="0" applyProtection="0"/>
    <xf numFmtId="173" fontId="166" fillId="0" borderId="0" applyFont="0" applyFill="0" applyBorder="0" applyAlignment="0" applyProtection="0"/>
    <xf numFmtId="229" fontId="144" fillId="0" borderId="0" applyFont="0" applyFill="0" applyBorder="0" applyAlignment="0" applyProtection="0"/>
    <xf numFmtId="226" fontId="175" fillId="18" borderId="0" applyNumberFormat="0" applyBorder="0" applyAlignment="0" applyProtection="0"/>
    <xf numFmtId="0" fontId="175" fillId="1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226" fontId="3" fillId="0" borderId="0" applyFont="0" applyFill="0" applyBorder="0" applyAlignment="0" applyProtection="0">
      <alignment horizontal="right"/>
    </xf>
    <xf numFmtId="0" fontId="176" fillId="0" borderId="0" applyNumberFormat="0" applyFill="0" applyBorder="0"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166" fontId="177" fillId="0" borderId="5" applyAlignment="0" applyProtection="0"/>
    <xf numFmtId="226" fontId="178" fillId="0" borderId="0"/>
    <xf numFmtId="199" fontId="3" fillId="0" borderId="0" applyFill="0" applyBorder="0" applyAlignment="0"/>
    <xf numFmtId="199" fontId="3" fillId="0" borderId="0" applyFill="0" applyBorder="0" applyAlignment="0"/>
    <xf numFmtId="199" fontId="3" fillId="0" borderId="0" applyFill="0" applyBorder="0" applyAlignment="0"/>
    <xf numFmtId="252" fontId="179" fillId="0" borderId="0" applyFill="0" applyBorder="0" applyAlignment="0"/>
    <xf numFmtId="184" fontId="179" fillId="0" borderId="0" applyFill="0" applyBorder="0" applyAlignment="0"/>
    <xf numFmtId="253" fontId="77" fillId="0" borderId="0" applyFill="0" applyBorder="0" applyAlignment="0"/>
    <xf numFmtId="254" fontId="179" fillId="0" borderId="0" applyFill="0" applyBorder="0" applyAlignment="0"/>
    <xf numFmtId="255" fontId="77" fillId="0" borderId="0" applyFill="0" applyBorder="0" applyAlignment="0"/>
    <xf numFmtId="256" fontId="3" fillId="0" borderId="0" applyFill="0" applyBorder="0" applyAlignment="0"/>
    <xf numFmtId="257" fontId="77" fillId="0" borderId="0" applyFill="0" applyBorder="0" applyAlignment="0"/>
    <xf numFmtId="230" fontId="179" fillId="0" borderId="0" applyFill="0" applyBorder="0" applyAlignment="0"/>
    <xf numFmtId="169" fontId="179" fillId="0" borderId="0" applyFill="0" applyBorder="0" applyAlignment="0"/>
    <xf numFmtId="258" fontId="179" fillId="0" borderId="0" applyFill="0" applyBorder="0" applyAlignment="0"/>
    <xf numFmtId="259" fontId="77" fillId="0" borderId="0" applyFill="0" applyBorder="0" applyAlignment="0"/>
    <xf numFmtId="252" fontId="179" fillId="0" borderId="0" applyFill="0" applyBorder="0" applyAlignment="0"/>
    <xf numFmtId="226"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51" fillId="0" borderId="0"/>
    <xf numFmtId="230" fontId="4" fillId="0" borderId="0" applyFont="0" applyFill="0" applyBorder="0" applyAlignment="0" applyProtection="0"/>
    <xf numFmtId="0" fontId="11" fillId="0" borderId="0" applyFill="0" applyBorder="0" applyProtection="0">
      <alignment horizontal="center"/>
      <protection locked="0"/>
    </xf>
    <xf numFmtId="0" fontId="11" fillId="0" borderId="0" applyFill="0" applyBorder="0" applyProtection="0">
      <alignment horizontal="center"/>
    </xf>
    <xf numFmtId="226" fontId="181" fillId="36" borderId="31" applyNumberFormat="0" applyAlignment="0" applyProtection="0"/>
    <xf numFmtId="0" fontId="181" fillId="36" borderId="31" applyNumberFormat="0" applyAlignment="0" applyProtection="0"/>
    <xf numFmtId="0" fontId="181" fillId="36" borderId="31" applyNumberFormat="0" applyAlignment="0" applyProtection="0"/>
    <xf numFmtId="260" fontId="182" fillId="0" borderId="0"/>
    <xf numFmtId="260" fontId="182" fillId="0" borderId="0"/>
    <xf numFmtId="260" fontId="182" fillId="0" borderId="0"/>
    <xf numFmtId="260" fontId="182" fillId="0" borderId="0"/>
    <xf numFmtId="260" fontId="182" fillId="0" borderId="0"/>
    <xf numFmtId="260" fontId="182" fillId="0" borderId="0"/>
    <xf numFmtId="260" fontId="182" fillId="0" borderId="0"/>
    <xf numFmtId="260" fontId="182" fillId="0" borderId="0"/>
    <xf numFmtId="195" fontId="30" fillId="0" borderId="0" applyFont="0" applyFill="0" applyBorder="0" applyAlignment="0" applyProtection="0"/>
    <xf numFmtId="195" fontId="30" fillId="0" borderId="0" applyFont="0" applyFill="0" applyBorder="0" applyAlignment="0" applyProtection="0"/>
    <xf numFmtId="195" fontId="30" fillId="0" borderId="0" applyFont="0" applyFill="0" applyBorder="0" applyAlignment="0" applyProtection="0"/>
    <xf numFmtId="164" fontId="168" fillId="0" borderId="0" applyFont="0" applyFill="0" applyBorder="0" applyAlignment="0" applyProtection="0"/>
    <xf numFmtId="195" fontId="30" fillId="0" borderId="0" applyFont="0" applyFill="0" applyBorder="0" applyAlignment="0" applyProtection="0"/>
    <xf numFmtId="164" fontId="3" fillId="0" borderId="0" applyFont="0" applyFill="0" applyBorder="0" applyAlignment="0" applyProtection="0"/>
    <xf numFmtId="230" fontId="179" fillId="0" borderId="0" applyFont="0" applyFill="0" applyBorder="0" applyAlignment="0" applyProtection="0"/>
    <xf numFmtId="169" fontId="179" fillId="0" borderId="0" applyFont="0" applyFill="0" applyBorder="0" applyAlignment="0" applyProtection="0"/>
    <xf numFmtId="261" fontId="13" fillId="0" borderId="0" applyFont="0" applyFill="0" applyBorder="0" applyAlignment="0" applyProtection="0"/>
    <xf numFmtId="262" fontId="15" fillId="0" borderId="0" applyFont="0" applyFill="0" applyBorder="0" applyAlignment="0" applyProtection="0"/>
    <xf numFmtId="263" fontId="15" fillId="0" borderId="0" applyFont="0" applyFill="0" applyBorder="0" applyAlignment="0" applyProtection="0"/>
    <xf numFmtId="226" fontId="183" fillId="0" borderId="0" applyNumberFormat="0" applyFill="0" applyBorder="0" applyProtection="0">
      <alignment vertical="center"/>
    </xf>
    <xf numFmtId="43" fontId="4" fillId="0" borderId="0" applyFont="0" applyFill="0" applyBorder="0" applyAlignment="0" applyProtection="0"/>
    <xf numFmtId="43" fontId="30" fillId="0" borderId="0" applyFont="0" applyFill="0" applyBorder="0" applyAlignment="0" applyProtection="0"/>
    <xf numFmtId="226" fontId="183" fillId="0" borderId="0" applyNumberFormat="0" applyFill="0" applyBorder="0" applyProtection="0">
      <alignment vertical="center"/>
    </xf>
    <xf numFmtId="165" fontId="30" fillId="0" borderId="0" applyFont="0" applyFill="0" applyBorder="0" applyAlignment="0" applyProtection="0"/>
    <xf numFmtId="226" fontId="183" fillId="0" borderId="0" applyNumberFormat="0" applyFill="0" applyBorder="0" applyProtection="0">
      <alignment vertical="center"/>
    </xf>
    <xf numFmtId="165" fontId="168" fillId="0" borderId="0" applyFont="0" applyFill="0" applyBorder="0" applyAlignment="0" applyProtection="0"/>
    <xf numFmtId="43" fontId="184"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171" fontId="3" fillId="0" borderId="0" applyFont="0" applyFill="0" applyBorder="0" applyAlignment="0" applyProtection="0"/>
    <xf numFmtId="0" fontId="3" fillId="0" borderId="0"/>
    <xf numFmtId="43" fontId="184" fillId="0" borderId="0" applyFont="0" applyFill="0" applyBorder="0" applyAlignment="0" applyProtection="0"/>
    <xf numFmtId="264" fontId="102" fillId="0" borderId="0" applyFont="0" applyFill="0" applyBorder="0" applyAlignment="0" applyProtection="0"/>
    <xf numFmtId="165" fontId="13" fillId="0" borderId="0" applyFont="0" applyFill="0" applyBorder="0" applyAlignment="0" applyProtection="0"/>
    <xf numFmtId="0" fontId="3" fillId="0" borderId="0"/>
    <xf numFmtId="0" fontId="3" fillId="0" borderId="0"/>
    <xf numFmtId="0" fontId="3" fillId="0" borderId="0"/>
    <xf numFmtId="0" fontId="3" fillId="0" borderId="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94"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 fillId="0" borderId="0" applyFont="0" applyFill="0" applyBorder="0" applyAlignment="0" applyProtection="0"/>
    <xf numFmtId="194"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94"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1" fontId="2" fillId="0" borderId="0" applyFont="0" applyFill="0" applyBorder="0" applyAlignment="0" applyProtection="0"/>
    <xf numFmtId="171" fontId="2"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165" fontId="82" fillId="0" borderId="0" applyFont="0" applyFill="0" applyBorder="0" applyAlignment="0" applyProtection="0"/>
    <xf numFmtId="165" fontId="3"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68" fillId="0" borderId="0" applyFont="0" applyFill="0" applyBorder="0" applyAlignment="0" applyProtection="0"/>
    <xf numFmtId="165" fontId="30"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 fillId="0" borderId="0" applyFont="0" applyFill="0" applyBorder="0" applyAlignment="0" applyProtection="0"/>
    <xf numFmtId="165" fontId="30" fillId="0" borderId="0" applyFont="0" applyFill="0" applyBorder="0" applyAlignment="0" applyProtection="0"/>
    <xf numFmtId="205" fontId="6" fillId="0" borderId="0"/>
    <xf numFmtId="205" fontId="6" fillId="0" borderId="0"/>
    <xf numFmtId="205" fontId="6" fillId="0" borderId="0"/>
    <xf numFmtId="206" fontId="56" fillId="0" borderId="0"/>
    <xf numFmtId="3" fontId="3" fillId="0" borderId="0" applyFont="0" applyFill="0" applyBorder="0" applyAlignment="0" applyProtection="0"/>
    <xf numFmtId="3" fontId="3" fillId="0" borderId="0" applyFont="0" applyFill="0" applyBorder="0" applyAlignment="0" applyProtection="0"/>
    <xf numFmtId="0" fontId="185" fillId="0" borderId="0" applyNumberFormat="0" applyFill="0" applyBorder="0" applyAlignment="0" applyProtection="0"/>
    <xf numFmtId="0" fontId="57" fillId="0" borderId="0" applyNumberFormat="0" applyAlignment="0">
      <alignment horizontal="left"/>
    </xf>
    <xf numFmtId="0" fontId="58" fillId="0" borderId="0" applyNumberFormat="0" applyAlignment="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5"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209" fontId="6" fillId="0" borderId="6" applyFill="0" applyProtection="0"/>
    <xf numFmtId="170" fontId="54" fillId="0" borderId="0" applyFont="0" applyFill="0" applyBorder="0" applyAlignment="0" applyProtection="0"/>
    <xf numFmtId="171" fontId="54" fillId="0" borderId="0" applyFont="0" applyFill="0" applyBorder="0" applyAlignment="0" applyProtection="0"/>
    <xf numFmtId="211" fontId="61" fillId="0" borderId="0">
      <protection locked="0"/>
    </xf>
    <xf numFmtId="212" fontId="61" fillId="0" borderId="0">
      <protection locked="0"/>
    </xf>
    <xf numFmtId="213" fontId="62" fillId="0" borderId="7">
      <protection locked="0"/>
    </xf>
    <xf numFmtId="214" fontId="61" fillId="0" borderId="0">
      <protection locked="0"/>
    </xf>
    <xf numFmtId="215" fontId="61" fillId="0" borderId="0">
      <protection locked="0"/>
    </xf>
    <xf numFmtId="214" fontId="61" fillId="0" borderId="0" applyNumberFormat="0">
      <protection locked="0"/>
    </xf>
    <xf numFmtId="214" fontId="61" fillId="0" borderId="0">
      <protection locked="0"/>
    </xf>
    <xf numFmtId="252" fontId="179"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265" fontId="15"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266" fontId="15"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267" fontId="15"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221" fontId="3" fillId="0" borderId="0"/>
    <xf numFmtId="221" fontId="3" fillId="0" borderId="0"/>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223" fontId="66" fillId="0" borderId="1">
      <alignment horizontal="center"/>
      <protection hidden="1"/>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9" fillId="0" borderId="0" applyFill="0" applyBorder="0" applyAlignment="0"/>
    <xf numFmtId="15" fontId="41" fillId="0" borderId="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5"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24" fontId="6" fillId="0" borderId="6" applyFill="0" applyProtection="0"/>
    <xf numFmtId="268" fontId="3" fillId="0" borderId="0" applyFont="0" applyFill="0" applyBorder="0" applyAlignment="0" applyProtection="0"/>
    <xf numFmtId="269"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225" fontId="3" fillId="0" borderId="0"/>
    <xf numFmtId="225" fontId="3" fillId="0" borderId="0"/>
    <xf numFmtId="0" fontId="30" fillId="0" borderId="0" applyNumberFormat="0" applyBorder="0" applyAlignment="0">
      <alignment horizontal="centerContinuous"/>
    </xf>
    <xf numFmtId="0" fontId="30" fillId="0" borderId="0" applyNumberFormat="0" applyBorder="0" applyAlignment="0">
      <alignment horizontal="centerContinuous"/>
    </xf>
    <xf numFmtId="0" fontId="30" fillId="0" borderId="0" applyNumberFormat="0" applyBorder="0" applyAlignment="0">
      <alignment horizontal="centerContinuous"/>
    </xf>
    <xf numFmtId="0" fontId="30" fillId="0" borderId="0" applyNumberFormat="0" applyBorder="0" applyAlignment="0">
      <alignment horizontal="centerContinuous"/>
    </xf>
    <xf numFmtId="3" fontId="30" fillId="0" borderId="0" applyFont="0" applyBorder="0" applyAlignment="0"/>
    <xf numFmtId="0" fontId="67" fillId="2" borderId="0" applyNumberFormat="0" applyBorder="0" applyAlignment="0" applyProtection="0"/>
    <xf numFmtId="0" fontId="67" fillId="3" borderId="0" applyNumberFormat="0" applyBorder="0" applyAlignment="0" applyProtection="0"/>
    <xf numFmtId="0" fontId="67" fillId="3" borderId="0" applyNumberFormat="0" applyBorder="0" applyAlignment="0" applyProtection="0"/>
    <xf numFmtId="226" fontId="143" fillId="0" borderId="0"/>
    <xf numFmtId="230" fontId="179" fillId="0" borderId="0" applyFill="0" applyBorder="0" applyAlignment="0"/>
    <xf numFmtId="169" fontId="179" fillId="0" borderId="0" applyFill="0" applyBorder="0" applyAlignment="0"/>
    <xf numFmtId="252" fontId="179" fillId="0" borderId="0" applyFill="0" applyBorder="0" applyAlignment="0"/>
    <xf numFmtId="230" fontId="179" fillId="0" borderId="0" applyFill="0" applyBorder="0" applyAlignment="0"/>
    <xf numFmtId="169" fontId="179" fillId="0" borderId="0" applyFill="0" applyBorder="0" applyAlignment="0"/>
    <xf numFmtId="258" fontId="179" fillId="0" borderId="0" applyFill="0" applyBorder="0" applyAlignment="0"/>
    <xf numFmtId="259" fontId="77" fillId="0" borderId="0" applyFill="0" applyBorder="0" applyAlignment="0"/>
    <xf numFmtId="252" fontId="179" fillId="0" borderId="0" applyFill="0" applyBorder="0" applyAlignment="0"/>
    <xf numFmtId="0" fontId="68" fillId="0" borderId="0" applyNumberFormat="0" applyAlignment="0">
      <alignment horizontal="left"/>
    </xf>
    <xf numFmtId="270" fontId="186" fillId="0" borderId="0">
      <protection locked="0"/>
    </xf>
    <xf numFmtId="270" fontId="186" fillId="0" borderId="0">
      <protection locked="0"/>
    </xf>
    <xf numFmtId="226" fontId="30" fillId="0" borderId="0" applyFont="0" applyFill="0" applyBorder="0" applyAlignment="0" applyProtection="0"/>
    <xf numFmtId="226" fontId="30" fillId="0" borderId="0" applyFont="0" applyFill="0" applyBorder="0" applyAlignment="0" applyProtection="0"/>
    <xf numFmtId="226" fontId="187" fillId="0" borderId="0" applyNumberFormat="0" applyFill="0" applyBorder="0" applyAlignment="0" applyProtection="0"/>
    <xf numFmtId="0" fontId="187" fillId="0" borderId="0" applyNumberFormat="0" applyFill="0" applyBorder="0" applyAlignment="0" applyProtection="0"/>
    <xf numFmtId="3" fontId="30" fillId="0" borderId="0" applyFont="0" applyBorder="0" applyAlignment="0"/>
    <xf numFmtId="4" fontId="188" fillId="0" borderId="0">
      <protection locked="0"/>
    </xf>
    <xf numFmtId="271" fontId="188" fillId="0" borderId="0">
      <protection locked="0"/>
    </xf>
    <xf numFmtId="2" fontId="3" fillId="0" borderId="0" applyFont="0" applyFill="0" applyBorder="0" applyAlignment="0" applyProtection="0"/>
    <xf numFmtId="2" fontId="3" fillId="0" borderId="0" applyFont="0" applyFill="0" applyBorder="0" applyAlignment="0" applyProtection="0"/>
    <xf numFmtId="226" fontId="189" fillId="0" borderId="0" applyNumberFormat="0" applyFill="0" applyBorder="0" applyProtection="0"/>
    <xf numFmtId="226" fontId="190" fillId="0" borderId="0" applyNumberFormat="0" applyFill="0" applyBorder="0" applyProtection="0">
      <alignment vertical="center"/>
    </xf>
    <xf numFmtId="226" fontId="191" fillId="0" borderId="0" applyNumberFormat="0" applyFill="0" applyBorder="0" applyAlignment="0" applyProtection="0"/>
    <xf numFmtId="226" fontId="192" fillId="0" borderId="0" applyNumberFormat="0" applyFill="0" applyBorder="0" applyProtection="0">
      <alignment vertical="center"/>
    </xf>
    <xf numFmtId="226" fontId="193" fillId="0" borderId="0" applyNumberFormat="0" applyFill="0" applyBorder="0" applyAlignment="0" applyProtection="0"/>
    <xf numFmtId="226" fontId="191" fillId="0" borderId="0" applyNumberFormat="0" applyFill="0" applyBorder="0" applyAlignment="0" applyProtection="0"/>
    <xf numFmtId="226" fontId="194" fillId="0" borderId="0" applyNumberFormat="0" applyFill="0" applyBorder="0" applyAlignment="0" applyProtection="0"/>
    <xf numFmtId="226" fontId="195" fillId="19" borderId="0" applyNumberFormat="0" applyBorder="0" applyAlignment="0" applyProtection="0"/>
    <xf numFmtId="0" fontId="195" fillId="19" borderId="0" applyNumberFormat="0" applyBorder="0" applyAlignment="0" applyProtection="0"/>
    <xf numFmtId="0" fontId="3" fillId="0" borderId="0"/>
    <xf numFmtId="0" fontId="3" fillId="0" borderId="0"/>
    <xf numFmtId="0" fontId="157" fillId="0" borderId="0"/>
    <xf numFmtId="0" fontId="196" fillId="37" borderId="0"/>
    <xf numFmtId="0" fontId="70" fillId="0" borderId="0">
      <alignment horizontal="left"/>
    </xf>
    <xf numFmtId="0" fontId="18" fillId="0" borderId="10" applyNumberFormat="0" applyAlignment="0" applyProtection="0">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226"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226"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226" fontId="197" fillId="0" borderId="32" applyNumberFormat="0" applyFill="0" applyAlignment="0" applyProtection="0"/>
    <xf numFmtId="0" fontId="197" fillId="0" borderId="32" applyNumberFormat="0" applyFill="0" applyAlignment="0" applyProtection="0"/>
    <xf numFmtId="226" fontId="197" fillId="0" borderId="0" applyNumberFormat="0" applyFill="0" applyBorder="0" applyAlignment="0" applyProtection="0"/>
    <xf numFmtId="0" fontId="197" fillId="0" borderId="0" applyNumberFormat="0" applyFill="0" applyBorder="0" applyAlignment="0" applyProtection="0"/>
    <xf numFmtId="0" fontId="11" fillId="0" borderId="0" applyFill="0" applyAlignment="0" applyProtection="0">
      <protection locked="0"/>
    </xf>
    <xf numFmtId="0" fontId="11" fillId="0" borderId="13" applyFill="0" applyAlignment="0" applyProtection="0">
      <protection locked="0"/>
    </xf>
    <xf numFmtId="0" fontId="17" fillId="0" borderId="0" applyProtection="0"/>
    <xf numFmtId="0" fontId="17" fillId="0" borderId="0" applyProtection="0"/>
    <xf numFmtId="0" fontId="17" fillId="0" borderId="0" applyProtection="0"/>
    <xf numFmtId="270" fontId="186" fillId="0" borderId="0">
      <protection locked="0"/>
    </xf>
    <xf numFmtId="0" fontId="18" fillId="0" borderId="0" applyProtection="0"/>
    <xf numFmtId="0" fontId="18" fillId="0" borderId="0" applyProtection="0"/>
    <xf numFmtId="0" fontId="18" fillId="0" borderId="0" applyProtection="0"/>
    <xf numFmtId="270" fontId="186" fillId="0" borderId="0">
      <protection locked="0"/>
    </xf>
    <xf numFmtId="0" fontId="198" fillId="0" borderId="12">
      <alignment horizontal="center"/>
    </xf>
    <xf numFmtId="0" fontId="198" fillId="0" borderId="0">
      <alignment horizontal="center"/>
    </xf>
    <xf numFmtId="166" fontId="92" fillId="38" borderId="14" applyNumberFormat="0" applyAlignment="0">
      <alignment horizontal="left" vertical="top"/>
    </xf>
    <xf numFmtId="49" fontId="199" fillId="0" borderId="14">
      <alignment vertical="center"/>
    </xf>
    <xf numFmtId="0" fontId="3" fillId="0" borderId="0">
      <alignment horizontal="center"/>
    </xf>
    <xf numFmtId="0" fontId="8" fillId="0" borderId="0" applyNumberFormat="0" applyFill="0" applyBorder="0" applyAlignment="0" applyProtection="0">
      <alignment vertical="top"/>
      <protection locked="0"/>
    </xf>
    <xf numFmtId="164" fontId="143" fillId="0" borderId="0" applyFont="0" applyFill="0" applyBorder="0" applyAlignment="0" applyProtection="0"/>
    <xf numFmtId="0" fontId="200" fillId="0" borderId="0"/>
    <xf numFmtId="0" fontId="33" fillId="0" borderId="0" applyFont="0" applyFill="0" applyBorder="0" applyAlignment="0" applyProtection="0"/>
    <xf numFmtId="0" fontId="33" fillId="0" borderId="0" applyFont="0" applyFill="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226" fontId="201" fillId="22" borderId="30" applyNumberFormat="0" applyAlignment="0" applyProtection="0"/>
    <xf numFmtId="0" fontId="202" fillId="0" borderId="0"/>
    <xf numFmtId="0" fontId="202" fillId="0" borderId="0"/>
    <xf numFmtId="226" fontId="201" fillId="22" borderId="30" applyNumberFormat="0" applyAlignment="0" applyProtection="0"/>
    <xf numFmtId="0" fontId="202" fillId="0" borderId="0"/>
    <xf numFmtId="226" fontId="201" fillId="22" borderId="30" applyNumberFormat="0" applyAlignment="0" applyProtection="0"/>
    <xf numFmtId="0" fontId="202" fillId="0" borderId="0"/>
    <xf numFmtId="0" fontId="203" fillId="0" borderId="0" applyBorder="0"/>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226" fontId="41" fillId="0" borderId="0"/>
    <xf numFmtId="0" fontId="6" fillId="0" borderId="0" applyNumberFormat="0" applyFont="0" applyFill="0" applyBorder="0" applyProtection="0">
      <alignment horizontal="left" vertical="center"/>
    </xf>
    <xf numFmtId="230" fontId="179" fillId="0" borderId="0" applyFill="0" applyBorder="0" applyAlignment="0"/>
    <xf numFmtId="169" fontId="179" fillId="0" borderId="0" applyFill="0" applyBorder="0" applyAlignment="0"/>
    <xf numFmtId="252" fontId="179" fillId="0" borderId="0" applyFill="0" applyBorder="0" applyAlignment="0"/>
    <xf numFmtId="230" fontId="179" fillId="0" borderId="0" applyFill="0" applyBorder="0" applyAlignment="0"/>
    <xf numFmtId="169" fontId="179" fillId="0" borderId="0" applyFill="0" applyBorder="0" applyAlignment="0"/>
    <xf numFmtId="258" fontId="179" fillId="0" borderId="0" applyFill="0" applyBorder="0" applyAlignment="0"/>
    <xf numFmtId="259" fontId="77" fillId="0" borderId="0" applyFill="0" applyBorder="0" applyAlignment="0"/>
    <xf numFmtId="252" fontId="179" fillId="0" borderId="0" applyFill="0" applyBorder="0" applyAlignment="0"/>
    <xf numFmtId="226" fontId="204" fillId="0" borderId="34" applyNumberFormat="0" applyFill="0" applyAlignment="0" applyProtection="0"/>
    <xf numFmtId="0" fontId="204" fillId="0" borderId="34" applyNumberFormat="0" applyFill="0" applyAlignment="0" applyProtection="0"/>
    <xf numFmtId="3" fontId="3" fillId="0" borderId="15"/>
    <xf numFmtId="0" fontId="16" fillId="0" borderId="0" applyFill="0" applyBorder="0" applyAlignment="0" applyProtection="0"/>
    <xf numFmtId="0" fontId="3" fillId="0" borderId="0">
      <alignment horizontal="center"/>
    </xf>
    <xf numFmtId="0" fontId="75" fillId="0" borderId="12"/>
    <xf numFmtId="228" fontId="76" fillId="0" borderId="16"/>
    <xf numFmtId="272" fontId="188" fillId="0" borderId="0">
      <protection locked="0"/>
    </xf>
    <xf numFmtId="272" fontId="188" fillId="0" borderId="0">
      <protection locked="0"/>
    </xf>
    <xf numFmtId="226" fontId="205" fillId="0" borderId="0"/>
    <xf numFmtId="0" fontId="77" fillId="0" borderId="0" applyNumberFormat="0" applyFont="0" applyFill="0" applyAlignment="0"/>
    <xf numFmtId="0" fontId="63" fillId="0" borderId="0">
      <alignment horizontal="justify" vertical="top"/>
    </xf>
    <xf numFmtId="226" fontId="206" fillId="39" borderId="0" applyNumberFormat="0" applyBorder="0" applyAlignment="0" applyProtection="0"/>
    <xf numFmtId="0" fontId="206" fillId="39" borderId="0" applyNumberFormat="0" applyBorder="0" applyAlignment="0" applyProtection="0"/>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226"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226" fontId="6" fillId="0" borderId="0"/>
    <xf numFmtId="0" fontId="6" fillId="0" borderId="0"/>
    <xf numFmtId="0" fontId="6" fillId="0" borderId="0"/>
    <xf numFmtId="0" fontId="6" fillId="0" borderId="0"/>
    <xf numFmtId="0" fontId="6" fillId="0" borderId="0"/>
    <xf numFmtId="226" fontId="60" fillId="0" borderId="14"/>
    <xf numFmtId="37" fontId="79" fillId="0" borderId="0"/>
    <xf numFmtId="37" fontId="79" fillId="0" borderId="0"/>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233" fontId="81" fillId="0" borderId="0"/>
    <xf numFmtId="226" fontId="207" fillId="0" borderId="0"/>
    <xf numFmtId="0" fontId="30" fillId="0" borderId="0"/>
    <xf numFmtId="0" fontId="30" fillId="0" borderId="0"/>
    <xf numFmtId="0" fontId="3" fillId="0" borderId="0"/>
    <xf numFmtId="226" fontId="208" fillId="0" borderId="0"/>
    <xf numFmtId="0" fontId="3" fillId="0" borderId="0"/>
    <xf numFmtId="0" fontId="30" fillId="0" borderId="0"/>
    <xf numFmtId="226" fontId="208" fillId="0" borderId="0"/>
    <xf numFmtId="0" fontId="3" fillId="0" borderId="0"/>
    <xf numFmtId="0" fontId="2" fillId="0" borderId="0"/>
    <xf numFmtId="0" fontId="2" fillId="0" borderId="0"/>
    <xf numFmtId="226" fontId="208" fillId="0" borderId="0"/>
    <xf numFmtId="0" fontId="3" fillId="0" borderId="0"/>
    <xf numFmtId="226" fontId="2" fillId="0" borderId="0"/>
    <xf numFmtId="0" fontId="3" fillId="0" borderId="0"/>
    <xf numFmtId="226" fontId="2" fillId="0" borderId="0"/>
    <xf numFmtId="0" fontId="3" fillId="0" borderId="0"/>
    <xf numFmtId="0" fontId="13" fillId="0" borderId="0"/>
    <xf numFmtId="0" fontId="3" fillId="0" borderId="0"/>
    <xf numFmtId="226" fontId="2" fillId="0" borderId="0"/>
    <xf numFmtId="0" fontId="3" fillId="0" borderId="0"/>
    <xf numFmtId="226" fontId="3" fillId="0" borderId="0"/>
    <xf numFmtId="0" fontId="3" fillId="0" borderId="0"/>
    <xf numFmtId="226" fontId="3" fillId="0" borderId="0"/>
    <xf numFmtId="0" fontId="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30" fillId="0" borderId="0"/>
    <xf numFmtId="0" fontId="30" fillId="0" borderId="0"/>
    <xf numFmtId="0" fontId="30" fillId="0" borderId="0"/>
    <xf numFmtId="0" fontId="30" fillId="0" borderId="0"/>
    <xf numFmtId="226" fontId="209" fillId="0" borderId="0"/>
    <xf numFmtId="0" fontId="39" fillId="0" borderId="0"/>
    <xf numFmtId="226" fontId="3" fillId="0" borderId="0"/>
    <xf numFmtId="0" fontId="10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6" fontId="208"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6" fontId="157" fillId="0" borderId="0"/>
    <xf numFmtId="0" fontId="157"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226" fontId="2" fillId="0" borderId="0"/>
    <xf numFmtId="0" fontId="3" fillId="0" borderId="0"/>
    <xf numFmtId="0" fontId="3" fillId="0" borderId="0"/>
    <xf numFmtId="0" fontId="3" fillId="0" borderId="0"/>
    <xf numFmtId="0" fontId="18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26" fontId="183" fillId="0" borderId="0"/>
    <xf numFmtId="226" fontId="30" fillId="0" borderId="0"/>
    <xf numFmtId="0" fontId="3" fillId="0" borderId="0"/>
    <xf numFmtId="0" fontId="30" fillId="0" borderId="0"/>
    <xf numFmtId="226" fontId="210" fillId="0" borderId="0"/>
    <xf numFmtId="0" fontId="30" fillId="0" borderId="0"/>
    <xf numFmtId="226" fontId="2" fillId="0" borderId="0"/>
    <xf numFmtId="0" fontId="3" fillId="0" borderId="0"/>
    <xf numFmtId="0" fontId="6"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84" fillId="0" borderId="0"/>
    <xf numFmtId="0" fontId="184" fillId="0" borderId="0"/>
    <xf numFmtId="226" fontId="143" fillId="0" borderId="0"/>
    <xf numFmtId="0" fontId="30"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226" fontId="3" fillId="0" borderId="0"/>
    <xf numFmtId="0" fontId="13"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2" fillId="0" borderId="0"/>
    <xf numFmtId="0" fontId="30" fillId="0" borderId="0"/>
    <xf numFmtId="0" fontId="30" fillId="0" borderId="0"/>
    <xf numFmtId="0" fontId="3" fillId="0" borderId="0"/>
    <xf numFmtId="0" fontId="184" fillId="0" borderId="0"/>
    <xf numFmtId="0" fontId="184" fillId="0" borderId="0"/>
    <xf numFmtId="0" fontId="184" fillId="0" borderId="0"/>
    <xf numFmtId="0" fontId="184" fillId="0" borderId="0"/>
    <xf numFmtId="0" fontId="184" fillId="0" borderId="0"/>
    <xf numFmtId="0" fontId="184" fillId="0" borderId="0"/>
    <xf numFmtId="226" fontId="3" fillId="0" borderId="0"/>
    <xf numFmtId="0" fontId="2" fillId="0" borderId="0"/>
    <xf numFmtId="0" fontId="102" fillId="0" borderId="0"/>
    <xf numFmtId="0" fontId="2" fillId="0" borderId="0"/>
    <xf numFmtId="0" fontId="2" fillId="0" borderId="0"/>
    <xf numFmtId="0" fontId="2" fillId="0" borderId="0"/>
    <xf numFmtId="0" fontId="2" fillId="0" borderId="0"/>
    <xf numFmtId="0" fontId="2" fillId="0" borderId="0"/>
    <xf numFmtId="0" fontId="3" fillId="0" borderId="0"/>
    <xf numFmtId="0" fontId="157" fillId="0" borderId="0"/>
    <xf numFmtId="0" fontId="30" fillId="0" borderId="0"/>
    <xf numFmtId="226" fontId="3" fillId="0" borderId="0" applyAlignment="0"/>
    <xf numFmtId="0" fontId="3" fillId="0" borderId="0"/>
    <xf numFmtId="0" fontId="3" fillId="0" borderId="0"/>
    <xf numFmtId="0" fontId="3" fillId="0" borderId="0"/>
    <xf numFmtId="0" fontId="30" fillId="0" borderId="0"/>
    <xf numFmtId="0" fontId="30" fillId="0" borderId="0"/>
    <xf numFmtId="0" fontId="30" fillId="0" borderId="0"/>
    <xf numFmtId="0" fontId="30" fillId="0" borderId="0"/>
    <xf numFmtId="226" fontId="102"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3" fontId="211" fillId="0" borderId="0" applyFont="0" applyFill="0" applyBorder="0" applyAlignment="0" applyProtection="0"/>
    <xf numFmtId="226" fontId="11" fillId="0" borderId="0" applyNumberFormat="0" applyFill="0" applyBorder="0" applyAlignment="0" applyProtection="0"/>
    <xf numFmtId="226" fontId="11" fillId="0" borderId="0" applyNumberFormat="0" applyFill="0" applyBorder="0" applyAlignment="0" applyProtection="0"/>
    <xf numFmtId="0" fontId="60" fillId="0" borderId="0" applyNumberFormat="0" applyFill="0" applyBorder="0" applyAlignment="0" applyProtection="0"/>
    <xf numFmtId="0" fontId="30" fillId="0" borderId="0" applyNumberFormat="0" applyFill="0" applyBorder="0" applyAlignment="0" applyProtection="0"/>
    <xf numFmtId="0" fontId="3" fillId="0" borderId="0"/>
    <xf numFmtId="0" fontId="212" fillId="0" borderId="0"/>
    <xf numFmtId="226"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226" fontId="169" fillId="0" borderId="0"/>
    <xf numFmtId="170" fontId="3"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273" fontId="11"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274" fontId="13"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56" fontId="3" fillId="0" borderId="0" applyFont="0" applyFill="0" applyBorder="0" applyAlignment="0" applyProtection="0"/>
    <xf numFmtId="257" fontId="77" fillId="0" borderId="0" applyFont="0" applyFill="0" applyBorder="0" applyAlignment="0" applyProtection="0"/>
    <xf numFmtId="275" fontId="3" fillId="0" borderId="0" applyFont="0" applyFill="0" applyBorder="0" applyAlignment="0" applyProtection="0"/>
    <xf numFmtId="276" fontId="7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277" fontId="15"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278" fontId="13"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279" fontId="15"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280" fontId="13"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281" fontId="15"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282" fontId="13"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9" fontId="3" fillId="0" borderId="0" applyFont="0" applyFill="0" applyBorder="0" applyAlignment="0" applyProtection="0"/>
    <xf numFmtId="9" fontId="168"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30"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3"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1" fillId="0" borderId="17" applyNumberFormat="0" applyBorder="0"/>
    <xf numFmtId="283" fontId="188" fillId="0" borderId="0">
      <protection locked="0"/>
    </xf>
    <xf numFmtId="230" fontId="179" fillId="0" borderId="0" applyFill="0" applyBorder="0" applyAlignment="0"/>
    <xf numFmtId="169" fontId="179" fillId="0" borderId="0" applyFill="0" applyBorder="0" applyAlignment="0"/>
    <xf numFmtId="252" fontId="179" fillId="0" borderId="0" applyFill="0" applyBorder="0" applyAlignment="0"/>
    <xf numFmtId="230" fontId="179" fillId="0" borderId="0" applyFill="0" applyBorder="0" applyAlignment="0"/>
    <xf numFmtId="169" fontId="179" fillId="0" borderId="0" applyFill="0" applyBorder="0" applyAlignment="0"/>
    <xf numFmtId="258" fontId="179" fillId="0" borderId="0" applyFill="0" applyBorder="0" applyAlignment="0"/>
    <xf numFmtId="259" fontId="77" fillId="0" borderId="0" applyFill="0" applyBorder="0" applyAlignment="0"/>
    <xf numFmtId="252" fontId="179" fillId="0" borderId="0" applyFill="0" applyBorder="0" applyAlignment="0"/>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15" fontId="41" fillId="0" borderId="0" applyFont="0" applyFill="0" applyBorder="0" applyAlignment="0" applyProtection="0"/>
    <xf numFmtId="4" fontId="41" fillId="0" borderId="0" applyFont="0" applyFill="0" applyBorder="0" applyAlignment="0" applyProtection="0"/>
    <xf numFmtId="226" fontId="177" fillId="0" borderId="12">
      <alignment horizontal="center"/>
    </xf>
    <xf numFmtId="3" fontId="41" fillId="0" borderId="0" applyFont="0" applyFill="0" applyBorder="0" applyAlignment="0" applyProtection="0"/>
    <xf numFmtId="226" fontId="41" fillId="41" borderId="0" applyNumberFormat="0" applyFont="0" applyBorder="0" applyAlignment="0" applyProtection="0"/>
    <xf numFmtId="0" fontId="214" fillId="42" borderId="0" applyNumberFormat="0" applyFont="0" applyBorder="0" applyAlignment="0">
      <alignment horizontal="center"/>
    </xf>
    <xf numFmtId="236" fontId="3" fillId="0" borderId="0" applyNumberFormat="0" applyFill="0" applyBorder="0" applyAlignment="0" applyProtection="0">
      <alignment horizontal="left"/>
    </xf>
    <xf numFmtId="236" fontId="3" fillId="0" borderId="0" applyNumberFormat="0" applyFill="0" applyBorder="0" applyAlignment="0" applyProtection="0">
      <alignment horizontal="left"/>
    </xf>
    <xf numFmtId="236" fontId="3" fillId="0" borderId="0" applyNumberFormat="0" applyFill="0" applyBorder="0" applyAlignment="0" applyProtection="0">
      <alignment horizontal="left"/>
    </xf>
    <xf numFmtId="164" fontId="143" fillId="0" borderId="0" applyFont="0" applyFill="0" applyBorder="0" applyAlignment="0" applyProtection="0"/>
    <xf numFmtId="0" fontId="30" fillId="0" borderId="0" applyNumberFormat="0" applyFill="0" applyBorder="0" applyAlignment="0" applyProtection="0"/>
    <xf numFmtId="0" fontId="28" fillId="0" borderId="0">
      <alignment vertic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85" fillId="0" borderId="0" applyNumberFormat="0" applyFill="0" applyBorder="0" applyAlignment="0" applyProtection="0"/>
    <xf numFmtId="226" fontId="215" fillId="0" borderId="0" applyNumberFormat="0" applyFill="0" applyBorder="0" applyAlignment="0" applyProtection="0">
      <alignment vertical="top"/>
      <protection locked="0"/>
    </xf>
    <xf numFmtId="0" fontId="216" fillId="0" borderId="0" applyNumberFormat="0" applyFill="0" applyBorder="0" applyAlignment="0">
      <alignment horizontal="center"/>
    </xf>
    <xf numFmtId="0" fontId="41" fillId="37" borderId="0"/>
    <xf numFmtId="238" fontId="60" fillId="0" borderId="0" applyFont="0" applyFill="0" applyBorder="0" applyAlignment="0" applyProtection="0"/>
    <xf numFmtId="0" fontId="17" fillId="0" borderId="0" applyNumberFormat="0" applyFill="0" applyBorder="0" applyAlignment="0" applyProtection="0"/>
    <xf numFmtId="0" fontId="158" fillId="0" borderId="0"/>
    <xf numFmtId="0" fontId="217" fillId="0" borderId="0"/>
    <xf numFmtId="0" fontId="60" fillId="0" borderId="0"/>
    <xf numFmtId="0" fontId="60" fillId="0" borderId="0"/>
    <xf numFmtId="0" fontId="3" fillId="0" borderId="19" applyNumberFormat="0" applyFont="0" applyFill="0" applyAlignment="0" applyProtection="0"/>
    <xf numFmtId="0" fontId="3" fillId="0" borderId="19" applyNumberFormat="0" applyFont="0" applyFill="0" applyAlignment="0" applyProtection="0"/>
    <xf numFmtId="238" fontId="60" fillId="0" borderId="0" applyFont="0" applyFill="0" applyBorder="0" applyAlignment="0" applyProtection="0"/>
    <xf numFmtId="0" fontId="3" fillId="0" borderId="19" applyNumberFormat="0" applyFont="0" applyFill="0" applyAlignment="0" applyProtection="0"/>
    <xf numFmtId="0" fontId="3" fillId="0" borderId="19" applyNumberFormat="0" applyFont="0" applyFill="0" applyAlignment="0" applyProtection="0"/>
    <xf numFmtId="238" fontId="60"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238" fontId="60" fillId="0" borderId="0" applyFont="0" applyFill="0" applyBorder="0" applyAlignment="0" applyProtection="0"/>
    <xf numFmtId="2" fontId="3" fillId="0" borderId="0" applyFont="0" applyFill="0" applyBorder="0" applyAlignment="0" applyProtection="0"/>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0" applyNumberFormat="0" applyAlignment="0" applyProtection="0">
      <alignment horizontal="left" vertical="center"/>
    </xf>
    <xf numFmtId="0" fontId="18" fillId="0" borderId="0" applyNumberFormat="0" applyFill="0" applyBorder="0" applyAlignment="0" applyProtection="0"/>
    <xf numFmtId="0" fontId="218" fillId="0" borderId="0"/>
    <xf numFmtId="0" fontId="75" fillId="0" borderId="0"/>
    <xf numFmtId="0" fontId="11"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87" fillId="0" borderId="0"/>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85" fontId="32"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39"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284" fontId="60" fillId="0" borderId="18">
      <alignment horizontal="right" vertical="center"/>
    </xf>
    <xf numFmtId="49" fontId="39" fillId="0" borderId="0" applyFill="0" applyBorder="0" applyAlignment="0"/>
    <xf numFmtId="286" fontId="3" fillId="0" borderId="0" applyFill="0" applyBorder="0" applyAlignment="0"/>
    <xf numFmtId="287" fontId="77" fillId="0" borderId="0" applyFill="0" applyBorder="0" applyAlignment="0"/>
    <xf numFmtId="241" fontId="3" fillId="0" borderId="0" applyFill="0" applyBorder="0" applyAlignment="0"/>
    <xf numFmtId="288" fontId="77" fillId="0" borderId="0" applyFill="0" applyBorder="0" applyAlignment="0"/>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40" fontId="60" fillId="0" borderId="18">
      <alignment horizontal="center"/>
    </xf>
    <xf numFmtId="226" fontId="219" fillId="0" borderId="37"/>
    <xf numFmtId="0" fontId="219" fillId="0" borderId="37"/>
    <xf numFmtId="0" fontId="60" fillId="0" borderId="0" applyNumberFormat="0" applyFill="0" applyBorder="0" applyAlignment="0" applyProtection="0"/>
    <xf numFmtId="226" fontId="11" fillId="0" borderId="0" applyNumberFormat="0" applyFill="0" applyBorder="0" applyAlignment="0" applyProtection="0"/>
    <xf numFmtId="226" fontId="11" fillId="0" borderId="0" applyNumberFormat="0" applyFill="0" applyBorder="0" applyAlignment="0" applyProtection="0"/>
    <xf numFmtId="226" fontId="220" fillId="0" borderId="0" applyFont="0">
      <alignment horizontal="centerContinuous"/>
    </xf>
    <xf numFmtId="0" fontId="9" fillId="0" borderId="0">
      <alignment horizontal="center" vertical="top"/>
    </xf>
    <xf numFmtId="0" fontId="9" fillId="0" borderId="0" applyFill="0" applyBorder="0" applyProtection="0">
      <alignment horizontal="left" vertical="top"/>
    </xf>
    <xf numFmtId="226" fontId="221" fillId="0" borderId="0" applyNumberFormat="0" applyFill="0" applyBorder="0" applyAlignment="0" applyProtection="0"/>
    <xf numFmtId="0" fontId="221" fillId="0" borderId="0" applyNumberFormat="0" applyFill="0" applyBorder="0" applyAlignment="0" applyProtection="0"/>
    <xf numFmtId="226"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229" fontId="4" fillId="0" borderId="0" applyFont="0" applyFill="0" applyBorder="0" applyAlignment="0" applyProtection="0"/>
    <xf numFmtId="0" fontId="3" fillId="0" borderId="0">
      <alignment horizontal="center" textRotation="180"/>
    </xf>
    <xf numFmtId="241" fontId="60" fillId="0" borderId="0"/>
    <xf numFmtId="241" fontId="60" fillId="0" borderId="0"/>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242" fontId="60" fillId="0" borderId="14"/>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3" fontId="60" fillId="0" borderId="0" applyNumberFormat="0" applyBorder="0" applyAlignment="0" applyProtection="0">
      <alignment horizontal="centerContinuous"/>
      <protection locked="0"/>
    </xf>
    <xf numFmtId="3" fontId="223" fillId="0" borderId="0">
      <protection locked="0"/>
    </xf>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166" fontId="224" fillId="43" borderId="4">
      <alignment vertical="top"/>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167" fontId="225" fillId="44" borderId="4"/>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166" fontId="92" fillId="0" borderId="4">
      <alignment horizontal="left" vertical="top"/>
    </xf>
    <xf numFmtId="226" fontId="226" fillId="45" borderId="0">
      <alignment horizontal="left" vertical="center"/>
    </xf>
    <xf numFmtId="0" fontId="90" fillId="0" borderId="21">
      <alignment horizontal="left" vertical="center"/>
    </xf>
    <xf numFmtId="168" fontId="3" fillId="0" borderId="0" applyFont="0" applyFill="0" applyBorder="0" applyAlignment="0" applyProtection="0"/>
    <xf numFmtId="169" fontId="3" fillId="0" borderId="0" applyFont="0" applyFill="0" applyBorder="0" applyAlignment="0" applyProtection="0"/>
    <xf numFmtId="226" fontId="227" fillId="0" borderId="0" applyNumberFormat="0" applyFill="0" applyBorder="0" applyAlignment="0" applyProtection="0"/>
    <xf numFmtId="0" fontId="227" fillId="0" borderId="0" applyNumberFormat="0" applyFill="0" applyBorder="0" applyAlignment="0" applyProtection="0"/>
    <xf numFmtId="0" fontId="228"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91"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0" fontId="93" fillId="0" borderId="0" applyNumberFormat="0" applyFill="0" applyBorder="0" applyAlignment="0" applyProtection="0"/>
    <xf numFmtId="0" fontId="94" fillId="0" borderId="0">
      <alignment vertical="center"/>
    </xf>
    <xf numFmtId="226" fontId="229" fillId="0" borderId="0"/>
    <xf numFmtId="226" fontId="229" fillId="0" borderId="0"/>
    <xf numFmtId="226" fontId="229" fillId="0" borderId="0"/>
    <xf numFmtId="226" fontId="229" fillId="0" borderId="0"/>
    <xf numFmtId="226" fontId="229" fillId="0" borderId="0"/>
    <xf numFmtId="226" fontId="229" fillId="0" borderId="0"/>
    <xf numFmtId="226" fontId="229" fillId="0" borderId="0"/>
    <xf numFmtId="226" fontId="229" fillId="0" borderId="0"/>
    <xf numFmtId="226" fontId="144" fillId="0" borderId="0"/>
    <xf numFmtId="194" fontId="230" fillId="0" borderId="0" applyFont="0" applyFill="0" applyBorder="0" applyAlignment="0" applyProtection="0"/>
    <xf numFmtId="173" fontId="230" fillId="0" borderId="0" applyFont="0" applyFill="0" applyBorder="0" applyAlignment="0" applyProtection="0"/>
    <xf numFmtId="289" fontId="144" fillId="0" borderId="0" applyFont="0" applyFill="0" applyBorder="0" applyAlignment="0" applyProtection="0"/>
    <xf numFmtId="290" fontId="144" fillId="0" borderId="0" applyFont="0" applyFill="0" applyBorder="0" applyAlignment="0" applyProtection="0"/>
    <xf numFmtId="226" fontId="230" fillId="0" borderId="0"/>
    <xf numFmtId="9" fontId="144" fillId="0" borderId="0" applyFont="0" applyFill="0" applyBorder="0" applyAlignment="0" applyProtection="0"/>
    <xf numFmtId="169" fontId="144" fillId="0" borderId="0" applyFont="0" applyFill="0" applyBorder="0" applyAlignment="0" applyProtection="0"/>
    <xf numFmtId="168" fontId="144" fillId="0" borderId="0" applyFont="0" applyFill="0" applyBorder="0" applyAlignment="0" applyProtection="0"/>
    <xf numFmtId="291" fontId="230" fillId="0" borderId="0" applyFont="0" applyFill="0" applyBorder="0" applyAlignment="0" applyProtection="0"/>
    <xf numFmtId="292" fontId="230" fillId="0" borderId="0" applyFont="0" applyFill="0" applyBorder="0" applyAlignment="0" applyProtection="0"/>
    <xf numFmtId="226" fontId="231" fillId="0" borderId="0" applyNumberFormat="0" applyFill="0" applyBorder="0" applyAlignment="0" applyProtection="0">
      <alignment vertical="top"/>
      <protection locked="0"/>
    </xf>
    <xf numFmtId="226" fontId="232" fillId="0" borderId="0" applyNumberFormat="0" applyFill="0" applyBorder="0" applyAlignment="0" applyProtection="0">
      <alignment vertical="top"/>
      <protection locked="0"/>
    </xf>
    <xf numFmtId="165" fontId="3"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 fillId="0" borderId="0"/>
  </cellStyleXfs>
  <cellXfs count="637">
    <xf numFmtId="0" fontId="0" fillId="0" borderId="0" xfId="0"/>
    <xf numFmtId="0" fontId="27" fillId="0" borderId="0" xfId="212" applyFont="1" applyFill="1" applyAlignment="1">
      <alignment horizontal="center" vertical="center"/>
    </xf>
    <xf numFmtId="0" fontId="26" fillId="0" borderId="0" xfId="212" applyFont="1" applyFill="1" applyAlignment="1">
      <alignment horizontal="center" vertical="center"/>
    </xf>
    <xf numFmtId="0" fontId="23" fillId="0" borderId="0" xfId="211" applyFont="1" applyAlignment="1">
      <alignment horizontal="center" vertical="center"/>
    </xf>
    <xf numFmtId="0" fontId="21" fillId="0" borderId="0" xfId="211" applyFont="1" applyAlignment="1">
      <alignment vertical="center"/>
    </xf>
    <xf numFmtId="0" fontId="21" fillId="0" borderId="0" xfId="211" applyFont="1" applyAlignment="1">
      <alignment horizontal="center" vertical="center"/>
    </xf>
    <xf numFmtId="0" fontId="22" fillId="0" borderId="0" xfId="211" applyFont="1" applyAlignment="1">
      <alignment vertical="center"/>
    </xf>
    <xf numFmtId="0" fontId="24" fillId="0" borderId="0" xfId="211" applyFont="1" applyAlignment="1">
      <alignment horizontal="centerContinuous" vertical="center"/>
    </xf>
    <xf numFmtId="0" fontId="25" fillId="0" borderId="0" xfId="211" applyFont="1" applyAlignment="1">
      <alignment horizontal="center" vertical="center"/>
    </xf>
    <xf numFmtId="0" fontId="27" fillId="0" borderId="0" xfId="210" applyFont="1" applyAlignment="1">
      <alignment vertical="center"/>
    </xf>
    <xf numFmtId="0" fontId="6" fillId="0" borderId="0" xfId="0" applyFont="1"/>
    <xf numFmtId="172" fontId="6" fillId="0" borderId="0" xfId="98" applyNumberFormat="1" applyFont="1"/>
    <xf numFmtId="0" fontId="6" fillId="0" borderId="0" xfId="211" applyFont="1" applyAlignment="1">
      <alignment vertical="center"/>
    </xf>
    <xf numFmtId="0" fontId="22" fillId="0" borderId="0" xfId="206" applyFont="1" applyBorder="1"/>
    <xf numFmtId="0" fontId="6" fillId="0" borderId="0" xfId="211" applyFont="1"/>
    <xf numFmtId="0" fontId="22" fillId="0" borderId="0" xfId="206" applyFont="1" applyAlignment="1">
      <alignment horizontal="justify" vertical="center"/>
    </xf>
    <xf numFmtId="0" fontId="22" fillId="0" borderId="0" xfId="206" applyFont="1" applyAlignment="1">
      <alignment vertical="center"/>
    </xf>
    <xf numFmtId="0" fontId="22" fillId="0" borderId="13" xfId="206" applyFont="1" applyBorder="1" applyAlignment="1">
      <alignment horizontal="justify" vertical="center"/>
    </xf>
    <xf numFmtId="0" fontId="22" fillId="0" borderId="13" xfId="206" applyFont="1" applyBorder="1" applyAlignment="1">
      <alignment vertical="center"/>
    </xf>
    <xf numFmtId="0" fontId="6" fillId="0" borderId="0" xfId="206" applyFont="1" applyAlignment="1">
      <alignment horizontal="justify" vertical="center"/>
    </xf>
    <xf numFmtId="0" fontId="6" fillId="0" borderId="0" xfId="206" applyFont="1" applyAlignment="1">
      <alignment vertical="center"/>
    </xf>
    <xf numFmtId="172" fontId="22" fillId="0" borderId="0" xfId="98" applyNumberFormat="1" applyFont="1" applyAlignment="1">
      <alignment vertical="center"/>
    </xf>
    <xf numFmtId="172" fontId="22" fillId="0" borderId="13" xfId="98" applyNumberFormat="1" applyFont="1" applyBorder="1" applyAlignment="1">
      <alignment vertical="center"/>
    </xf>
    <xf numFmtId="172" fontId="6" fillId="0" borderId="0" xfId="98" applyNumberFormat="1" applyFont="1" applyAlignment="1">
      <alignment vertical="center"/>
    </xf>
    <xf numFmtId="172" fontId="22" fillId="0" borderId="0" xfId="98" applyNumberFormat="1" applyFont="1" applyFill="1" applyAlignment="1">
      <alignment vertical="center"/>
    </xf>
    <xf numFmtId="172" fontId="22" fillId="0" borderId="13" xfId="98" applyNumberFormat="1" applyFont="1" applyFill="1" applyBorder="1" applyAlignment="1">
      <alignment vertical="center"/>
    </xf>
    <xf numFmtId="172" fontId="6" fillId="0" borderId="0" xfId="98" applyNumberFormat="1" applyFont="1" applyFill="1" applyAlignment="1">
      <alignment vertical="center"/>
    </xf>
    <xf numFmtId="0" fontId="22" fillId="0" borderId="0" xfId="206" applyFont="1" applyAlignment="1">
      <alignment horizontal="left" vertical="center"/>
    </xf>
    <xf numFmtId="0" fontId="22" fillId="0" borderId="0" xfId="206" applyFont="1" applyAlignment="1">
      <alignment horizontal="left"/>
    </xf>
    <xf numFmtId="0" fontId="6" fillId="0" borderId="13" xfId="206" applyFont="1" applyBorder="1"/>
    <xf numFmtId="0" fontId="6" fillId="0" borderId="0" xfId="206" applyFont="1"/>
    <xf numFmtId="0" fontId="26" fillId="0" borderId="0" xfId="0" applyFont="1" applyProtection="1"/>
    <xf numFmtId="49" fontId="26" fillId="0" borderId="0" xfId="0" applyNumberFormat="1" applyFont="1" applyFill="1" applyAlignment="1" applyProtection="1">
      <alignment vertical="top" wrapText="1"/>
    </xf>
    <xf numFmtId="0" fontId="27" fillId="0" borderId="0" xfId="0" applyFont="1" applyProtection="1"/>
    <xf numFmtId="0" fontId="27" fillId="0" borderId="0" xfId="0" applyNumberFormat="1" applyFont="1" applyAlignment="1" applyProtection="1">
      <alignment vertical="top"/>
    </xf>
    <xf numFmtId="0" fontId="26" fillId="0" borderId="0" xfId="0" applyNumberFormat="1" applyFont="1" applyAlignment="1" applyProtection="1">
      <alignment vertical="top"/>
    </xf>
    <xf numFmtId="49" fontId="27" fillId="0" borderId="0" xfId="0" applyNumberFormat="1" applyFont="1" applyFill="1" applyAlignment="1" applyProtection="1">
      <alignment vertical="top" wrapText="1"/>
      <protection locked="0"/>
    </xf>
    <xf numFmtId="49" fontId="27" fillId="0" borderId="22" xfId="0" applyNumberFormat="1" applyFont="1" applyFill="1" applyBorder="1" applyAlignment="1" applyProtection="1">
      <alignment vertical="top" wrapText="1"/>
      <protection locked="0"/>
    </xf>
    <xf numFmtId="49" fontId="27" fillId="10" borderId="22" xfId="0" applyNumberFormat="1" applyFont="1" applyFill="1" applyBorder="1" applyAlignment="1" applyProtection="1">
      <alignment vertical="top" wrapText="1"/>
      <protection locked="0"/>
    </xf>
    <xf numFmtId="244" fontId="26" fillId="0" borderId="22" xfId="0" applyNumberFormat="1" applyFont="1" applyFill="1" applyBorder="1" applyAlignment="1" applyProtection="1">
      <alignment vertical="top" wrapText="1"/>
      <protection locked="0"/>
    </xf>
    <xf numFmtId="244" fontId="26" fillId="10" borderId="22" xfId="0" applyNumberFormat="1" applyFont="1" applyFill="1" applyBorder="1" applyAlignment="1" applyProtection="1">
      <alignment vertical="top" wrapText="1"/>
      <protection locked="0"/>
    </xf>
    <xf numFmtId="49" fontId="27" fillId="0" borderId="22" xfId="0" applyNumberFormat="1" applyFont="1" applyFill="1" applyBorder="1" applyAlignment="1" applyProtection="1">
      <alignment horizontal="left" vertical="top" wrapText="1"/>
      <protection locked="0"/>
    </xf>
    <xf numFmtId="49" fontId="27" fillId="10" borderId="22" xfId="0" applyNumberFormat="1" applyFont="1" applyFill="1" applyBorder="1" applyAlignment="1" applyProtection="1">
      <alignment horizontal="left" vertical="top" wrapText="1"/>
      <protection locked="0"/>
    </xf>
    <xf numFmtId="49" fontId="104" fillId="0" borderId="22" xfId="0" applyNumberFormat="1" applyFont="1" applyFill="1" applyBorder="1" applyAlignment="1" applyProtection="1">
      <alignment vertical="top" wrapText="1"/>
      <protection locked="0"/>
    </xf>
    <xf numFmtId="49" fontId="104" fillId="10" borderId="22" xfId="0" applyNumberFormat="1" applyFont="1" applyFill="1" applyBorder="1" applyAlignment="1" applyProtection="1">
      <alignment vertical="top" wrapText="1"/>
      <protection locked="0"/>
    </xf>
    <xf numFmtId="244" fontId="104" fillId="0" borderId="22" xfId="0" applyNumberFormat="1" applyFont="1" applyFill="1" applyBorder="1" applyAlignment="1" applyProtection="1">
      <alignment vertical="top" wrapText="1"/>
      <protection locked="0"/>
    </xf>
    <xf numFmtId="244" fontId="104" fillId="10" borderId="22" xfId="0" applyNumberFormat="1" applyFont="1" applyFill="1" applyBorder="1" applyAlignment="1" applyProtection="1">
      <alignment vertical="top" wrapText="1"/>
      <protection locked="0"/>
    </xf>
    <xf numFmtId="0" fontId="27" fillId="0" borderId="0" xfId="0" applyFont="1" applyAlignment="1" applyProtection="1">
      <alignment vertical="top"/>
    </xf>
    <xf numFmtId="0" fontId="26" fillId="0" borderId="0" xfId="207" applyFont="1" applyBorder="1" applyAlignment="1">
      <alignment vertical="center"/>
    </xf>
    <xf numFmtId="172" fontId="26" fillId="0" borderId="0" xfId="108" applyNumberFormat="1" applyFont="1" applyAlignment="1">
      <alignment vertical="center"/>
    </xf>
    <xf numFmtId="0" fontId="26" fillId="0" borderId="0" xfId="207" applyFont="1" applyFill="1" applyAlignment="1">
      <alignment vertical="center"/>
    </xf>
    <xf numFmtId="0" fontId="27" fillId="0" borderId="0" xfId="207" applyFont="1" applyAlignment="1">
      <alignment vertical="center"/>
    </xf>
    <xf numFmtId="172" fontId="27" fillId="0" borderId="0" xfId="108" applyNumberFormat="1" applyFont="1" applyAlignment="1">
      <alignment vertical="center"/>
    </xf>
    <xf numFmtId="0" fontId="27" fillId="0" borderId="0" xfId="207" applyFont="1" applyFill="1" applyAlignment="1">
      <alignment vertical="center"/>
    </xf>
    <xf numFmtId="49" fontId="112" fillId="0" borderId="0" xfId="0" applyNumberFormat="1" applyFont="1"/>
    <xf numFmtId="49" fontId="28" fillId="10" borderId="22" xfId="0" applyNumberFormat="1" applyFont="1" applyFill="1" applyBorder="1" applyAlignment="1" applyProtection="1">
      <alignment vertical="top" wrapText="1"/>
      <protection locked="0"/>
    </xf>
    <xf numFmtId="0" fontId="27" fillId="0" borderId="0" xfId="0" applyFont="1"/>
    <xf numFmtId="0" fontId="113" fillId="0" borderId="0" xfId="206" applyFont="1" applyBorder="1"/>
    <xf numFmtId="0" fontId="27" fillId="0" borderId="0" xfId="211" applyFont="1" applyAlignment="1">
      <alignment vertical="center"/>
    </xf>
    <xf numFmtId="0" fontId="27" fillId="0" borderId="0" xfId="211" applyFont="1" applyAlignment="1">
      <alignment horizontal="right" vertical="center"/>
    </xf>
    <xf numFmtId="0" fontId="27" fillId="0" borderId="0" xfId="0" applyFont="1" applyAlignment="1">
      <alignment horizontal="center" vertical="center"/>
    </xf>
    <xf numFmtId="172" fontId="27" fillId="0" borderId="0" xfId="98" applyNumberFormat="1" applyFont="1"/>
    <xf numFmtId="49" fontId="27" fillId="0" borderId="0" xfId="0" applyNumberFormat="1" applyFont="1"/>
    <xf numFmtId="0" fontId="27" fillId="0" borderId="13" xfId="0" applyFont="1" applyBorder="1"/>
    <xf numFmtId="0" fontId="27" fillId="0" borderId="0" xfId="0" applyFont="1" applyAlignment="1">
      <alignment vertical="top"/>
    </xf>
    <xf numFmtId="0" fontId="27" fillId="0" borderId="13" xfId="211" applyFont="1" applyBorder="1" applyAlignment="1">
      <alignment vertical="center"/>
    </xf>
    <xf numFmtId="0" fontId="26" fillId="0" borderId="13" xfId="206" applyFont="1" applyBorder="1" applyAlignment="1">
      <alignment horizontal="justify" vertical="center"/>
    </xf>
    <xf numFmtId="0" fontId="26" fillId="0" borderId="13" xfId="206" applyFont="1" applyBorder="1" applyAlignment="1">
      <alignment vertical="center"/>
    </xf>
    <xf numFmtId="0" fontId="26" fillId="0" borderId="13" xfId="211" applyNumberFormat="1" applyFont="1" applyBorder="1" applyAlignment="1">
      <alignment horizontal="right" vertical="center"/>
    </xf>
    <xf numFmtId="0" fontId="26" fillId="0" borderId="0" xfId="211" applyFont="1" applyAlignment="1">
      <alignment vertical="center"/>
    </xf>
    <xf numFmtId="0" fontId="27" fillId="0" borderId="0" xfId="206" applyFont="1" applyAlignment="1">
      <alignment horizontal="justify" vertical="center"/>
    </xf>
    <xf numFmtId="0" fontId="27" fillId="0" borderId="0" xfId="206" applyFont="1" applyAlignment="1">
      <alignment vertical="center"/>
    </xf>
    <xf numFmtId="0" fontId="104" fillId="0" borderId="0" xfId="206" applyFont="1" applyAlignment="1">
      <alignment horizontal="right" vertical="center"/>
    </xf>
    <xf numFmtId="0" fontId="114" fillId="0" borderId="0" xfId="206" applyFont="1" applyBorder="1" applyAlignment="1">
      <alignment vertical="center"/>
    </xf>
    <xf numFmtId="0" fontId="27" fillId="0" borderId="0" xfId="206" applyFont="1" applyBorder="1" applyAlignment="1">
      <alignment horizontal="justify" vertical="center"/>
    </xf>
    <xf numFmtId="0" fontId="27" fillId="0" borderId="0" xfId="206" applyFont="1" applyBorder="1" applyAlignment="1">
      <alignment vertical="center"/>
    </xf>
    <xf numFmtId="0" fontId="27" fillId="0" borderId="0" xfId="206" applyFont="1" applyAlignment="1">
      <alignment horizontal="left" vertical="center"/>
    </xf>
    <xf numFmtId="0" fontId="26" fillId="0" borderId="0" xfId="206" applyFont="1" applyBorder="1" applyAlignment="1">
      <alignment vertical="center"/>
    </xf>
    <xf numFmtId="49" fontId="26" fillId="0" borderId="14" xfId="206" applyNumberFormat="1" applyFont="1" applyBorder="1" applyAlignment="1">
      <alignment horizontal="justify" vertical="center"/>
    </xf>
    <xf numFmtId="0" fontId="27" fillId="0" borderId="14" xfId="211" applyFont="1" applyBorder="1" applyAlignment="1">
      <alignment horizontal="center" vertical="center"/>
    </xf>
    <xf numFmtId="0" fontId="26" fillId="0" borderId="14" xfId="211" applyFont="1" applyBorder="1" applyAlignment="1">
      <alignment horizontal="center" vertical="center"/>
    </xf>
    <xf numFmtId="3" fontId="26" fillId="0" borderId="14" xfId="206" applyNumberFormat="1" applyFont="1" applyBorder="1" applyAlignment="1">
      <alignment horizontal="justify" vertical="center"/>
    </xf>
    <xf numFmtId="172" fontId="27" fillId="0" borderId="0" xfId="211" applyNumberFormat="1" applyFont="1" applyAlignment="1">
      <alignment vertical="center"/>
    </xf>
    <xf numFmtId="3" fontId="27" fillId="0" borderId="14" xfId="206" applyNumberFormat="1" applyFont="1" applyBorder="1" applyAlignment="1">
      <alignment horizontal="justify" vertical="center"/>
    </xf>
    <xf numFmtId="0" fontId="26" fillId="0" borderId="13" xfId="211" applyFont="1" applyBorder="1" applyAlignment="1">
      <alignment horizontal="right" vertical="center"/>
    </xf>
    <xf numFmtId="172" fontId="27" fillId="0" borderId="0" xfId="98" applyNumberFormat="1" applyFont="1" applyAlignment="1">
      <alignment vertical="center"/>
    </xf>
    <xf numFmtId="0" fontId="27" fillId="11" borderId="14" xfId="211" applyFont="1" applyFill="1" applyBorder="1" applyAlignment="1">
      <alignment vertical="center"/>
    </xf>
    <xf numFmtId="0" fontId="26" fillId="11" borderId="14" xfId="206" applyFont="1" applyFill="1" applyBorder="1" applyAlignment="1">
      <alignment horizontal="justify" vertical="center"/>
    </xf>
    <xf numFmtId="172" fontId="26" fillId="0" borderId="13" xfId="98" applyNumberFormat="1" applyFont="1" applyBorder="1" applyAlignment="1">
      <alignment horizontal="right" vertical="center"/>
    </xf>
    <xf numFmtId="0" fontId="26" fillId="0" borderId="0" xfId="211" applyFont="1" applyBorder="1" applyAlignment="1">
      <alignment vertical="center"/>
    </xf>
    <xf numFmtId="172" fontId="26" fillId="0" borderId="0" xfId="98" applyNumberFormat="1" applyFont="1" applyBorder="1" applyAlignment="1">
      <alignment vertical="center"/>
    </xf>
    <xf numFmtId="172" fontId="27" fillId="0" borderId="0" xfId="98" applyNumberFormat="1" applyFont="1" applyBorder="1" applyAlignment="1">
      <alignment vertical="center"/>
    </xf>
    <xf numFmtId="0" fontId="26" fillId="0" borderId="14" xfId="211" applyFont="1" applyBorder="1" applyAlignment="1">
      <alignment horizontal="justify" vertical="center"/>
    </xf>
    <xf numFmtId="0" fontId="27" fillId="0" borderId="14" xfId="211" applyFont="1" applyBorder="1" applyAlignment="1">
      <alignment horizontal="justify" vertical="center"/>
    </xf>
    <xf numFmtId="0" fontId="27" fillId="0" borderId="14" xfId="210" applyFont="1" applyBorder="1" applyAlignment="1">
      <alignment horizontal="justify" vertical="center"/>
    </xf>
    <xf numFmtId="172" fontId="26" fillId="0" borderId="0" xfId="98" applyNumberFormat="1" applyFont="1" applyFill="1" applyBorder="1" applyAlignment="1">
      <alignment vertical="center"/>
    </xf>
    <xf numFmtId="172" fontId="27" fillId="0" borderId="0" xfId="98" applyNumberFormat="1" applyFont="1" applyFill="1" applyAlignment="1">
      <alignment vertical="center"/>
    </xf>
    <xf numFmtId="172" fontId="27" fillId="0" borderId="0" xfId="98" applyNumberFormat="1" applyFont="1" applyFill="1" applyBorder="1" applyAlignment="1">
      <alignment vertical="center"/>
    </xf>
    <xf numFmtId="0" fontId="26" fillId="0" borderId="14" xfId="210" applyFont="1" applyBorder="1" applyAlignment="1">
      <alignment horizontal="justify" vertical="center"/>
    </xf>
    <xf numFmtId="0" fontId="27" fillId="0" borderId="13" xfId="0" applyFont="1" applyBorder="1" applyAlignment="1">
      <alignment horizontal="right"/>
    </xf>
    <xf numFmtId="0" fontId="27" fillId="0" borderId="0" xfId="0" applyFont="1" applyAlignment="1">
      <alignment horizontal="right"/>
    </xf>
    <xf numFmtId="0" fontId="104" fillId="0" borderId="0" xfId="0" applyFont="1" applyAlignment="1">
      <alignment horizontal="right"/>
    </xf>
    <xf numFmtId="0" fontId="26" fillId="0" borderId="0" xfId="0" applyFont="1" applyAlignment="1">
      <alignment horizontal="center" wrapText="1"/>
    </xf>
    <xf numFmtId="0" fontId="27" fillId="0" borderId="14" xfId="0" applyFont="1" applyBorder="1" applyAlignment="1">
      <alignment horizontal="right"/>
    </xf>
    <xf numFmtId="0" fontId="27" fillId="0" borderId="14" xfId="0" applyFont="1" applyBorder="1"/>
    <xf numFmtId="0" fontId="26" fillId="0" borderId="14" xfId="0" applyFont="1" applyBorder="1" applyAlignment="1">
      <alignment horizontal="center"/>
    </xf>
    <xf numFmtId="0" fontId="26" fillId="0" borderId="14" xfId="0" applyFont="1" applyBorder="1" applyAlignment="1">
      <alignment horizontal="center" vertical="center"/>
    </xf>
    <xf numFmtId="0" fontId="26" fillId="0" borderId="14" xfId="0" applyFont="1" applyBorder="1" applyAlignment="1">
      <alignment vertical="center"/>
    </xf>
    <xf numFmtId="0" fontId="27" fillId="0" borderId="14" xfId="0" applyFont="1" applyBorder="1" applyAlignment="1">
      <alignment horizontal="right" vertical="center"/>
    </xf>
    <xf numFmtId="0" fontId="27" fillId="0" borderId="0" xfId="0" applyFont="1" applyAlignment="1">
      <alignment vertical="center"/>
    </xf>
    <xf numFmtId="0" fontId="27" fillId="0" borderId="14" xfId="0" applyFont="1" applyBorder="1" applyAlignment="1">
      <alignment horizontal="center"/>
    </xf>
    <xf numFmtId="49" fontId="116" fillId="0" borderId="0" xfId="211" applyNumberFormat="1" applyFont="1" applyAlignment="1">
      <alignment vertical="center"/>
    </xf>
    <xf numFmtId="0" fontId="117" fillId="0" borderId="0" xfId="206" applyFont="1" applyBorder="1" applyAlignment="1">
      <alignment vertical="center"/>
    </xf>
    <xf numFmtId="49" fontId="118" fillId="0" borderId="0" xfId="206" applyNumberFormat="1" applyFont="1" applyBorder="1" applyAlignment="1">
      <alignment vertical="center"/>
    </xf>
    <xf numFmtId="172" fontId="117" fillId="0" borderId="0" xfId="98" applyNumberFormat="1" applyFont="1" applyAlignment="1">
      <alignment horizontal="right" vertical="center"/>
    </xf>
    <xf numFmtId="49" fontId="116" fillId="0" borderId="0" xfId="0" applyNumberFormat="1" applyFont="1"/>
    <xf numFmtId="0" fontId="117" fillId="0" borderId="0" xfId="0" applyFont="1"/>
    <xf numFmtId="49" fontId="118" fillId="0" borderId="0" xfId="0" applyNumberFormat="1" applyFont="1"/>
    <xf numFmtId="0" fontId="117" fillId="0" borderId="0" xfId="211" applyFont="1" applyAlignment="1">
      <alignment horizontal="right" vertical="center"/>
    </xf>
    <xf numFmtId="0" fontId="6" fillId="0" borderId="0" xfId="206" applyFont="1" applyBorder="1"/>
    <xf numFmtId="49" fontId="116" fillId="0" borderId="0" xfId="206" applyNumberFormat="1" applyFont="1"/>
    <xf numFmtId="0" fontId="26" fillId="0" borderId="0" xfId="206" applyFont="1" applyBorder="1"/>
    <xf numFmtId="0" fontId="26" fillId="0" borderId="0" xfId="209" applyFont="1"/>
    <xf numFmtId="0" fontId="117" fillId="0" borderId="0" xfId="209" applyFont="1"/>
    <xf numFmtId="0" fontId="26" fillId="0" borderId="13" xfId="206" applyFont="1" applyBorder="1"/>
    <xf numFmtId="0" fontId="22" fillId="0" borderId="13" xfId="206" applyFont="1" applyBorder="1" applyAlignment="1">
      <alignment horizontal="left"/>
    </xf>
    <xf numFmtId="0" fontId="26" fillId="0" borderId="0" xfId="206" applyFont="1" applyBorder="1" applyAlignment="1">
      <alignment horizontal="left"/>
    </xf>
    <xf numFmtId="0" fontId="27" fillId="0" borderId="0" xfId="206" applyFont="1"/>
    <xf numFmtId="0" fontId="108" fillId="0" borderId="0" xfId="209" applyFont="1" applyAlignment="1">
      <alignment horizontal="left"/>
    </xf>
    <xf numFmtId="0" fontId="27" fillId="0" borderId="0" xfId="209" applyFont="1"/>
    <xf numFmtId="0" fontId="27" fillId="0" borderId="0" xfId="209" applyFont="1" applyAlignment="1">
      <alignment vertical="top"/>
    </xf>
    <xf numFmtId="0" fontId="27" fillId="0" borderId="0" xfId="209" applyFont="1" applyFill="1" applyAlignment="1">
      <alignment vertical="top"/>
    </xf>
    <xf numFmtId="0" fontId="26" fillId="0" borderId="14" xfId="209" applyFont="1" applyFill="1" applyBorder="1" applyAlignment="1">
      <alignment horizontal="center"/>
    </xf>
    <xf numFmtId="0" fontId="26" fillId="0" borderId="14" xfId="209" applyFont="1" applyFill="1" applyBorder="1" applyAlignment="1">
      <alignment horizontal="left"/>
    </xf>
    <xf numFmtId="0" fontId="26" fillId="0" borderId="14" xfId="209" applyFont="1" applyFill="1" applyBorder="1" applyAlignment="1">
      <alignment horizontal="center" wrapText="1"/>
    </xf>
    <xf numFmtId="0" fontId="27" fillId="0" borderId="0" xfId="209" applyFont="1" applyFill="1" applyAlignment="1"/>
    <xf numFmtId="0" fontId="27" fillId="0" borderId="14" xfId="209" applyFont="1" applyFill="1" applyBorder="1" applyAlignment="1">
      <alignment horizontal="center"/>
    </xf>
    <xf numFmtId="0" fontId="27" fillId="0" borderId="14" xfId="209" applyFont="1" applyFill="1" applyBorder="1" applyAlignment="1">
      <alignment horizontal="left"/>
    </xf>
    <xf numFmtId="0" fontId="27" fillId="0" borderId="14" xfId="209" applyFont="1" applyBorder="1"/>
    <xf numFmtId="0" fontId="27" fillId="0" borderId="14" xfId="209" applyFont="1" applyBorder="1" applyAlignment="1">
      <alignment horizontal="left"/>
    </xf>
    <xf numFmtId="0" fontId="26" fillId="0" borderId="14" xfId="209" applyFont="1" applyBorder="1"/>
    <xf numFmtId="0" fontId="104" fillId="0" borderId="14" xfId="209" applyFont="1" applyBorder="1" applyAlignment="1">
      <alignment horizontal="left"/>
    </xf>
    <xf numFmtId="0" fontId="107" fillId="0" borderId="0" xfId="209" applyFont="1"/>
    <xf numFmtId="165" fontId="26" fillId="12" borderId="14" xfId="111" applyFont="1" applyFill="1" applyBorder="1" applyAlignment="1"/>
    <xf numFmtId="0" fontId="27" fillId="0" borderId="0" xfId="209" applyFont="1" applyAlignment="1">
      <alignment horizontal="left"/>
    </xf>
    <xf numFmtId="0" fontId="108" fillId="0" borderId="0" xfId="209" applyFont="1"/>
    <xf numFmtId="0" fontId="113" fillId="0" borderId="0" xfId="209" applyFont="1"/>
    <xf numFmtId="0" fontId="27" fillId="0" borderId="0" xfId="209" applyFont="1" applyFill="1" applyAlignment="1">
      <alignment horizontal="left"/>
    </xf>
    <xf numFmtId="0" fontId="27" fillId="0" borderId="0" xfId="0" applyFont="1" applyBorder="1"/>
    <xf numFmtId="49" fontId="116" fillId="0" borderId="0" xfId="0" applyNumberFormat="1" applyFont="1" applyBorder="1"/>
    <xf numFmtId="0" fontId="117" fillId="0" borderId="0" xfId="0" applyFont="1" applyBorder="1" applyAlignment="1">
      <alignment horizontal="right"/>
    </xf>
    <xf numFmtId="0" fontId="27" fillId="0" borderId="0" xfId="0" applyFont="1" applyBorder="1" applyAlignment="1">
      <alignment horizontal="right"/>
    </xf>
    <xf numFmtId="0" fontId="6" fillId="0" borderId="0" xfId="206" applyFont="1" applyAlignment="1">
      <alignment horizontal="left"/>
    </xf>
    <xf numFmtId="14" fontId="22" fillId="0" borderId="14" xfId="206" applyNumberFormat="1" applyFont="1" applyBorder="1" applyAlignment="1">
      <alignment horizontal="right" vertical="top" wrapText="1"/>
    </xf>
    <xf numFmtId="0" fontId="6" fillId="0" borderId="14" xfId="211" applyFont="1" applyBorder="1"/>
    <xf numFmtId="0" fontId="22" fillId="0" borderId="14" xfId="206" applyFont="1" applyBorder="1" applyAlignment="1">
      <alignment wrapText="1"/>
    </xf>
    <xf numFmtId="0" fontId="6" fillId="0" borderId="14" xfId="199" applyFont="1" applyBorder="1" applyAlignment="1">
      <alignment horizontal="center"/>
    </xf>
    <xf numFmtId="164" fontId="6" fillId="0" borderId="14" xfId="211" applyNumberFormat="1" applyFont="1" applyBorder="1"/>
    <xf numFmtId="0" fontId="119" fillId="0" borderId="0" xfId="211" applyFont="1"/>
    <xf numFmtId="0" fontId="120" fillId="0" borderId="0" xfId="211" applyFont="1"/>
    <xf numFmtId="0" fontId="103" fillId="0" borderId="0" xfId="211" applyFont="1"/>
    <xf numFmtId="0" fontId="22" fillId="0" borderId="14" xfId="206" applyFont="1" applyBorder="1" applyAlignment="1">
      <alignment horizontal="center"/>
    </xf>
    <xf numFmtId="49" fontId="116" fillId="0" borderId="0" xfId="206" applyNumberFormat="1" applyFont="1" applyBorder="1"/>
    <xf numFmtId="0" fontId="121" fillId="0" borderId="0" xfId="206" applyFont="1" applyBorder="1"/>
    <xf numFmtId="49" fontId="122" fillId="0" borderId="0" xfId="206" applyNumberFormat="1" applyFont="1" applyBorder="1"/>
    <xf numFmtId="0" fontId="27" fillId="13" borderId="14" xfId="211" applyFont="1" applyFill="1" applyBorder="1" applyAlignment="1">
      <alignment vertical="center"/>
    </xf>
    <xf numFmtId="49" fontId="26" fillId="13" borderId="14" xfId="206" applyNumberFormat="1" applyFont="1" applyFill="1" applyBorder="1" applyAlignment="1">
      <alignment horizontal="justify" vertical="center"/>
    </xf>
    <xf numFmtId="0" fontId="22" fillId="0" borderId="14" xfId="199" applyFont="1" applyBorder="1" applyAlignment="1">
      <alignment horizontal="center"/>
    </xf>
    <xf numFmtId="0" fontId="6" fillId="0" borderId="14" xfId="206" applyFont="1" applyBorder="1" applyAlignment="1">
      <alignment wrapText="1"/>
    </xf>
    <xf numFmtId="0" fontId="6" fillId="0" borderId="0" xfId="199" applyFont="1" applyBorder="1" applyAlignment="1">
      <alignment horizontal="center"/>
    </xf>
    <xf numFmtId="0" fontId="6" fillId="0" borderId="0" xfId="206" applyFont="1" applyBorder="1" applyAlignment="1">
      <alignment wrapText="1"/>
    </xf>
    <xf numFmtId="0" fontId="6" fillId="0" borderId="13" xfId="206" applyFont="1" applyBorder="1" applyAlignment="1">
      <alignment horizontal="left"/>
    </xf>
    <xf numFmtId="0" fontId="27" fillId="0" borderId="14" xfId="0" applyFont="1" applyBorder="1" applyAlignment="1">
      <alignment vertical="center"/>
    </xf>
    <xf numFmtId="0" fontId="22" fillId="0" borderId="0" xfId="206" applyFont="1" applyBorder="1" applyAlignment="1">
      <alignment vertical="center"/>
    </xf>
    <xf numFmtId="0" fontId="22" fillId="0" borderId="0" xfId="206" applyFont="1" applyFill="1" applyBorder="1" applyAlignment="1">
      <alignment vertical="center"/>
    </xf>
    <xf numFmtId="0" fontId="26" fillId="0" borderId="0" xfId="206" applyFont="1" applyFill="1" applyBorder="1" applyAlignment="1">
      <alignment vertical="center"/>
    </xf>
    <xf numFmtId="0" fontId="27" fillId="0" borderId="0" xfId="206" applyFont="1" applyFill="1" applyBorder="1" applyAlignment="1">
      <alignment vertical="center"/>
    </xf>
    <xf numFmtId="0" fontId="123" fillId="0" borderId="0" xfId="211" applyFont="1" applyAlignment="1">
      <alignment vertical="center"/>
    </xf>
    <xf numFmtId="172" fontId="123" fillId="0" borderId="0" xfId="211" applyNumberFormat="1" applyFont="1" applyAlignment="1">
      <alignment vertical="center"/>
    </xf>
    <xf numFmtId="49" fontId="26" fillId="0" borderId="0" xfId="206" applyNumberFormat="1" applyFont="1" applyFill="1" applyBorder="1" applyAlignment="1">
      <alignment vertical="center"/>
    </xf>
    <xf numFmtId="0" fontId="26" fillId="0" borderId="8" xfId="211" applyFont="1" applyBorder="1" applyAlignment="1">
      <alignment horizontal="center" vertical="center"/>
    </xf>
    <xf numFmtId="0" fontId="26" fillId="0" borderId="0" xfId="211" applyFont="1" applyFill="1" applyBorder="1" applyAlignment="1">
      <alignment vertical="center"/>
    </xf>
    <xf numFmtId="0" fontId="26" fillId="0" borderId="14" xfId="210" applyFont="1" applyBorder="1" applyAlignment="1">
      <alignment horizontal="justify" vertical="top" wrapText="1"/>
    </xf>
    <xf numFmtId="0" fontId="27" fillId="0" borderId="14" xfId="210" applyFont="1" applyBorder="1" applyAlignment="1">
      <alignment horizontal="justify" vertical="top" wrapText="1"/>
    </xf>
    <xf numFmtId="0" fontId="26" fillId="0" borderId="13" xfId="206" applyFont="1" applyFill="1" applyBorder="1" applyAlignment="1">
      <alignment vertical="center"/>
    </xf>
    <xf numFmtId="172" fontId="26" fillId="0" borderId="0" xfId="98" applyNumberFormat="1" applyFont="1" applyBorder="1" applyAlignment="1">
      <alignment horizontal="right" vertical="center"/>
    </xf>
    <xf numFmtId="172" fontId="27" fillId="0" borderId="0" xfId="98" applyNumberFormat="1" applyFont="1" applyAlignment="1">
      <alignment horizontal="right" vertical="center"/>
    </xf>
    <xf numFmtId="172" fontId="27" fillId="0" borderId="14" xfId="98" applyNumberFormat="1" applyFont="1" applyFill="1" applyBorder="1" applyAlignment="1">
      <alignment horizontal="right" vertical="center"/>
    </xf>
    <xf numFmtId="172" fontId="27" fillId="0" borderId="14" xfId="98" applyNumberFormat="1" applyFont="1" applyBorder="1" applyAlignment="1">
      <alignment horizontal="right" vertical="center"/>
    </xf>
    <xf numFmtId="0" fontId="22" fillId="0" borderId="0" xfId="206" applyFont="1" applyAlignment="1">
      <alignment horizontal="right" vertical="center"/>
    </xf>
    <xf numFmtId="0" fontId="26" fillId="0" borderId="13" xfId="206" applyFont="1" applyBorder="1" applyAlignment="1">
      <alignment horizontal="right" vertical="center"/>
    </xf>
    <xf numFmtId="0" fontId="26" fillId="0" borderId="0" xfId="206" applyFont="1" applyBorder="1" applyAlignment="1">
      <alignment horizontal="right" vertical="center"/>
    </xf>
    <xf numFmtId="0" fontId="27" fillId="0" borderId="0" xfId="206" applyFont="1" applyAlignment="1">
      <alignment horizontal="right" vertical="center"/>
    </xf>
    <xf numFmtId="0" fontId="27" fillId="0" borderId="0" xfId="206" applyFont="1" applyBorder="1" applyAlignment="1">
      <alignment horizontal="right" vertical="center"/>
    </xf>
    <xf numFmtId="49" fontId="26" fillId="0" borderId="14" xfId="206" applyNumberFormat="1" applyFont="1" applyBorder="1" applyAlignment="1">
      <alignment horizontal="right" vertical="center"/>
    </xf>
    <xf numFmtId="0" fontId="27" fillId="0" borderId="14" xfId="210" applyFont="1" applyBorder="1" applyAlignment="1">
      <alignment horizontal="right" vertical="center"/>
    </xf>
    <xf numFmtId="0" fontId="26" fillId="0" borderId="13" xfId="206" applyFont="1" applyBorder="1" applyAlignment="1">
      <alignment horizontal="left" vertical="center"/>
    </xf>
    <xf numFmtId="0" fontId="26" fillId="0" borderId="0" xfId="206" applyFont="1" applyBorder="1" applyAlignment="1">
      <alignment horizontal="left" vertical="center"/>
    </xf>
    <xf numFmtId="3" fontId="26" fillId="0" borderId="14" xfId="206" applyNumberFormat="1" applyFont="1" applyBorder="1" applyAlignment="1">
      <alignment horizontal="left" vertical="center"/>
    </xf>
    <xf numFmtId="3" fontId="27" fillId="0" borderId="14" xfId="206" applyNumberFormat="1" applyFont="1" applyBorder="1" applyAlignment="1">
      <alignment horizontal="left" vertical="center"/>
    </xf>
    <xf numFmtId="3" fontId="123" fillId="0" borderId="14" xfId="206" applyNumberFormat="1" applyFont="1" applyBorder="1" applyAlignment="1">
      <alignment horizontal="left" vertical="center"/>
    </xf>
    <xf numFmtId="0" fontId="22" fillId="0" borderId="13" xfId="206" applyFont="1" applyBorder="1" applyAlignment="1">
      <alignment horizontal="right" vertical="center"/>
    </xf>
    <xf numFmtId="3" fontId="115" fillId="0" borderId="14" xfId="206" applyNumberFormat="1" applyFont="1" applyBorder="1" applyAlignment="1">
      <alignment horizontal="right" vertical="center"/>
    </xf>
    <xf numFmtId="0" fontId="123" fillId="0" borderId="14" xfId="210" applyFont="1" applyBorder="1" applyAlignment="1">
      <alignment horizontal="right" vertical="center"/>
    </xf>
    <xf numFmtId="0" fontId="6" fillId="0" borderId="0" xfId="206" applyFont="1" applyAlignment="1">
      <alignment horizontal="right" vertical="center"/>
    </xf>
    <xf numFmtId="172" fontId="123" fillId="0" borderId="14" xfId="98" applyNumberFormat="1" applyFont="1" applyBorder="1" applyAlignment="1">
      <alignment horizontal="right" vertical="center"/>
    </xf>
    <xf numFmtId="172" fontId="123" fillId="0" borderId="14" xfId="98" applyNumberFormat="1" applyFont="1" applyFill="1" applyBorder="1" applyAlignment="1">
      <alignment horizontal="right" vertical="center"/>
    </xf>
    <xf numFmtId="172" fontId="27" fillId="0" borderId="0" xfId="98" applyNumberFormat="1" applyFont="1" applyFill="1" applyAlignment="1">
      <alignment horizontal="right" vertical="center"/>
    </xf>
    <xf numFmtId="172" fontId="6" fillId="0" borderId="0" xfId="98" applyNumberFormat="1" applyFont="1" applyAlignment="1">
      <alignment horizontal="right" vertical="center"/>
    </xf>
    <xf numFmtId="172" fontId="6" fillId="0" borderId="0" xfId="98" applyNumberFormat="1" applyFont="1" applyFill="1" applyAlignment="1">
      <alignment horizontal="right" vertical="center"/>
    </xf>
    <xf numFmtId="0" fontId="22" fillId="0" borderId="0" xfId="211" applyFont="1" applyAlignment="1">
      <alignment horizontal="right" vertical="center"/>
    </xf>
    <xf numFmtId="0" fontId="6" fillId="0" borderId="0" xfId="211" applyFont="1" applyAlignment="1">
      <alignment horizontal="right" vertical="center"/>
    </xf>
    <xf numFmtId="3" fontId="115" fillId="0" borderId="14" xfId="206" applyNumberFormat="1" applyFont="1" applyBorder="1" applyAlignment="1">
      <alignment horizontal="left" vertical="top"/>
    </xf>
    <xf numFmtId="0" fontId="27" fillId="0" borderId="0" xfId="0" applyFont="1" applyBorder="1" applyAlignment="1">
      <alignment horizontal="left"/>
    </xf>
    <xf numFmtId="0" fontId="26" fillId="0" borderId="0" xfId="0" applyFont="1" applyBorder="1" applyAlignment="1">
      <alignment horizontal="left" wrapText="1"/>
    </xf>
    <xf numFmtId="0" fontId="26" fillId="0" borderId="0" xfId="0" applyFont="1" applyBorder="1" applyAlignment="1">
      <alignment vertical="center" wrapText="1"/>
    </xf>
    <xf numFmtId="0" fontId="26" fillId="0" borderId="14" xfId="0" applyFont="1" applyBorder="1" applyAlignment="1">
      <alignment horizontal="left" vertical="center"/>
    </xf>
    <xf numFmtId="0" fontId="27" fillId="0" borderId="14" xfId="0" applyFont="1" applyBorder="1" applyAlignment="1">
      <alignment horizontal="left"/>
    </xf>
    <xf numFmtId="0" fontId="26" fillId="0" borderId="14" xfId="0" applyFont="1" applyBorder="1" applyAlignment="1">
      <alignment horizontal="left"/>
    </xf>
    <xf numFmtId="0" fontId="27" fillId="0" borderId="14" xfId="0" applyFont="1" applyFill="1" applyBorder="1"/>
    <xf numFmtId="172" fontId="27" fillId="0" borderId="14" xfId="0" applyNumberFormat="1" applyFont="1" applyFill="1" applyBorder="1" applyAlignment="1">
      <alignment wrapText="1"/>
    </xf>
    <xf numFmtId="243" fontId="104" fillId="0" borderId="14" xfId="0" applyNumberFormat="1" applyFont="1" applyFill="1" applyBorder="1" applyAlignment="1">
      <alignment wrapText="1"/>
    </xf>
    <xf numFmtId="243" fontId="27" fillId="0" borderId="14" xfId="0" applyNumberFormat="1" applyFont="1" applyFill="1" applyBorder="1" applyAlignment="1">
      <alignment wrapText="1"/>
    </xf>
    <xf numFmtId="172" fontId="27" fillId="0" borderId="14" xfId="0" applyNumberFormat="1" applyFont="1" applyFill="1" applyBorder="1" applyAlignment="1">
      <alignment vertical="top" wrapText="1"/>
    </xf>
    <xf numFmtId="243" fontId="26" fillId="0" borderId="14" xfId="0" applyNumberFormat="1" applyFont="1" applyFill="1" applyBorder="1" applyAlignment="1">
      <alignment wrapText="1"/>
    </xf>
    <xf numFmtId="49" fontId="26" fillId="13" borderId="14" xfId="208" applyNumberFormat="1" applyFont="1" applyFill="1" applyBorder="1" applyAlignment="1">
      <alignment horizontal="center" vertical="center" wrapText="1"/>
    </xf>
    <xf numFmtId="0" fontId="27" fillId="13" borderId="14" xfId="0" applyFont="1" applyFill="1" applyBorder="1" applyAlignment="1">
      <alignment vertical="center"/>
    </xf>
    <xf numFmtId="0" fontId="26" fillId="13" borderId="14" xfId="208" applyFont="1" applyFill="1" applyBorder="1" applyAlignment="1">
      <alignment vertical="center" wrapText="1"/>
    </xf>
    <xf numFmtId="172" fontId="27" fillId="0" borderId="14" xfId="98" applyNumberFormat="1" applyFont="1" applyBorder="1"/>
    <xf numFmtId="0" fontId="27" fillId="0" borderId="14" xfId="0" applyFont="1" applyBorder="1" applyAlignment="1">
      <alignment vertical="top"/>
    </xf>
    <xf numFmtId="3" fontId="27" fillId="13" borderId="14" xfId="0" applyNumberFormat="1" applyFont="1" applyFill="1" applyBorder="1" applyAlignment="1">
      <alignment horizontal="right" vertical="center" wrapText="1"/>
    </xf>
    <xf numFmtId="172" fontId="26" fillId="13" borderId="14" xfId="98" applyNumberFormat="1" applyFont="1" applyFill="1" applyBorder="1" applyAlignment="1">
      <alignment horizontal="right" vertical="center"/>
    </xf>
    <xf numFmtId="172" fontId="27" fillId="0" borderId="0" xfId="98" applyNumberFormat="1" applyFont="1" applyAlignment="1">
      <alignment vertical="top"/>
    </xf>
    <xf numFmtId="49" fontId="116" fillId="0" borderId="0" xfId="204" applyNumberFormat="1" applyFont="1" applyAlignment="1">
      <alignment horizontal="left"/>
    </xf>
    <xf numFmtId="0" fontId="26" fillId="0" borderId="0" xfId="204" applyFont="1"/>
    <xf numFmtId="3" fontId="26" fillId="0" borderId="0" xfId="204" applyNumberFormat="1" applyFont="1" applyAlignment="1">
      <alignment horizontal="right"/>
    </xf>
    <xf numFmtId="0" fontId="27" fillId="0" borderId="0" xfId="204" applyFont="1"/>
    <xf numFmtId="0" fontId="109" fillId="0" borderId="0" xfId="204" applyFont="1"/>
    <xf numFmtId="0" fontId="27" fillId="0" borderId="13" xfId="204" applyFont="1" applyBorder="1" applyAlignment="1">
      <alignment horizontal="left"/>
    </xf>
    <xf numFmtId="0" fontId="26" fillId="0" borderId="13" xfId="204" applyFont="1" applyBorder="1"/>
    <xf numFmtId="3" fontId="26" fillId="0" borderId="13" xfId="204" applyNumberFormat="1" applyFont="1" applyBorder="1" applyAlignment="1">
      <alignment horizontal="right"/>
    </xf>
    <xf numFmtId="0" fontId="26" fillId="0" borderId="0" xfId="204" applyFont="1" applyBorder="1" applyAlignment="1">
      <alignment horizontal="left"/>
    </xf>
    <xf numFmtId="0" fontId="27" fillId="0" borderId="0" xfId="204" applyFont="1" applyBorder="1"/>
    <xf numFmtId="0" fontId="104" fillId="0" borderId="0" xfId="209" applyFont="1" applyBorder="1" applyAlignment="1">
      <alignment horizontal="right"/>
    </xf>
    <xf numFmtId="0" fontId="27" fillId="0" borderId="0" xfId="204" applyFont="1" applyAlignment="1">
      <alignment horizontal="center"/>
    </xf>
    <xf numFmtId="0" fontId="27" fillId="0" borderId="0" xfId="204" applyFont="1" applyFill="1" applyBorder="1"/>
    <xf numFmtId="0" fontId="26" fillId="13" borderId="14" xfId="204" applyFont="1" applyFill="1" applyBorder="1" applyAlignment="1">
      <alignment horizontal="center" vertical="center" wrapText="1"/>
    </xf>
    <xf numFmtId="0" fontId="26" fillId="0" borderId="7" xfId="204" applyFont="1" applyFill="1" applyBorder="1" applyAlignment="1">
      <alignment horizontal="center" vertical="center" wrapText="1"/>
    </xf>
    <xf numFmtId="0" fontId="27" fillId="13" borderId="14" xfId="204" applyFont="1" applyFill="1" applyBorder="1" applyAlignment="1">
      <alignment horizontal="center"/>
    </xf>
    <xf numFmtId="0" fontId="27" fillId="0" borderId="14" xfId="204" applyFont="1" applyBorder="1" applyAlignment="1">
      <alignment horizontal="center"/>
    </xf>
    <xf numFmtId="0" fontId="27" fillId="0" borderId="14" xfId="204" applyFont="1" applyBorder="1"/>
    <xf numFmtId="0" fontId="107" fillId="0" borderId="0" xfId="204" applyFont="1" applyAlignment="1">
      <alignment horizontal="center" vertical="top"/>
    </xf>
    <xf numFmtId="0" fontId="107" fillId="0" borderId="0" xfId="204" applyFont="1" applyAlignment="1">
      <alignment horizontal="center"/>
    </xf>
    <xf numFmtId="0" fontId="27" fillId="0" borderId="0" xfId="204" applyFont="1" applyAlignment="1">
      <alignment horizontal="center" vertical="top" wrapText="1"/>
    </xf>
    <xf numFmtId="0" fontId="27" fillId="0" borderId="0" xfId="204" applyFont="1" applyAlignment="1">
      <alignment vertical="top" wrapText="1"/>
    </xf>
    <xf numFmtId="0" fontId="109" fillId="0" borderId="0" xfId="204" applyFont="1" applyAlignment="1">
      <alignment vertical="top" wrapText="1"/>
    </xf>
    <xf numFmtId="0" fontId="109" fillId="0" borderId="0" xfId="204" applyFont="1" applyAlignment="1">
      <alignment horizontal="center"/>
    </xf>
    <xf numFmtId="14" fontId="6" fillId="0" borderId="0" xfId="206" applyNumberFormat="1" applyFont="1" applyFill="1" applyBorder="1" applyAlignment="1">
      <alignment vertical="center" wrapText="1"/>
    </xf>
    <xf numFmtId="0" fontId="22" fillId="0" borderId="0" xfId="206" applyFont="1" applyBorder="1" applyAlignment="1">
      <alignment horizontal="right" vertical="center"/>
    </xf>
    <xf numFmtId="172" fontId="22" fillId="0" borderId="0" xfId="98" applyNumberFormat="1" applyFont="1" applyBorder="1" applyAlignment="1">
      <alignment horizontal="right" vertical="center"/>
    </xf>
    <xf numFmtId="172" fontId="117" fillId="0" borderId="0" xfId="98" applyNumberFormat="1" applyFont="1" applyBorder="1" applyAlignment="1">
      <alignment horizontal="right" vertical="center"/>
    </xf>
    <xf numFmtId="0" fontId="27" fillId="13" borderId="14" xfId="0" applyFont="1" applyFill="1" applyBorder="1" applyAlignment="1">
      <alignment horizontal="center" vertical="center" wrapText="1"/>
    </xf>
    <xf numFmtId="0" fontId="123" fillId="13" borderId="14" xfId="0" applyFont="1" applyFill="1" applyBorder="1" applyAlignment="1">
      <alignment horizontal="center" vertical="center" wrapText="1"/>
    </xf>
    <xf numFmtId="0" fontId="27" fillId="0" borderId="13" xfId="0" applyFont="1" applyBorder="1" applyAlignment="1">
      <alignment horizontal="left"/>
    </xf>
    <xf numFmtId="0" fontId="26" fillId="13" borderId="14" xfId="204" applyFont="1" applyFill="1" applyBorder="1" applyAlignment="1">
      <alignment horizontal="left" vertical="center" wrapText="1"/>
    </xf>
    <xf numFmtId="0" fontId="26" fillId="13" borderId="14" xfId="204" applyFont="1" applyFill="1" applyBorder="1" applyAlignment="1">
      <alignment horizontal="right" vertical="center" wrapText="1"/>
    </xf>
    <xf numFmtId="0" fontId="27" fillId="13" borderId="14" xfId="204" applyFont="1" applyFill="1" applyBorder="1" applyAlignment="1">
      <alignment horizontal="right"/>
    </xf>
    <xf numFmtId="0" fontId="27" fillId="0" borderId="14" xfId="204" applyFont="1" applyBorder="1" applyAlignment="1">
      <alignment horizontal="right"/>
    </xf>
    <xf numFmtId="49" fontId="117" fillId="0" borderId="0" xfId="206" applyNumberFormat="1" applyFont="1"/>
    <xf numFmtId="0" fontId="26" fillId="0" borderId="0" xfId="206" applyFont="1"/>
    <xf numFmtId="0" fontId="27" fillId="0" borderId="0" xfId="206" applyFont="1" applyBorder="1"/>
    <xf numFmtId="0" fontId="27" fillId="0" borderId="0" xfId="209" applyFont="1" applyAlignment="1">
      <alignment horizontal="right"/>
    </xf>
    <xf numFmtId="0" fontId="111" fillId="0" borderId="0" xfId="172" applyFont="1" applyAlignment="1" applyProtection="1">
      <alignment horizontal="right"/>
    </xf>
    <xf numFmtId="0" fontId="27" fillId="0" borderId="0" xfId="209" applyFont="1" applyFill="1"/>
    <xf numFmtId="0" fontId="27" fillId="13" borderId="14" xfId="209" applyFont="1" applyFill="1" applyBorder="1" applyAlignment="1">
      <alignment horizontal="right" vertical="top" wrapText="1"/>
    </xf>
    <xf numFmtId="0" fontId="27" fillId="0" borderId="0" xfId="209" applyFont="1" applyFill="1" applyBorder="1"/>
    <xf numFmtId="0" fontId="26" fillId="0" borderId="0" xfId="206" applyFont="1" applyFill="1" applyBorder="1"/>
    <xf numFmtId="0" fontId="108" fillId="0" borderId="0" xfId="209" applyFont="1" applyFill="1" applyBorder="1"/>
    <xf numFmtId="0" fontId="26" fillId="0" borderId="0" xfId="209" applyFont="1" applyFill="1" applyBorder="1"/>
    <xf numFmtId="0" fontId="27" fillId="0" borderId="0" xfId="209" applyFont="1" applyFill="1" applyBorder="1" applyAlignment="1">
      <alignment horizontal="center" vertical="top" wrapText="1"/>
    </xf>
    <xf numFmtId="0" fontId="26" fillId="0" borderId="13" xfId="206" applyFont="1" applyFill="1" applyBorder="1"/>
    <xf numFmtId="0" fontId="27" fillId="0" borderId="13" xfId="206" applyFont="1" applyBorder="1"/>
    <xf numFmtId="0" fontId="27" fillId="0" borderId="14" xfId="209" applyFont="1" applyFill="1" applyBorder="1" applyAlignment="1">
      <alignment horizontal="justify" vertical="top" wrapText="1"/>
    </xf>
    <xf numFmtId="0" fontId="107" fillId="0" borderId="14" xfId="209" applyFont="1" applyBorder="1" applyAlignment="1">
      <alignment horizontal="justify" vertical="top" wrapText="1"/>
    </xf>
    <xf numFmtId="0" fontId="27" fillId="0" borderId="14" xfId="209" applyFont="1" applyBorder="1" applyAlignment="1">
      <alignment horizontal="justify" vertical="top" wrapText="1"/>
    </xf>
    <xf numFmtId="0" fontId="26" fillId="0" borderId="14" xfId="209" applyFont="1" applyBorder="1" applyAlignment="1">
      <alignment vertical="top"/>
    </xf>
    <xf numFmtId="0" fontId="26" fillId="0" borderId="14" xfId="209" applyFont="1" applyFill="1" applyBorder="1" applyAlignment="1">
      <alignment horizontal="center" vertical="top"/>
    </xf>
    <xf numFmtId="0" fontId="26" fillId="0" borderId="0" xfId="209" applyFont="1" applyFill="1" applyBorder="1" applyAlignment="1">
      <alignment horizontal="center" vertical="top"/>
    </xf>
    <xf numFmtId="0" fontId="26" fillId="0" borderId="14" xfId="209" applyFont="1" applyFill="1" applyBorder="1" applyAlignment="1">
      <alignment horizontal="right" vertical="top" wrapText="1"/>
    </xf>
    <xf numFmtId="0" fontId="27" fillId="0" borderId="14" xfId="199" applyFont="1" applyBorder="1" applyAlignment="1">
      <alignment horizontal="center" vertical="top"/>
    </xf>
    <xf numFmtId="0" fontId="27" fillId="0" borderId="14" xfId="199" applyFont="1" applyBorder="1" applyAlignment="1">
      <alignment vertical="top"/>
    </xf>
    <xf numFmtId="0" fontId="27" fillId="0" borderId="0" xfId="199" applyFont="1" applyFill="1" applyBorder="1" applyAlignment="1">
      <alignment vertical="top"/>
    </xf>
    <xf numFmtId="0" fontId="107" fillId="0" borderId="0" xfId="209" applyFont="1" applyAlignment="1">
      <alignment vertical="top"/>
    </xf>
    <xf numFmtId="0" fontId="104" fillId="0" borderId="14" xfId="209" applyFont="1" applyBorder="1" applyAlignment="1">
      <alignment vertical="top"/>
    </xf>
    <xf numFmtId="0" fontId="104" fillId="0" borderId="0" xfId="209" applyFont="1" applyFill="1" applyBorder="1" applyAlignment="1">
      <alignment vertical="top"/>
    </xf>
    <xf numFmtId="0" fontId="27" fillId="0" borderId="14" xfId="209" applyFont="1" applyBorder="1" applyAlignment="1">
      <alignment vertical="top"/>
    </xf>
    <xf numFmtId="0" fontId="27" fillId="0" borderId="0" xfId="209" applyFont="1" applyFill="1" applyBorder="1" applyAlignment="1">
      <alignment vertical="top"/>
    </xf>
    <xf numFmtId="165" fontId="107" fillId="0" borderId="14" xfId="111" applyFont="1" applyBorder="1" applyAlignment="1">
      <alignment horizontal="right" vertical="top" wrapText="1"/>
    </xf>
    <xf numFmtId="165" fontId="26" fillId="12" borderId="14" xfId="111" applyFont="1" applyFill="1" applyBorder="1" applyAlignment="1">
      <alignment horizontal="right" vertical="top" wrapText="1"/>
    </xf>
    <xf numFmtId="0" fontId="107" fillId="0" borderId="14" xfId="209" applyFont="1" applyBorder="1" applyAlignment="1">
      <alignment horizontal="right" vertical="top" wrapText="1"/>
    </xf>
    <xf numFmtId="164" fontId="104" fillId="0" borderId="14" xfId="111" applyNumberFormat="1" applyFont="1" applyBorder="1" applyAlignment="1">
      <alignment horizontal="right" vertical="top" wrapText="1"/>
    </xf>
    <xf numFmtId="0" fontId="27" fillId="0" borderId="14" xfId="209" applyFont="1" applyBorder="1" applyAlignment="1">
      <alignment horizontal="right" vertical="top" wrapText="1"/>
    </xf>
    <xf numFmtId="0" fontId="107" fillId="0" borderId="14" xfId="204" applyFont="1" applyBorder="1"/>
    <xf numFmtId="0" fontId="107" fillId="0" borderId="14" xfId="204" applyFont="1" applyBorder="1" applyAlignment="1">
      <alignment horizontal="center"/>
    </xf>
    <xf numFmtId="0" fontId="27" fillId="12" borderId="14" xfId="204" applyFont="1" applyFill="1" applyBorder="1" applyAlignment="1">
      <alignment horizontal="right"/>
    </xf>
    <xf numFmtId="0" fontId="27" fillId="0" borderId="14" xfId="204" applyFont="1" applyFill="1" applyBorder="1" applyAlignment="1">
      <alignment horizontal="right"/>
    </xf>
    <xf numFmtId="0" fontId="27" fillId="0" borderId="14" xfId="204" applyFont="1" applyFill="1" applyBorder="1"/>
    <xf numFmtId="0" fontId="27" fillId="0" borderId="14" xfId="204" applyFont="1" applyFill="1" applyBorder="1" applyAlignment="1">
      <alignment horizontal="center"/>
    </xf>
    <xf numFmtId="0" fontId="26" fillId="0" borderId="14" xfId="204" applyFont="1" applyFill="1" applyBorder="1"/>
    <xf numFmtId="0" fontId="27" fillId="0" borderId="0" xfId="206" applyFont="1" applyAlignment="1">
      <alignment horizontal="left"/>
    </xf>
    <xf numFmtId="0" fontId="27" fillId="0" borderId="0" xfId="211" applyFont="1"/>
    <xf numFmtId="0" fontId="26" fillId="14" borderId="14" xfId="211" applyFont="1" applyFill="1" applyBorder="1" applyAlignment="1">
      <alignment horizontal="center"/>
    </xf>
    <xf numFmtId="49" fontId="26" fillId="14" borderId="14" xfId="206" applyNumberFormat="1" applyFont="1" applyFill="1" applyBorder="1"/>
    <xf numFmtId="0" fontId="26" fillId="14" borderId="14" xfId="211" applyFont="1" applyFill="1" applyBorder="1" applyAlignment="1">
      <alignment vertical="top" wrapText="1"/>
    </xf>
    <xf numFmtId="14" fontId="26" fillId="14" borderId="14" xfId="206" applyNumberFormat="1" applyFont="1" applyFill="1" applyBorder="1" applyAlignment="1">
      <alignment horizontal="right" vertical="top" wrapText="1"/>
    </xf>
    <xf numFmtId="0" fontId="27" fillId="14" borderId="14" xfId="211" applyFont="1" applyFill="1" applyBorder="1" applyAlignment="1">
      <alignment horizontal="center"/>
    </xf>
    <xf numFmtId="0" fontId="108" fillId="0" borderId="0" xfId="211" applyFont="1"/>
    <xf numFmtId="0" fontId="113" fillId="0" borderId="0" xfId="211" applyFont="1"/>
    <xf numFmtId="0" fontId="107" fillId="0" borderId="0" xfId="211" applyFont="1"/>
    <xf numFmtId="0" fontId="27" fillId="0" borderId="13" xfId="206" applyFont="1" applyBorder="1" applyAlignment="1">
      <alignment horizontal="left"/>
    </xf>
    <xf numFmtId="0" fontId="117" fillId="0" borderId="0" xfId="206" applyFont="1" applyBorder="1"/>
    <xf numFmtId="0" fontId="26" fillId="14" borderId="14" xfId="206" applyNumberFormat="1" applyFont="1" applyFill="1" applyBorder="1" applyAlignment="1">
      <alignment vertical="top"/>
    </xf>
    <xf numFmtId="49" fontId="27" fillId="14" borderId="14" xfId="206" applyNumberFormat="1" applyFont="1" applyFill="1" applyBorder="1"/>
    <xf numFmtId="0" fontId="27" fillId="14" borderId="14" xfId="211" applyFont="1" applyFill="1" applyBorder="1" applyAlignment="1">
      <alignment vertical="top" wrapText="1"/>
    </xf>
    <xf numFmtId="0" fontId="27" fillId="14" borderId="14" xfId="206" applyNumberFormat="1" applyFont="1" applyFill="1" applyBorder="1" applyAlignment="1">
      <alignment vertical="top"/>
    </xf>
    <xf numFmtId="0" fontId="27" fillId="14" borderId="0" xfId="211" applyFont="1" applyFill="1" applyBorder="1" applyAlignment="1">
      <alignment horizontal="center"/>
    </xf>
    <xf numFmtId="49" fontId="27" fillId="14" borderId="0" xfId="206" applyNumberFormat="1" applyFont="1" applyFill="1" applyBorder="1"/>
    <xf numFmtId="0" fontId="27" fillId="14" borderId="0" xfId="211" applyFont="1" applyFill="1" applyBorder="1" applyAlignment="1">
      <alignment vertical="top" wrapText="1"/>
    </xf>
    <xf numFmtId="0" fontId="27" fillId="14" borderId="0" xfId="206" applyNumberFormat="1" applyFont="1" applyFill="1" applyBorder="1" applyAlignment="1">
      <alignment vertical="top"/>
    </xf>
    <xf numFmtId="14" fontId="26" fillId="14" borderId="0" xfId="206" applyNumberFormat="1" applyFont="1" applyFill="1" applyBorder="1" applyAlignment="1">
      <alignment horizontal="right" vertical="top" wrapText="1"/>
    </xf>
    <xf numFmtId="0" fontId="27" fillId="0" borderId="14" xfId="211" applyFont="1" applyBorder="1"/>
    <xf numFmtId="49" fontId="118" fillId="0" borderId="0" xfId="206" applyNumberFormat="1" applyFont="1" applyBorder="1"/>
    <xf numFmtId="0" fontId="26" fillId="0" borderId="14" xfId="206" applyNumberFormat="1" applyFont="1" applyBorder="1" applyAlignment="1">
      <alignment horizontal="left" vertical="top"/>
    </xf>
    <xf numFmtId="0" fontId="27" fillId="0" borderId="14" xfId="206" applyNumberFormat="1" applyFont="1" applyBorder="1" applyAlignment="1">
      <alignment horizontal="left" vertical="top"/>
    </xf>
    <xf numFmtId="0" fontId="27" fillId="0" borderId="0" xfId="211" applyFont="1" applyBorder="1"/>
    <xf numFmtId="172" fontId="27" fillId="0" borderId="13" xfId="98" applyNumberFormat="1" applyFont="1" applyBorder="1"/>
    <xf numFmtId="3" fontId="26" fillId="0" borderId="0" xfId="199" applyNumberFormat="1" applyFont="1" applyAlignment="1">
      <alignment horizontal="right"/>
    </xf>
    <xf numFmtId="0" fontId="26" fillId="0" borderId="8" xfId="211" applyFont="1" applyBorder="1" applyAlignment="1">
      <alignment horizontal="center"/>
    </xf>
    <xf numFmtId="0" fontId="26" fillId="0" borderId="8" xfId="211" applyFont="1" applyBorder="1" applyAlignment="1">
      <alignment horizontal="center" vertical="top"/>
    </xf>
    <xf numFmtId="0" fontId="26" fillId="0" borderId="8" xfId="211" applyFont="1" applyBorder="1" applyAlignment="1">
      <alignment horizontal="center" vertical="top" wrapText="1"/>
    </xf>
    <xf numFmtId="14" fontId="26" fillId="0" borderId="14" xfId="206" applyNumberFormat="1" applyFont="1" applyBorder="1" applyAlignment="1">
      <alignment horizontal="center" vertical="top" wrapText="1"/>
    </xf>
    <xf numFmtId="14" fontId="26" fillId="0" borderId="14" xfId="206" applyNumberFormat="1" applyFont="1" applyBorder="1" applyAlignment="1">
      <alignment horizontal="right" vertical="top" wrapText="1"/>
    </xf>
    <xf numFmtId="0" fontId="27" fillId="0" borderId="8" xfId="211" applyFont="1" applyBorder="1" applyAlignment="1">
      <alignment horizontal="center"/>
    </xf>
    <xf numFmtId="0" fontId="27" fillId="0" borderId="8" xfId="211" applyFont="1" applyBorder="1" applyAlignment="1">
      <alignment horizontal="center" vertical="top"/>
    </xf>
    <xf numFmtId="0" fontId="27" fillId="0" borderId="8" xfId="211" applyFont="1" applyBorder="1" applyAlignment="1">
      <alignment horizontal="center" vertical="top" wrapText="1"/>
    </xf>
    <xf numFmtId="0" fontId="27" fillId="0" borderId="14" xfId="206" applyFont="1" applyBorder="1" applyAlignment="1">
      <alignment horizontal="left"/>
    </xf>
    <xf numFmtId="0" fontId="26" fillId="0" borderId="14" xfId="206" applyFont="1" applyBorder="1" applyAlignment="1">
      <alignment horizontal="left"/>
    </xf>
    <xf numFmtId="0" fontId="26" fillId="0" borderId="14" xfId="211" applyFont="1" applyBorder="1"/>
    <xf numFmtId="0" fontId="26" fillId="0" borderId="0" xfId="211" applyFont="1"/>
    <xf numFmtId="0" fontId="105" fillId="0" borderId="0" xfId="211" applyFont="1"/>
    <xf numFmtId="0" fontId="124" fillId="0" borderId="13" xfId="206" applyFont="1" applyBorder="1"/>
    <xf numFmtId="3" fontId="26" fillId="0" borderId="13" xfId="199" applyNumberFormat="1" applyFont="1" applyBorder="1" applyAlignment="1">
      <alignment horizontal="right"/>
    </xf>
    <xf numFmtId="0" fontId="26" fillId="0" borderId="8" xfId="206" applyNumberFormat="1" applyFont="1" applyBorder="1" applyAlignment="1">
      <alignment horizontal="left" vertical="top"/>
    </xf>
    <xf numFmtId="0" fontId="27" fillId="0" borderId="0" xfId="212" applyFont="1" applyFill="1" applyAlignment="1">
      <alignment horizontal="center" vertical="center"/>
    </xf>
    <xf numFmtId="0" fontId="27" fillId="0" borderId="0" xfId="211" applyFont="1" applyFill="1" applyAlignment="1">
      <alignment vertical="center"/>
    </xf>
    <xf numFmtId="0" fontId="21" fillId="0" borderId="0" xfId="211" applyFont="1" applyFill="1" applyAlignment="1">
      <alignment vertical="center"/>
    </xf>
    <xf numFmtId="0" fontId="23" fillId="0" borderId="0" xfId="211" applyFont="1" applyFill="1" applyAlignment="1">
      <alignment horizontal="center" vertical="center"/>
    </xf>
    <xf numFmtId="0" fontId="21" fillId="0" borderId="0" xfId="211" applyFont="1" applyFill="1" applyAlignment="1">
      <alignment horizontal="center" vertical="center"/>
    </xf>
    <xf numFmtId="0" fontId="22" fillId="0" borderId="0" xfId="211" applyFont="1" applyFill="1" applyAlignment="1">
      <alignment vertical="center"/>
    </xf>
    <xf numFmtId="0" fontId="24" fillId="0" borderId="0" xfId="211" applyFont="1" applyFill="1" applyAlignment="1">
      <alignment horizontal="centerContinuous" vertical="center"/>
    </xf>
    <xf numFmtId="0" fontId="25" fillId="0" borderId="0" xfId="211" applyFont="1" applyFill="1" applyAlignment="1">
      <alignment horizontal="center" vertical="center"/>
    </xf>
    <xf numFmtId="0" fontId="27" fillId="0" borderId="0" xfId="211" applyFont="1" applyFill="1" applyAlignment="1">
      <alignment horizontal="right" vertical="center"/>
    </xf>
    <xf numFmtId="0" fontId="27" fillId="0" borderId="0" xfId="0" applyFont="1" applyFill="1" applyAlignment="1">
      <alignment horizontal="center" vertical="center"/>
    </xf>
    <xf numFmtId="0" fontId="27" fillId="0" borderId="0" xfId="210" applyFont="1" applyFill="1" applyAlignment="1">
      <alignment vertical="center"/>
    </xf>
    <xf numFmtId="0" fontId="6" fillId="0" borderId="0" xfId="211" applyFont="1" applyFill="1" applyAlignment="1">
      <alignment vertical="center"/>
    </xf>
    <xf numFmtId="0" fontId="21" fillId="0" borderId="0" xfId="211" applyFont="1" applyFill="1" applyAlignment="1">
      <alignment horizontal="left" vertical="center"/>
    </xf>
    <xf numFmtId="0" fontId="126" fillId="0" borderId="0" xfId="204" applyFont="1" applyAlignment="1">
      <alignment vertical="top"/>
    </xf>
    <xf numFmtId="0" fontId="127" fillId="0" borderId="0" xfId="204" applyFont="1" applyAlignment="1">
      <alignment horizontal="left" vertical="top"/>
    </xf>
    <xf numFmtId="0" fontId="129" fillId="0" borderId="0" xfId="204" applyFont="1" applyAlignment="1">
      <alignment vertical="top"/>
    </xf>
    <xf numFmtId="0" fontId="130" fillId="0" borderId="0" xfId="204" applyFont="1" applyAlignment="1">
      <alignment vertical="top"/>
    </xf>
    <xf numFmtId="0" fontId="131" fillId="0" borderId="0" xfId="0" applyFont="1"/>
    <xf numFmtId="0" fontId="126" fillId="0" borderId="0" xfId="204" applyFont="1" applyBorder="1" applyAlignment="1">
      <alignment vertical="top" wrapText="1"/>
    </xf>
    <xf numFmtId="0" fontId="126" fillId="0" borderId="0" xfId="204" applyFont="1" applyAlignment="1">
      <alignment vertical="top" wrapText="1"/>
    </xf>
    <xf numFmtId="0" fontId="135" fillId="0" borderId="0" xfId="204" applyFont="1" applyAlignment="1">
      <alignment vertical="top"/>
    </xf>
    <xf numFmtId="0" fontId="126" fillId="0" borderId="5" xfId="204" applyFont="1" applyBorder="1" applyAlignment="1">
      <alignment vertical="top" wrapText="1"/>
    </xf>
    <xf numFmtId="0" fontId="6" fillId="0" borderId="0" xfId="211" applyFont="1" applyFill="1" applyAlignment="1">
      <alignment horizontal="left" vertical="center"/>
    </xf>
    <xf numFmtId="0" fontId="22" fillId="0" borderId="14" xfId="0" applyFont="1" applyFill="1" applyBorder="1" applyAlignment="1">
      <alignment horizontal="center" vertical="center"/>
    </xf>
    <xf numFmtId="0" fontId="22" fillId="0" borderId="14" xfId="0" applyFont="1" applyFill="1" applyBorder="1" applyAlignment="1">
      <alignment vertical="center"/>
    </xf>
    <xf numFmtId="0" fontId="22" fillId="0" borderId="14" xfId="0" applyFont="1" applyFill="1" applyBorder="1" applyAlignment="1">
      <alignment horizontal="center" vertical="center" wrapText="1"/>
    </xf>
    <xf numFmtId="0" fontId="22" fillId="0" borderId="14" xfId="207" applyFont="1" applyBorder="1" applyAlignment="1">
      <alignment horizontal="center" vertical="center"/>
    </xf>
    <xf numFmtId="0" fontId="22" fillId="0" borderId="14" xfId="0" applyFont="1" applyBorder="1"/>
    <xf numFmtId="0" fontId="6" fillId="0" borderId="14" xfId="207" applyFont="1" applyFill="1" applyBorder="1" applyAlignment="1">
      <alignment vertical="center"/>
    </xf>
    <xf numFmtId="0" fontId="6" fillId="0" borderId="14" xfId="0" applyFont="1" applyFill="1" applyBorder="1"/>
    <xf numFmtId="0" fontId="6" fillId="0" borderId="14" xfId="207" applyFont="1" applyBorder="1" applyAlignment="1">
      <alignment horizontal="center" vertical="center"/>
    </xf>
    <xf numFmtId="0" fontId="6" fillId="0" borderId="14" xfId="0" applyFont="1" applyBorder="1"/>
    <xf numFmtId="0" fontId="22" fillId="0" borderId="14" xfId="0" applyFont="1" applyBorder="1" applyAlignment="1">
      <alignment horizontal="center"/>
    </xf>
    <xf numFmtId="0" fontId="6" fillId="0" borderId="14" xfId="0" applyFont="1" applyBorder="1" applyAlignment="1">
      <alignment horizontal="center"/>
    </xf>
    <xf numFmtId="0" fontId="22" fillId="0" borderId="14" xfId="0" applyFont="1" applyFill="1" applyBorder="1"/>
    <xf numFmtId="0" fontId="27" fillId="0" borderId="0" xfId="0" applyFont="1" applyAlignment="1">
      <alignment horizontal="center"/>
    </xf>
    <xf numFmtId="0" fontId="6" fillId="0" borderId="14" xfId="207" applyFont="1" applyFill="1" applyBorder="1" applyAlignment="1">
      <alignment horizontal="center" vertical="center"/>
    </xf>
    <xf numFmtId="0" fontId="6" fillId="0" borderId="14" xfId="0" applyFont="1" applyFill="1" applyBorder="1" applyAlignment="1">
      <alignment horizontal="center"/>
    </xf>
    <xf numFmtId="0" fontId="26" fillId="0" borderId="0" xfId="211" applyFont="1" applyAlignment="1">
      <alignment horizontal="center" vertical="center"/>
    </xf>
    <xf numFmtId="49" fontId="26" fillId="0" borderId="14" xfId="208" applyNumberFormat="1" applyFont="1" applyFill="1" applyBorder="1" applyAlignment="1">
      <alignment horizontal="center" vertical="center" wrapText="1"/>
    </xf>
    <xf numFmtId="0" fontId="134" fillId="0" borderId="14" xfId="319" applyFont="1" applyFill="1" applyBorder="1" applyAlignment="1">
      <alignment horizontal="center" vertical="center" wrapText="1"/>
    </xf>
    <xf numFmtId="0" fontId="139" fillId="0" borderId="14" xfId="319" applyFont="1" applyBorder="1" applyAlignment="1">
      <alignment horizontal="center" vertical="center" wrapText="1"/>
    </xf>
    <xf numFmtId="0" fontId="129" fillId="0" borderId="14" xfId="319" applyFont="1" applyBorder="1" applyAlignment="1">
      <alignment horizontal="center" vertical="center" wrapText="1"/>
    </xf>
    <xf numFmtId="0" fontId="134" fillId="0" borderId="14" xfId="319" applyFont="1" applyBorder="1" applyAlignment="1">
      <alignment horizontal="center" vertical="center" wrapText="1"/>
    </xf>
    <xf numFmtId="0" fontId="27" fillId="13" borderId="14" xfId="318" applyNumberFormat="1" applyFont="1" applyFill="1" applyBorder="1" applyAlignment="1">
      <alignment horizontal="right" vertical="center" wrapText="1"/>
    </xf>
    <xf numFmtId="0" fontId="6" fillId="0" borderId="0" xfId="0" applyFont="1" applyAlignment="1"/>
    <xf numFmtId="0" fontId="27" fillId="0" borderId="13" xfId="0" applyFont="1" applyBorder="1" applyAlignment="1"/>
    <xf numFmtId="0" fontId="27" fillId="0" borderId="0" xfId="0" applyFont="1" applyAlignment="1"/>
    <xf numFmtId="0" fontId="134" fillId="0" borderId="14" xfId="319" applyFont="1" applyFill="1" applyBorder="1" applyAlignment="1">
      <alignment vertical="center" wrapText="1"/>
    </xf>
    <xf numFmtId="0" fontId="139" fillId="0" borderId="14" xfId="319" applyFont="1" applyBorder="1" applyAlignment="1">
      <alignment vertical="center" wrapText="1"/>
    </xf>
    <xf numFmtId="0" fontId="129" fillId="0" borderId="14" xfId="319" applyFont="1" applyBorder="1" applyAlignment="1">
      <alignment vertical="center" wrapText="1"/>
    </xf>
    <xf numFmtId="0" fontId="134" fillId="0" borderId="14" xfId="319" applyFont="1" applyBorder="1" applyAlignment="1">
      <alignment vertical="center" wrapText="1"/>
    </xf>
    <xf numFmtId="3" fontId="26" fillId="0" borderId="8" xfId="206" applyNumberFormat="1" applyFont="1" applyBorder="1" applyAlignment="1">
      <alignment horizontal="justify" vertical="center"/>
    </xf>
    <xf numFmtId="0" fontId="26" fillId="13" borderId="14" xfId="206" applyFont="1" applyFill="1" applyBorder="1" applyAlignment="1">
      <alignment vertical="center"/>
    </xf>
    <xf numFmtId="0" fontId="27" fillId="13" borderId="14" xfId="206" applyFont="1" applyFill="1" applyBorder="1" applyAlignment="1">
      <alignment horizontal="right" vertical="center"/>
    </xf>
    <xf numFmtId="0" fontId="27" fillId="13" borderId="14" xfId="206" applyFont="1" applyFill="1" applyBorder="1" applyAlignment="1">
      <alignment vertical="center"/>
    </xf>
    <xf numFmtId="0" fontId="26" fillId="0" borderId="13" xfId="211" applyFont="1" applyBorder="1" applyAlignment="1">
      <alignment vertical="center"/>
    </xf>
    <xf numFmtId="0" fontId="27" fillId="13" borderId="14" xfId="211" applyFont="1" applyFill="1" applyBorder="1" applyAlignment="1">
      <alignment horizontal="center" vertical="center" wrapText="1"/>
    </xf>
    <xf numFmtId="49" fontId="26" fillId="13" borderId="14" xfId="206" applyNumberFormat="1" applyFont="1" applyFill="1" applyBorder="1" applyAlignment="1">
      <alignment horizontal="center" vertical="center" wrapText="1"/>
    </xf>
    <xf numFmtId="49" fontId="27" fillId="13" borderId="14" xfId="206" applyNumberFormat="1" applyFont="1" applyFill="1" applyBorder="1" applyAlignment="1">
      <alignment horizontal="center" vertical="center" wrapText="1"/>
    </xf>
    <xf numFmtId="14" fontId="27" fillId="13" borderId="14" xfId="206" applyNumberFormat="1" applyFont="1" applyFill="1" applyBorder="1" applyAlignment="1">
      <alignment horizontal="center" vertical="center" wrapText="1"/>
    </xf>
    <xf numFmtId="0" fontId="27" fillId="0" borderId="0" xfId="211" applyFont="1" applyAlignment="1">
      <alignment horizontal="center" vertical="center" wrapText="1"/>
    </xf>
    <xf numFmtId="0" fontId="22" fillId="0" borderId="0" xfId="211" applyFont="1" applyAlignment="1">
      <alignment horizontal="center" vertical="center"/>
    </xf>
    <xf numFmtId="0" fontId="22" fillId="0" borderId="0" xfId="211" applyFont="1" applyBorder="1" applyAlignment="1">
      <alignment horizontal="center" vertical="center"/>
    </xf>
    <xf numFmtId="172" fontId="22" fillId="0" borderId="0" xfId="98" applyNumberFormat="1" applyFont="1" applyBorder="1" applyAlignment="1">
      <alignment horizontal="center" vertical="center"/>
    </xf>
    <xf numFmtId="0" fontId="117" fillId="0" borderId="0" xfId="211" applyFont="1" applyBorder="1" applyAlignment="1">
      <alignment horizontal="center" vertical="center"/>
    </xf>
    <xf numFmtId="0" fontId="22" fillId="0" borderId="13" xfId="211" applyFont="1" applyBorder="1" applyAlignment="1">
      <alignment horizontal="center" vertical="center"/>
    </xf>
    <xf numFmtId="172" fontId="22" fillId="0" borderId="13" xfId="98" applyNumberFormat="1" applyFont="1" applyBorder="1" applyAlignment="1">
      <alignment horizontal="center" vertical="center"/>
    </xf>
    <xf numFmtId="0" fontId="26" fillId="0" borderId="13" xfId="211" applyFont="1" applyBorder="1" applyAlignment="1">
      <alignment horizontal="center" vertical="center"/>
    </xf>
    <xf numFmtId="0" fontId="27" fillId="0" borderId="0" xfId="211" applyFont="1" applyAlignment="1">
      <alignment horizontal="center" vertical="center"/>
    </xf>
    <xf numFmtId="172" fontId="27" fillId="0" borderId="0" xfId="98" applyNumberFormat="1" applyFont="1" applyAlignment="1">
      <alignment horizontal="center" vertical="center"/>
    </xf>
    <xf numFmtId="0" fontId="104" fillId="0" borderId="0" xfId="206" applyFont="1" applyAlignment="1">
      <alignment horizontal="center" vertical="center"/>
    </xf>
    <xf numFmtId="0" fontId="27" fillId="0" borderId="0" xfId="206" applyFont="1" applyAlignment="1">
      <alignment horizontal="center" vertical="center"/>
    </xf>
    <xf numFmtId="172" fontId="27" fillId="13" borderId="14" xfId="98" applyNumberFormat="1" applyFont="1" applyFill="1" applyBorder="1" applyAlignment="1">
      <alignment horizontal="center" vertical="center" wrapText="1"/>
    </xf>
    <xf numFmtId="172" fontId="27" fillId="0" borderId="0" xfId="211" applyNumberFormat="1" applyFont="1" applyAlignment="1">
      <alignment horizontal="center" vertical="center"/>
    </xf>
    <xf numFmtId="0" fontId="6" fillId="0" borderId="0" xfId="211" applyFont="1" applyAlignment="1">
      <alignment horizontal="center" vertical="center"/>
    </xf>
    <xf numFmtId="172" fontId="6" fillId="0" borderId="0" xfId="98" applyNumberFormat="1" applyFont="1" applyAlignment="1">
      <alignment horizontal="center" vertical="center"/>
    </xf>
    <xf numFmtId="0" fontId="27" fillId="13" borderId="14" xfId="206" applyFont="1" applyFill="1" applyBorder="1" applyAlignment="1">
      <alignment horizontal="center" vertical="center"/>
    </xf>
    <xf numFmtId="49" fontId="27" fillId="13" borderId="14" xfId="206" applyNumberFormat="1" applyFont="1" applyFill="1" applyBorder="1" applyAlignment="1">
      <alignment horizontal="justify" vertical="center"/>
    </xf>
    <xf numFmtId="14" fontId="27" fillId="13" borderId="4" xfId="206" applyNumberFormat="1" applyFont="1" applyFill="1" applyBorder="1" applyAlignment="1">
      <alignment horizontal="center" vertical="center" wrapText="1"/>
    </xf>
    <xf numFmtId="0" fontId="27" fillId="13" borderId="4" xfId="211" applyFont="1" applyFill="1" applyBorder="1" applyAlignment="1">
      <alignment horizontal="center" vertical="center"/>
    </xf>
    <xf numFmtId="0" fontId="27" fillId="13" borderId="4" xfId="211" applyFont="1" applyFill="1" applyBorder="1" applyAlignment="1">
      <alignment horizontal="center" vertical="center" wrapText="1"/>
    </xf>
    <xf numFmtId="49" fontId="27" fillId="13" borderId="4" xfId="206" applyNumberFormat="1" applyFont="1" applyFill="1" applyBorder="1" applyAlignment="1">
      <alignment horizontal="center" vertical="center"/>
    </xf>
    <xf numFmtId="0" fontId="26" fillId="0" borderId="0" xfId="209" applyFont="1" applyAlignment="1">
      <alignment horizontal="left"/>
    </xf>
    <xf numFmtId="172" fontId="26" fillId="0" borderId="0" xfId="98" applyNumberFormat="1" applyFont="1" applyAlignment="1">
      <alignment horizontal="center" vertical="center"/>
    </xf>
    <xf numFmtId="0" fontId="26" fillId="13" borderId="14" xfId="211" applyFont="1" applyFill="1" applyBorder="1" applyAlignment="1">
      <alignment horizontal="center" vertical="center"/>
    </xf>
    <xf numFmtId="14" fontId="6" fillId="13" borderId="14" xfId="206" applyNumberFormat="1" applyFont="1" applyFill="1" applyBorder="1" applyAlignment="1">
      <alignment horizontal="center" vertical="center" wrapText="1"/>
    </xf>
    <xf numFmtId="49" fontId="27" fillId="13" borderId="14" xfId="206" applyNumberFormat="1" applyFont="1" applyFill="1" applyBorder="1" applyAlignment="1">
      <alignment horizontal="center" vertical="center"/>
    </xf>
    <xf numFmtId="0" fontId="26" fillId="13" borderId="14" xfId="0" applyFont="1" applyFill="1" applyBorder="1" applyAlignment="1">
      <alignment horizontal="center" vertical="center" wrapText="1"/>
    </xf>
    <xf numFmtId="0" fontId="26" fillId="0" borderId="0" xfId="0" applyFont="1" applyAlignment="1">
      <alignment horizontal="center" vertical="center" wrapText="1"/>
    </xf>
    <xf numFmtId="3" fontId="26" fillId="0" borderId="14" xfId="206" applyNumberFormat="1" applyFont="1" applyFill="1" applyBorder="1" applyAlignment="1">
      <alignment horizontal="justify" vertical="center"/>
    </xf>
    <xf numFmtId="3" fontId="27" fillId="0" borderId="14" xfId="206" applyNumberFormat="1" applyFont="1" applyFill="1" applyBorder="1" applyAlignment="1">
      <alignment horizontal="justify" vertical="center"/>
    </xf>
    <xf numFmtId="3" fontId="123" fillId="0" borderId="14" xfId="206" applyNumberFormat="1" applyFont="1" applyFill="1" applyBorder="1" applyAlignment="1">
      <alignment horizontal="justify" vertical="center"/>
    </xf>
    <xf numFmtId="49" fontId="26" fillId="13" borderId="23" xfId="206" applyNumberFormat="1" applyFont="1" applyFill="1" applyBorder="1" applyAlignment="1">
      <alignment horizontal="center" vertical="center"/>
    </xf>
    <xf numFmtId="0" fontId="27" fillId="13" borderId="14" xfId="211" applyFont="1" applyFill="1" applyBorder="1" applyAlignment="1">
      <alignment horizontal="center" vertical="center"/>
    </xf>
    <xf numFmtId="0" fontId="22" fillId="0" borderId="0" xfId="206" applyFont="1" applyFill="1" applyBorder="1" applyAlignment="1">
      <alignment horizontal="center" vertical="center"/>
    </xf>
    <xf numFmtId="0" fontId="6" fillId="0" borderId="0" xfId="206" applyFont="1" applyFill="1" applyAlignment="1">
      <alignment horizontal="center" vertical="center"/>
    </xf>
    <xf numFmtId="0" fontId="6" fillId="0" borderId="0" xfId="211" applyFont="1" applyFill="1" applyAlignment="1">
      <alignment horizontal="center" vertical="center"/>
    </xf>
    <xf numFmtId="0" fontId="26" fillId="13" borderId="4" xfId="209" applyFont="1" applyFill="1" applyBorder="1" applyAlignment="1">
      <alignment horizontal="left" vertical="center"/>
    </xf>
    <xf numFmtId="0" fontId="27" fillId="13" borderId="14" xfId="209" applyFont="1" applyFill="1" applyBorder="1" applyAlignment="1">
      <alignment horizontal="center" vertical="top" wrapText="1"/>
    </xf>
    <xf numFmtId="0" fontId="27" fillId="0" borderId="0" xfId="209" applyFont="1" applyAlignment="1">
      <alignment vertical="center" wrapText="1"/>
    </xf>
    <xf numFmtId="0" fontId="26" fillId="13" borderId="14" xfId="209" applyFont="1" applyFill="1" applyBorder="1" applyAlignment="1">
      <alignment horizontal="left" vertical="center" wrapText="1"/>
    </xf>
    <xf numFmtId="0" fontId="27" fillId="0" borderId="5" xfId="211" applyFont="1" applyFill="1" applyBorder="1" applyAlignment="1"/>
    <xf numFmtId="0" fontId="27" fillId="0" borderId="0" xfId="211" applyFont="1" applyFill="1" applyBorder="1" applyAlignment="1"/>
    <xf numFmtId="0" fontId="108" fillId="0" borderId="0" xfId="211" applyFont="1" applyFill="1"/>
    <xf numFmtId="0" fontId="27" fillId="0" borderId="0" xfId="211" applyFont="1" applyFill="1"/>
    <xf numFmtId="0" fontId="27" fillId="0" borderId="0" xfId="206" applyFont="1" applyFill="1"/>
    <xf numFmtId="0" fontId="24" fillId="0" borderId="0" xfId="211" applyFont="1" applyAlignment="1">
      <alignment horizontal="centerContinuous" vertical="center" wrapText="1"/>
    </xf>
    <xf numFmtId="14" fontId="6" fillId="13" borderId="14" xfId="206" applyNumberFormat="1" applyFont="1" applyFill="1" applyBorder="1" applyAlignment="1">
      <alignment horizontal="center" vertical="center" wrapText="1"/>
    </xf>
    <xf numFmtId="0" fontId="141" fillId="0" borderId="14" xfId="207" applyFont="1" applyFill="1" applyBorder="1" applyAlignment="1">
      <alignment horizontal="center" vertical="center"/>
    </xf>
    <xf numFmtId="0" fontId="141" fillId="0" borderId="14" xfId="207" applyFont="1" applyFill="1" applyBorder="1" applyAlignment="1">
      <alignment vertical="center"/>
    </xf>
    <xf numFmtId="0" fontId="6" fillId="0" borderId="0" xfId="318" applyFont="1"/>
    <xf numFmtId="0" fontId="22" fillId="0" borderId="0" xfId="318" applyFont="1"/>
    <xf numFmtId="0" fontId="22" fillId="15" borderId="14" xfId="209" applyFont="1" applyFill="1" applyBorder="1" applyAlignment="1">
      <alignment horizontal="center" vertical="center" wrapText="1"/>
    </xf>
    <xf numFmtId="0" fontId="22" fillId="0" borderId="8" xfId="318" applyFont="1" applyFill="1" applyBorder="1" applyAlignment="1">
      <alignment horizontal="center" vertical="center" wrapText="1"/>
    </xf>
    <xf numFmtId="0" fontId="22" fillId="0" borderId="27" xfId="318" applyFont="1" applyFill="1" applyBorder="1" applyAlignment="1">
      <alignment horizontal="center" vertical="center" wrapText="1"/>
    </xf>
    <xf numFmtId="0" fontId="22" fillId="0" borderId="14" xfId="209" applyFont="1" applyFill="1" applyBorder="1" applyAlignment="1">
      <alignment horizontal="center" vertical="center" wrapText="1"/>
    </xf>
    <xf numFmtId="0" fontId="6" fillId="0" borderId="0" xfId="318" applyFont="1" applyFill="1"/>
    <xf numFmtId="0" fontId="6" fillId="0" borderId="8" xfId="318" applyFont="1" applyFill="1" applyBorder="1" applyAlignment="1">
      <alignment horizontal="center" vertical="center" wrapText="1"/>
    </xf>
    <xf numFmtId="0" fontId="6" fillId="0" borderId="27" xfId="318" applyFont="1" applyFill="1" applyBorder="1" applyAlignment="1">
      <alignment horizontal="left" vertical="center" wrapText="1"/>
    </xf>
    <xf numFmtId="0" fontId="6" fillId="0" borderId="14" xfId="209" applyFont="1" applyFill="1" applyBorder="1" applyAlignment="1">
      <alignment horizontal="center" vertical="center" wrapText="1"/>
    </xf>
    <xf numFmtId="0" fontId="22" fillId="0" borderId="0" xfId="318" applyFont="1" applyBorder="1"/>
    <xf numFmtId="0" fontId="6" fillId="0" borderId="0" xfId="318" quotePrefix="1" applyFont="1" applyBorder="1"/>
    <xf numFmtId="172" fontId="6" fillId="0" borderId="14" xfId="98" applyNumberFormat="1" applyFont="1" applyFill="1" applyBorder="1" applyAlignment="1">
      <alignment horizontal="center" vertical="center" wrapText="1"/>
    </xf>
    <xf numFmtId="172" fontId="27" fillId="0" borderId="14" xfId="98" applyNumberFormat="1" applyFont="1" applyBorder="1" applyAlignment="1">
      <alignment horizontal="justify" vertical="top" wrapText="1"/>
    </xf>
    <xf numFmtId="0" fontId="27" fillId="0" borderId="14" xfId="210" applyFont="1" applyFill="1" applyBorder="1" applyAlignment="1">
      <alignment horizontal="justify" vertical="center"/>
    </xf>
    <xf numFmtId="0" fontId="6" fillId="0" borderId="14" xfId="0" applyFont="1" applyFill="1" applyBorder="1" applyAlignment="1">
      <alignment wrapText="1"/>
    </xf>
    <xf numFmtId="9" fontId="6" fillId="0" borderId="14" xfId="209" applyNumberFormat="1" applyFont="1" applyFill="1" applyBorder="1" applyAlignment="1">
      <alignment horizontal="center" vertical="center" wrapText="1"/>
    </xf>
    <xf numFmtId="172" fontId="26" fillId="0" borderId="14" xfId="0" applyNumberFormat="1" applyFont="1" applyFill="1" applyBorder="1" applyAlignment="1">
      <alignment wrapText="1"/>
    </xf>
    <xf numFmtId="0" fontId="26" fillId="0" borderId="14" xfId="0" applyFont="1" applyBorder="1"/>
    <xf numFmtId="172" fontId="26" fillId="0" borderId="14" xfId="98" applyNumberFormat="1" applyFont="1" applyBorder="1"/>
    <xf numFmtId="172" fontId="26" fillId="0" borderId="0" xfId="98" applyNumberFormat="1" applyFont="1"/>
    <xf numFmtId="0" fontId="26" fillId="0" borderId="0" xfId="0" applyFont="1"/>
    <xf numFmtId="164" fontId="27" fillId="0" borderId="14" xfId="209" applyNumberFormat="1" applyFont="1" applyBorder="1" applyAlignment="1">
      <alignment horizontal="right" vertical="top" wrapText="1"/>
    </xf>
    <xf numFmtId="164" fontId="26" fillId="12" borderId="14" xfId="111" applyNumberFormat="1" applyFont="1" applyFill="1" applyBorder="1" applyAlignment="1">
      <alignment horizontal="right" vertical="top" wrapText="1"/>
    </xf>
    <xf numFmtId="0" fontId="27" fillId="14" borderId="14" xfId="206" applyNumberFormat="1" applyFont="1" applyFill="1" applyBorder="1" applyAlignment="1">
      <alignment vertical="top" wrapText="1"/>
    </xf>
    <xf numFmtId="0" fontId="26" fillId="0" borderId="0" xfId="211" applyFont="1" applyAlignment="1">
      <alignment horizontal="center" vertical="center"/>
    </xf>
    <xf numFmtId="0" fontId="141" fillId="0" borderId="14" xfId="0" applyFont="1" applyFill="1" applyBorder="1"/>
    <xf numFmtId="0" fontId="104" fillId="0" borderId="0" xfId="207" applyFont="1" applyFill="1" applyAlignment="1">
      <alignment vertical="center"/>
    </xf>
    <xf numFmtId="172" fontId="26" fillId="13" borderId="0" xfId="98" applyNumberFormat="1" applyFont="1" applyFill="1" applyBorder="1" applyAlignment="1">
      <alignment horizontal="right"/>
    </xf>
    <xf numFmtId="0" fontId="27" fillId="13" borderId="0" xfId="0" applyFont="1" applyFill="1"/>
    <xf numFmtId="172" fontId="27" fillId="0" borderId="14" xfId="98" applyNumberFormat="1" applyFont="1" applyFill="1" applyBorder="1"/>
    <xf numFmtId="172" fontId="26" fillId="0" borderId="14" xfId="98" applyNumberFormat="1" applyFont="1" applyFill="1" applyBorder="1"/>
    <xf numFmtId="172" fontId="27" fillId="0" borderId="14" xfId="98" applyNumberFormat="1" applyFont="1" applyFill="1" applyBorder="1" applyAlignment="1">
      <alignment vertical="top"/>
    </xf>
    <xf numFmtId="0" fontId="26" fillId="0" borderId="0" xfId="209" applyFont="1" applyFill="1" applyAlignment="1"/>
    <xf numFmtId="14" fontId="6" fillId="13" borderId="14" xfId="11608" applyNumberFormat="1" applyFont="1" applyFill="1" applyBorder="1" applyAlignment="1">
      <alignment horizontal="center" vertical="top" wrapText="1"/>
    </xf>
    <xf numFmtId="14" fontId="27" fillId="10" borderId="22" xfId="0" quotePrefix="1" applyNumberFormat="1" applyFont="1" applyFill="1" applyBorder="1" applyAlignment="1" applyProtection="1">
      <alignment horizontal="left" vertical="top" wrapText="1"/>
      <protection locked="0"/>
    </xf>
    <xf numFmtId="0" fontId="130" fillId="13" borderId="5" xfId="204" applyFont="1" applyFill="1" applyBorder="1" applyAlignment="1">
      <alignment vertical="top"/>
    </xf>
    <xf numFmtId="0" fontId="27" fillId="0" borderId="14" xfId="210" applyFont="1" applyBorder="1" applyAlignment="1">
      <alignment horizontal="left" vertical="center"/>
    </xf>
    <xf numFmtId="293" fontId="26" fillId="0" borderId="14" xfId="209" applyNumberFormat="1" applyFont="1" applyFill="1" applyBorder="1" applyAlignment="1">
      <alignment horizontal="right" wrapText="1"/>
    </xf>
    <xf numFmtId="293" fontId="27" fillId="0" borderId="14" xfId="209" applyNumberFormat="1" applyFont="1" applyBorder="1" applyAlignment="1">
      <alignment horizontal="right"/>
    </xf>
    <xf numFmtId="293" fontId="26" fillId="12" borderId="14" xfId="111" applyNumberFormat="1" applyFont="1" applyFill="1" applyBorder="1" applyAlignment="1">
      <alignment horizontal="right"/>
    </xf>
    <xf numFmtId="293" fontId="27" fillId="0" borderId="14" xfId="209" applyNumberFormat="1" applyFont="1" applyFill="1" applyBorder="1" applyAlignment="1">
      <alignment horizontal="right" wrapText="1"/>
    </xf>
    <xf numFmtId="0" fontId="27" fillId="0" borderId="14" xfId="209" applyFont="1" applyFill="1" applyBorder="1" applyAlignment="1">
      <alignment horizontal="left" wrapText="1"/>
    </xf>
    <xf numFmtId="293" fontId="26" fillId="0" borderId="14" xfId="209" applyNumberFormat="1" applyFont="1" applyFill="1" applyBorder="1" applyAlignment="1">
      <alignment horizontal="left"/>
    </xf>
    <xf numFmtId="293" fontId="113" fillId="0" borderId="14" xfId="209" applyNumberFormat="1" applyFont="1" applyFill="1" applyBorder="1" applyAlignment="1">
      <alignment horizontal="left"/>
    </xf>
    <xf numFmtId="293" fontId="26" fillId="0" borderId="8" xfId="98" applyNumberFormat="1" applyFont="1" applyFill="1" applyBorder="1" applyAlignment="1">
      <alignment horizontal="right" vertical="center"/>
    </xf>
    <xf numFmtId="293" fontId="27" fillId="0" borderId="14" xfId="98" applyNumberFormat="1" applyFont="1" applyBorder="1" applyAlignment="1">
      <alignment horizontal="right" vertical="center"/>
    </xf>
    <xf numFmtId="293" fontId="27" fillId="0" borderId="14" xfId="211" applyNumberFormat="1" applyFont="1" applyBorder="1" applyAlignment="1">
      <alignment horizontal="right" vertical="center"/>
    </xf>
    <xf numFmtId="293" fontId="26" fillId="0" borderId="14" xfId="98" applyNumberFormat="1" applyFont="1" applyBorder="1" applyAlignment="1">
      <alignment horizontal="right" vertical="center"/>
    </xf>
    <xf numFmtId="293" fontId="27" fillId="11" borderId="14" xfId="206" applyNumberFormat="1" applyFont="1" applyFill="1" applyBorder="1" applyAlignment="1">
      <alignment horizontal="right" vertical="center"/>
    </xf>
    <xf numFmtId="293" fontId="113" fillId="0" borderId="8" xfId="98" applyNumberFormat="1" applyFont="1" applyFill="1" applyBorder="1" applyAlignment="1">
      <alignment horizontal="left" vertical="center"/>
    </xf>
    <xf numFmtId="293" fontId="26" fillId="0" borderId="14" xfId="98" applyNumberFormat="1" applyFont="1" applyFill="1" applyBorder="1" applyAlignment="1">
      <alignment horizontal="right" vertical="center"/>
    </xf>
    <xf numFmtId="293" fontId="27" fillId="11" borderId="14" xfId="98" applyNumberFormat="1" applyFont="1" applyFill="1" applyBorder="1" applyAlignment="1">
      <alignment horizontal="right" vertical="center"/>
    </xf>
    <xf numFmtId="293" fontId="113" fillId="0" borderId="14" xfId="98" applyNumberFormat="1" applyFont="1" applyFill="1" applyBorder="1" applyAlignment="1">
      <alignment horizontal="left" vertical="center"/>
    </xf>
    <xf numFmtId="3" fontId="27" fillId="0" borderId="14" xfId="206" applyNumberFormat="1" applyFont="1" applyBorder="1" applyAlignment="1">
      <alignment horizontal="left" vertical="center" wrapText="1"/>
    </xf>
    <xf numFmtId="0" fontId="27" fillId="0" borderId="14" xfId="210" applyFont="1" applyBorder="1" applyAlignment="1">
      <alignment horizontal="left" vertical="center" wrapText="1"/>
    </xf>
    <xf numFmtId="0" fontId="27" fillId="0" borderId="14" xfId="210" quotePrefix="1" applyFont="1" applyBorder="1" applyAlignment="1">
      <alignment horizontal="right" vertical="center"/>
    </xf>
    <xf numFmtId="14" fontId="27" fillId="0" borderId="14" xfId="210" applyNumberFormat="1" applyFont="1" applyBorder="1" applyAlignment="1">
      <alignment horizontal="right" vertical="center"/>
    </xf>
    <xf numFmtId="293" fontId="27" fillId="0" borderId="14" xfId="210" applyNumberFormat="1" applyFont="1" applyBorder="1" applyAlignment="1">
      <alignment horizontal="right" vertical="center"/>
    </xf>
    <xf numFmtId="293" fontId="115" fillId="0" borderId="14" xfId="206" applyNumberFormat="1" applyFont="1" applyBorder="1" applyAlignment="1">
      <alignment horizontal="right" vertical="center"/>
    </xf>
    <xf numFmtId="293" fontId="123" fillId="0" borderId="14" xfId="210" applyNumberFormat="1" applyFont="1" applyBorder="1" applyAlignment="1">
      <alignment horizontal="right" vertical="center"/>
    </xf>
    <xf numFmtId="293" fontId="27" fillId="0" borderId="14" xfId="98" applyNumberFormat="1" applyFont="1" applyFill="1" applyBorder="1" applyAlignment="1">
      <alignment horizontal="right" vertical="center"/>
    </xf>
    <xf numFmtId="293" fontId="123" fillId="0" borderId="14" xfId="98" applyNumberFormat="1" applyFont="1" applyBorder="1" applyAlignment="1">
      <alignment horizontal="right" vertical="center"/>
    </xf>
    <xf numFmtId="293" fontId="123" fillId="0" borderId="14" xfId="98" applyNumberFormat="1" applyFont="1" applyFill="1" applyBorder="1" applyAlignment="1">
      <alignment horizontal="right" vertical="center"/>
    </xf>
    <xf numFmtId="0" fontId="113" fillId="0" borderId="14" xfId="210" applyFont="1" applyBorder="1" applyAlignment="1">
      <alignment horizontal="left" vertical="top"/>
    </xf>
    <xf numFmtId="172" fontId="113" fillId="0" borderId="14" xfId="98" applyNumberFormat="1" applyFont="1" applyBorder="1" applyAlignment="1">
      <alignment horizontal="left" vertical="top"/>
    </xf>
    <xf numFmtId="0" fontId="27" fillId="0" borderId="14" xfId="0" quotePrefix="1" applyFont="1" applyBorder="1" applyAlignment="1">
      <alignment horizontal="right"/>
    </xf>
    <xf numFmtId="14" fontId="27" fillId="0" borderId="14" xfId="0" applyNumberFormat="1" applyFont="1" applyBorder="1" applyAlignment="1">
      <alignment horizontal="right"/>
    </xf>
    <xf numFmtId="293" fontId="27" fillId="0" borderId="14" xfId="0" applyNumberFormat="1" applyFont="1" applyBorder="1" applyAlignment="1">
      <alignment horizontal="right"/>
    </xf>
    <xf numFmtId="0" fontId="113" fillId="0" borderId="14" xfId="0" applyFont="1" applyBorder="1" applyAlignment="1">
      <alignment horizontal="left" vertical="center"/>
    </xf>
    <xf numFmtId="293" fontId="27" fillId="0" borderId="14" xfId="206" applyNumberFormat="1" applyFont="1" applyBorder="1" applyAlignment="1">
      <alignment horizontal="right" vertical="center"/>
    </xf>
    <xf numFmtId="293" fontId="123" fillId="0" borderId="14" xfId="206" applyNumberFormat="1" applyFont="1" applyBorder="1" applyAlignment="1">
      <alignment horizontal="right" vertical="center"/>
    </xf>
    <xf numFmtId="3" fontId="113" fillId="0" borderId="14" xfId="206" applyNumberFormat="1" applyFont="1" applyBorder="1" applyAlignment="1">
      <alignment horizontal="left" vertical="center"/>
    </xf>
    <xf numFmtId="0" fontId="113" fillId="0" borderId="14" xfId="210" applyFont="1" applyBorder="1" applyAlignment="1">
      <alignment horizontal="justify" vertical="top" wrapText="1"/>
    </xf>
    <xf numFmtId="0" fontId="27" fillId="0" borderId="14" xfId="211" applyFont="1" applyBorder="1" applyAlignment="1">
      <alignment horizontal="center" vertical="top"/>
    </xf>
    <xf numFmtId="0" fontId="27" fillId="0" borderId="14" xfId="210" applyFont="1" applyBorder="1" applyAlignment="1">
      <alignment horizontal="left" vertical="top" wrapText="1"/>
    </xf>
    <xf numFmtId="0" fontId="27" fillId="0" borderId="14" xfId="210" quotePrefix="1" applyFont="1" applyBorder="1" applyAlignment="1">
      <alignment horizontal="right" vertical="top"/>
    </xf>
    <xf numFmtId="14" fontId="27" fillId="0" borderId="14" xfId="210" applyNumberFormat="1" applyFont="1" applyBorder="1" applyAlignment="1">
      <alignment horizontal="right" vertical="top"/>
    </xf>
    <xf numFmtId="293" fontId="27" fillId="0" borderId="14" xfId="210" applyNumberFormat="1" applyFont="1" applyBorder="1" applyAlignment="1">
      <alignment horizontal="right" vertical="top"/>
    </xf>
    <xf numFmtId="0" fontId="27" fillId="0" borderId="14" xfId="210" applyFont="1" applyBorder="1" applyAlignment="1">
      <alignment horizontal="right" vertical="top"/>
    </xf>
    <xf numFmtId="293" fontId="27" fillId="0" borderId="14" xfId="98" applyNumberFormat="1" applyFont="1" applyBorder="1" applyAlignment="1">
      <alignment horizontal="right" vertical="top"/>
    </xf>
    <xf numFmtId="293" fontId="27" fillId="0" borderId="14" xfId="98" applyNumberFormat="1" applyFont="1" applyFill="1" applyBorder="1" applyAlignment="1">
      <alignment horizontal="right" vertical="top"/>
    </xf>
    <xf numFmtId="172" fontId="27" fillId="0" borderId="14" xfId="98" applyNumberFormat="1" applyFont="1" applyFill="1" applyBorder="1" applyAlignment="1">
      <alignment horizontal="right" vertical="top"/>
    </xf>
    <xf numFmtId="0" fontId="27" fillId="0" borderId="0" xfId="211" applyFont="1" applyAlignment="1">
      <alignment vertical="top"/>
    </xf>
    <xf numFmtId="172" fontId="27" fillId="0" borderId="0" xfId="211" applyNumberFormat="1" applyFont="1" applyAlignment="1">
      <alignment vertical="top"/>
    </xf>
    <xf numFmtId="293" fontId="113" fillId="0" borderId="14" xfId="0" applyNumberFormat="1" applyFont="1" applyFill="1" applyBorder="1" applyAlignment="1"/>
    <xf numFmtId="293" fontId="27" fillId="0" borderId="14" xfId="0" applyNumberFormat="1" applyFont="1" applyBorder="1"/>
    <xf numFmtId="49" fontId="110" fillId="0" borderId="0" xfId="211" applyNumberFormat="1" applyFont="1" applyAlignment="1">
      <alignment horizontal="center" vertical="center"/>
    </xf>
    <xf numFmtId="0" fontId="110" fillId="0" borderId="0" xfId="211" applyFont="1" applyAlignment="1">
      <alignment horizontal="center" vertical="center"/>
    </xf>
    <xf numFmtId="164" fontId="26" fillId="0" borderId="0" xfId="206" applyNumberFormat="1" applyFont="1" applyAlignment="1">
      <alignment horizontal="center" vertical="center"/>
    </xf>
    <xf numFmtId="0" fontId="27" fillId="0" borderId="0" xfId="0" applyFont="1" applyAlignment="1">
      <alignment horizontal="center" vertical="center"/>
    </xf>
    <xf numFmtId="0" fontId="27" fillId="0" borderId="0" xfId="212" applyFont="1" applyFill="1" applyAlignment="1">
      <alignment horizontal="center" vertical="center"/>
    </xf>
    <xf numFmtId="0" fontId="27" fillId="0" borderId="0" xfId="211" applyNumberFormat="1" applyFont="1" applyAlignment="1">
      <alignment horizontal="center" vertical="center"/>
    </xf>
    <xf numFmtId="0" fontId="26" fillId="0" borderId="0" xfId="211" applyFont="1" applyAlignment="1">
      <alignment horizontal="center" vertical="center"/>
    </xf>
    <xf numFmtId="49" fontId="21" fillId="0" borderId="0" xfId="211" applyNumberFormat="1" applyFont="1" applyAlignment="1">
      <alignment horizontal="center" vertical="center"/>
    </xf>
    <xf numFmtId="0" fontId="21" fillId="0" borderId="0" xfId="211" applyFont="1" applyAlignment="1">
      <alignment horizontal="center" vertical="center"/>
    </xf>
    <xf numFmtId="0" fontId="27" fillId="0" borderId="0" xfId="0" applyFont="1" applyFill="1" applyAlignment="1">
      <alignment horizontal="center" vertical="center"/>
    </xf>
    <xf numFmtId="49" fontId="110" fillId="0" borderId="0" xfId="211" applyNumberFormat="1" applyFont="1" applyFill="1" applyAlignment="1">
      <alignment horizontal="center" vertical="center"/>
    </xf>
    <xf numFmtId="0" fontId="110" fillId="0" borderId="0" xfId="211" applyFont="1" applyFill="1" applyAlignment="1">
      <alignment horizontal="center" vertical="center"/>
    </xf>
    <xf numFmtId="0" fontId="26" fillId="0" borderId="0" xfId="211" applyFont="1" applyFill="1" applyAlignment="1">
      <alignment horizontal="center" vertical="center"/>
    </xf>
    <xf numFmtId="49" fontId="21" fillId="0" borderId="0" xfId="211" applyNumberFormat="1" applyFont="1" applyFill="1" applyAlignment="1">
      <alignment horizontal="center" vertical="center"/>
    </xf>
    <xf numFmtId="0" fontId="21" fillId="0" borderId="0" xfId="211" applyFont="1" applyFill="1" applyAlignment="1">
      <alignment horizontal="center" vertical="center"/>
    </xf>
    <xf numFmtId="0" fontId="27" fillId="0" borderId="0" xfId="211" applyNumberFormat="1" applyFont="1" applyFill="1" applyAlignment="1">
      <alignment horizontal="center" vertical="center"/>
    </xf>
    <xf numFmtId="164" fontId="26" fillId="0" borderId="0" xfId="206" applyNumberFormat="1" applyFont="1" applyFill="1" applyAlignment="1">
      <alignment horizontal="center" vertical="center"/>
    </xf>
    <xf numFmtId="0" fontId="126" fillId="0" borderId="0" xfId="204" applyFont="1" applyBorder="1" applyAlignment="1">
      <alignment horizontal="justify" vertical="top" wrapText="1"/>
    </xf>
    <xf numFmtId="0" fontId="126" fillId="0" borderId="0" xfId="204" applyFont="1" applyAlignment="1">
      <alignment horizontal="justify" vertical="top" wrapText="1"/>
    </xf>
    <xf numFmtId="0" fontId="134" fillId="0" borderId="0" xfId="204" applyFont="1" applyBorder="1" applyAlignment="1">
      <alignment horizontal="justify" vertical="top" wrapText="1"/>
    </xf>
    <xf numFmtId="0" fontId="126" fillId="13" borderId="0" xfId="204" applyFont="1" applyFill="1" applyBorder="1" applyAlignment="1">
      <alignment horizontal="justify" vertical="top" wrapText="1"/>
    </xf>
    <xf numFmtId="0" fontId="126" fillId="0" borderId="0" xfId="204" applyFont="1" applyAlignment="1">
      <alignment vertical="top"/>
    </xf>
    <xf numFmtId="0" fontId="127" fillId="0" borderId="0" xfId="204" applyFont="1" applyAlignment="1">
      <alignment horizontal="left" vertical="top"/>
    </xf>
    <xf numFmtId="0" fontId="128" fillId="0" borderId="0" xfId="204" applyFont="1" applyAlignment="1">
      <alignment horizontal="left" vertical="top" wrapText="1"/>
    </xf>
    <xf numFmtId="0" fontId="134" fillId="0" borderId="0" xfId="204" applyFont="1" applyAlignment="1">
      <alignment vertical="top"/>
    </xf>
    <xf numFmtId="0" fontId="22" fillId="0" borderId="0" xfId="318" applyFont="1" applyAlignment="1">
      <alignment horizontal="center" vertical="center" wrapText="1"/>
    </xf>
    <xf numFmtId="0" fontId="3" fillId="0" borderId="0" xfId="318" applyFont="1" applyAlignment="1">
      <alignment horizontal="center" vertical="center" wrapText="1"/>
    </xf>
    <xf numFmtId="0" fontId="22" fillId="15" borderId="4" xfId="209" applyFont="1" applyFill="1" applyBorder="1" applyAlignment="1">
      <alignment horizontal="center" vertical="center" wrapText="1"/>
    </xf>
    <xf numFmtId="0" fontId="22" fillId="15" borderId="21" xfId="318" applyFont="1" applyFill="1" applyBorder="1" applyAlignment="1">
      <alignment horizontal="center" vertical="center" wrapText="1"/>
    </xf>
    <xf numFmtId="0" fontId="22" fillId="15" borderId="8" xfId="318" applyFont="1" applyFill="1" applyBorder="1" applyAlignment="1">
      <alignment horizontal="center" vertical="center" wrapText="1"/>
    </xf>
    <xf numFmtId="0" fontId="22" fillId="15" borderId="24" xfId="209" applyFont="1" applyFill="1" applyBorder="1" applyAlignment="1">
      <alignment horizontal="center" vertical="center" wrapText="1"/>
    </xf>
    <xf numFmtId="0" fontId="22" fillId="15" borderId="26" xfId="318" applyFont="1" applyFill="1" applyBorder="1" applyAlignment="1">
      <alignment horizontal="center" vertical="center" wrapText="1"/>
    </xf>
    <xf numFmtId="0" fontId="22" fillId="15" borderId="27" xfId="318" applyFont="1" applyFill="1" applyBorder="1" applyAlignment="1">
      <alignment horizontal="center" vertical="center" wrapText="1"/>
    </xf>
    <xf numFmtId="0" fontId="22" fillId="15" borderId="25" xfId="209" applyNumberFormat="1" applyFont="1" applyFill="1" applyBorder="1" applyAlignment="1">
      <alignment horizontal="center" vertical="center" wrapText="1"/>
    </xf>
    <xf numFmtId="0" fontId="22" fillId="15" borderId="5" xfId="209" applyFont="1" applyFill="1" applyBorder="1" applyAlignment="1">
      <alignment horizontal="center" vertical="center" wrapText="1"/>
    </xf>
    <xf numFmtId="0" fontId="6" fillId="0" borderId="5" xfId="318" applyFont="1" applyBorder="1" applyAlignment="1">
      <alignment horizontal="center" vertical="center" wrapText="1"/>
    </xf>
    <xf numFmtId="0" fontId="6" fillId="0" borderId="24" xfId="318" applyFont="1" applyBorder="1" applyAlignment="1">
      <alignment horizontal="center" vertical="center" wrapText="1"/>
    </xf>
    <xf numFmtId="0" fontId="22" fillId="15" borderId="7" xfId="209" applyFont="1" applyFill="1" applyBorder="1" applyAlignment="1">
      <alignment horizontal="center" vertical="center" wrapText="1"/>
    </xf>
    <xf numFmtId="0" fontId="22" fillId="15" borderId="0" xfId="209" applyFont="1" applyFill="1" applyBorder="1" applyAlignment="1">
      <alignment horizontal="center" vertical="center" wrapText="1"/>
    </xf>
    <xf numFmtId="0" fontId="6" fillId="0" borderId="0" xfId="318" applyFont="1" applyAlignment="1">
      <alignment horizontal="center" vertical="center" wrapText="1"/>
    </xf>
    <xf numFmtId="0" fontId="6" fillId="0" borderId="26" xfId="318" applyFont="1" applyBorder="1" applyAlignment="1">
      <alignment horizontal="center" vertical="center" wrapText="1"/>
    </xf>
    <xf numFmtId="0" fontId="125" fillId="0" borderId="0" xfId="318" applyFont="1" applyAlignment="1">
      <alignment horizontal="center" vertical="top" wrapText="1"/>
    </xf>
    <xf numFmtId="0" fontId="125" fillId="0" borderId="0" xfId="318" applyFont="1" applyBorder="1" applyAlignment="1">
      <alignment horizontal="center" vertical="top" wrapText="1"/>
    </xf>
    <xf numFmtId="0" fontId="125" fillId="0" borderId="0" xfId="0" applyFont="1" applyAlignment="1">
      <alignment horizontal="center" vertical="top" wrapText="1"/>
    </xf>
    <xf numFmtId="0" fontId="125" fillId="0" borderId="13" xfId="0" applyFont="1" applyBorder="1" applyAlignment="1">
      <alignment horizontal="center" vertical="top" wrapText="1"/>
    </xf>
    <xf numFmtId="0" fontId="27" fillId="13" borderId="4" xfId="209" applyFont="1" applyFill="1" applyBorder="1" applyAlignment="1">
      <alignment horizontal="left" vertical="center" wrapText="1"/>
    </xf>
    <xf numFmtId="0" fontId="27" fillId="13" borderId="8" xfId="209" applyFont="1" applyFill="1" applyBorder="1" applyAlignment="1">
      <alignment horizontal="left" vertical="center" wrapText="1"/>
    </xf>
    <xf numFmtId="0" fontId="27" fillId="0" borderId="0" xfId="209" applyFont="1" applyFill="1" applyBorder="1" applyAlignment="1">
      <alignment horizontal="center" vertical="top"/>
    </xf>
    <xf numFmtId="0" fontId="27" fillId="13" borderId="25" xfId="209" applyFont="1" applyFill="1" applyBorder="1" applyAlignment="1">
      <alignment horizontal="center" vertical="top"/>
    </xf>
    <xf numFmtId="0" fontId="27" fillId="13" borderId="5" xfId="209" applyFont="1" applyFill="1" applyBorder="1" applyAlignment="1">
      <alignment horizontal="center" vertical="top"/>
    </xf>
    <xf numFmtId="0" fontId="27" fillId="13" borderId="24" xfId="209" applyFont="1" applyFill="1" applyBorder="1" applyAlignment="1">
      <alignment horizontal="center" vertical="top"/>
    </xf>
    <xf numFmtId="0" fontId="27" fillId="13" borderId="18" xfId="209" applyFont="1" applyFill="1" applyBorder="1" applyAlignment="1">
      <alignment horizontal="center" vertical="top"/>
    </xf>
    <xf numFmtId="0" fontId="27" fillId="13" borderId="11" xfId="209" applyFont="1" applyFill="1" applyBorder="1" applyAlignment="1">
      <alignment horizontal="center" vertical="top"/>
    </xf>
    <xf numFmtId="0" fontId="27" fillId="13" borderId="23" xfId="209" applyFont="1" applyFill="1" applyBorder="1" applyAlignment="1">
      <alignment horizontal="center" vertical="top"/>
    </xf>
    <xf numFmtId="0" fontId="27" fillId="13" borderId="14" xfId="209" applyFont="1" applyFill="1" applyBorder="1" applyAlignment="1">
      <alignment horizontal="center" vertical="center" wrapText="1"/>
    </xf>
    <xf numFmtId="0" fontId="26" fillId="13" borderId="14" xfId="209" applyFont="1" applyFill="1" applyBorder="1" applyAlignment="1">
      <alignment horizontal="center" vertical="center"/>
    </xf>
    <xf numFmtId="172" fontId="27" fillId="13" borderId="18" xfId="98" applyNumberFormat="1" applyFont="1" applyFill="1" applyBorder="1" applyAlignment="1">
      <alignment horizontal="center" vertical="center" wrapText="1"/>
    </xf>
    <xf numFmtId="172" fontId="27" fillId="13" borderId="11" xfId="98" applyNumberFormat="1" applyFont="1" applyFill="1" applyBorder="1" applyAlignment="1">
      <alignment horizontal="center" vertical="center" wrapText="1"/>
    </xf>
    <xf numFmtId="172" fontId="27" fillId="13" borderId="23" xfId="98" applyNumberFormat="1" applyFont="1" applyFill="1" applyBorder="1" applyAlignment="1">
      <alignment horizontal="center" vertical="center" wrapText="1"/>
    </xf>
    <xf numFmtId="49" fontId="27" fillId="13" borderId="18" xfId="206" applyNumberFormat="1" applyFont="1" applyFill="1" applyBorder="1" applyAlignment="1">
      <alignment horizontal="center" vertical="center"/>
    </xf>
    <xf numFmtId="49" fontId="27" fillId="13" borderId="11" xfId="206" applyNumberFormat="1" applyFont="1" applyFill="1" applyBorder="1" applyAlignment="1">
      <alignment horizontal="center" vertical="center"/>
    </xf>
    <xf numFmtId="49" fontId="27" fillId="13" borderId="23" xfId="206" applyNumberFormat="1" applyFont="1" applyFill="1" applyBorder="1" applyAlignment="1">
      <alignment horizontal="center" vertical="center"/>
    </xf>
    <xf numFmtId="0" fontId="27" fillId="13" borderId="14" xfId="206" applyFont="1" applyFill="1" applyBorder="1" applyAlignment="1">
      <alignment horizontal="center"/>
    </xf>
    <xf numFmtId="0" fontId="27" fillId="13" borderId="18" xfId="0" applyFont="1" applyFill="1" applyBorder="1" applyAlignment="1">
      <alignment horizontal="center"/>
    </xf>
    <xf numFmtId="0" fontId="27" fillId="13" borderId="11" xfId="0" applyFont="1" applyFill="1" applyBorder="1" applyAlignment="1">
      <alignment horizontal="center"/>
    </xf>
    <xf numFmtId="0" fontId="27" fillId="13" borderId="23" xfId="0" applyFont="1" applyFill="1" applyBorder="1" applyAlignment="1">
      <alignment horizontal="center"/>
    </xf>
    <xf numFmtId="0" fontId="27" fillId="13" borderId="14" xfId="0" applyFont="1" applyFill="1" applyBorder="1" applyAlignment="1">
      <alignment horizontal="center" vertical="center" wrapText="1"/>
    </xf>
    <xf numFmtId="0" fontId="27" fillId="13" borderId="4" xfId="211" applyFont="1" applyFill="1" applyBorder="1" applyAlignment="1">
      <alignment horizontal="center" vertical="center" wrapText="1"/>
    </xf>
    <xf numFmtId="0" fontId="3" fillId="0" borderId="8" xfId="0" applyFont="1" applyBorder="1" applyAlignment="1">
      <alignment horizontal="center" vertical="center" wrapText="1"/>
    </xf>
    <xf numFmtId="0" fontId="26" fillId="13" borderId="4" xfId="211" applyFont="1" applyFill="1" applyBorder="1" applyAlignment="1">
      <alignment horizontal="center" vertical="center" wrapText="1"/>
    </xf>
    <xf numFmtId="0" fontId="0" fillId="0" borderId="8" xfId="0" applyBorder="1" applyAlignment="1">
      <alignment horizontal="center" vertical="center" wrapText="1"/>
    </xf>
    <xf numFmtId="0" fontId="123" fillId="13" borderId="4" xfId="211" applyFont="1" applyFill="1" applyBorder="1" applyAlignment="1">
      <alignment horizontal="center" vertical="center" wrapText="1"/>
    </xf>
    <xf numFmtId="0" fontId="142" fillId="0" borderId="8" xfId="0" applyFont="1" applyBorder="1" applyAlignment="1">
      <alignment horizontal="center" vertical="center" wrapText="1"/>
    </xf>
    <xf numFmtId="14" fontId="6" fillId="13" borderId="18" xfId="206" applyNumberFormat="1" applyFont="1" applyFill="1" applyBorder="1" applyAlignment="1">
      <alignment horizontal="center" vertical="center" wrapText="1"/>
    </xf>
    <xf numFmtId="14" fontId="6" fillId="13" borderId="23" xfId="206" applyNumberFormat="1" applyFont="1" applyFill="1" applyBorder="1" applyAlignment="1">
      <alignment horizontal="center" vertical="center" wrapText="1"/>
    </xf>
    <xf numFmtId="0" fontId="22" fillId="13" borderId="4" xfId="206" applyFont="1" applyFill="1" applyBorder="1" applyAlignment="1">
      <alignment horizontal="center" vertical="center"/>
    </xf>
    <xf numFmtId="0" fontId="22" fillId="13" borderId="8" xfId="206" applyFont="1" applyFill="1" applyBorder="1" applyAlignment="1">
      <alignment horizontal="center" vertical="center"/>
    </xf>
    <xf numFmtId="0" fontId="6" fillId="13" borderId="14" xfId="206" applyFont="1" applyFill="1" applyBorder="1" applyAlignment="1">
      <alignment horizontal="center" vertical="center"/>
    </xf>
    <xf numFmtId="14" fontId="6" fillId="13" borderId="14" xfId="206" applyNumberFormat="1" applyFont="1" applyFill="1" applyBorder="1" applyAlignment="1">
      <alignment horizontal="center" vertical="center" wrapText="1"/>
    </xf>
    <xf numFmtId="0" fontId="123" fillId="13" borderId="18" xfId="206" applyFont="1" applyFill="1" applyBorder="1" applyAlignment="1">
      <alignment horizontal="center" wrapText="1"/>
    </xf>
    <xf numFmtId="0" fontId="123" fillId="13" borderId="11" xfId="206" applyFont="1" applyFill="1" applyBorder="1" applyAlignment="1">
      <alignment horizontal="center" wrapText="1"/>
    </xf>
    <xf numFmtId="0" fontId="123" fillId="13" borderId="23" xfId="206" applyFont="1" applyFill="1" applyBorder="1" applyAlignment="1">
      <alignment horizontal="center" wrapText="1"/>
    </xf>
    <xf numFmtId="0" fontId="117" fillId="0" borderId="0" xfId="204" applyFont="1" applyAlignment="1">
      <alignment horizontal="left"/>
    </xf>
    <xf numFmtId="0" fontId="107" fillId="0" borderId="0" xfId="204" quotePrefix="1" applyFont="1" applyFill="1" applyBorder="1" applyAlignment="1">
      <alignment horizontal="justify" vertical="top" wrapText="1"/>
    </xf>
    <xf numFmtId="0" fontId="26" fillId="0" borderId="14" xfId="209" applyFont="1" applyFill="1" applyBorder="1" applyAlignment="1">
      <alignment horizontal="left" wrapText="1"/>
    </xf>
    <xf numFmtId="14" fontId="119" fillId="0" borderId="14" xfId="206" applyNumberFormat="1" applyFont="1" applyBorder="1" applyAlignment="1">
      <alignment horizontal="left" vertical="top"/>
    </xf>
  </cellXfs>
  <cellStyles count="11609">
    <cellStyle name="_x0001_" xfId="322"/>
    <cellStyle name="_x0001_ 2" xfId="323"/>
    <cellStyle name="%" xfId="1"/>
    <cellStyle name="." xfId="324"/>
    <cellStyle name="??" xfId="2"/>
    <cellStyle name="?? [0.00]_ Att. 1- Cover" xfId="3"/>
    <cellStyle name="?? [0]" xfId="4"/>
    <cellStyle name="?? [0] 2" xfId="325"/>
    <cellStyle name="?? [0] 3" xfId="326"/>
    <cellStyle name="?? [0]_BCKT 2007" xfId="327"/>
    <cellStyle name="?? 10" xfId="328"/>
    <cellStyle name="?? 11" xfId="329"/>
    <cellStyle name="?? 12" xfId="330"/>
    <cellStyle name="?? 13" xfId="331"/>
    <cellStyle name="?? 14" xfId="332"/>
    <cellStyle name="?? 15" xfId="333"/>
    <cellStyle name="?? 16" xfId="334"/>
    <cellStyle name="?? 17" xfId="335"/>
    <cellStyle name="?? 18" xfId="336"/>
    <cellStyle name="?? 19" xfId="337"/>
    <cellStyle name="?? 2" xfId="338"/>
    <cellStyle name="?? 20" xfId="339"/>
    <cellStyle name="?? 21" xfId="340"/>
    <cellStyle name="?? 22" xfId="341"/>
    <cellStyle name="?? 23" xfId="342"/>
    <cellStyle name="?? 24" xfId="343"/>
    <cellStyle name="?? 25" xfId="344"/>
    <cellStyle name="?? 26" xfId="345"/>
    <cellStyle name="?? 27" xfId="346"/>
    <cellStyle name="?? 28" xfId="347"/>
    <cellStyle name="?? 29" xfId="348"/>
    <cellStyle name="?? 3" xfId="349"/>
    <cellStyle name="?? 30" xfId="350"/>
    <cellStyle name="?? 4" xfId="351"/>
    <cellStyle name="?? 5" xfId="352"/>
    <cellStyle name="?? 6" xfId="353"/>
    <cellStyle name="?? 7" xfId="354"/>
    <cellStyle name="?? 8" xfId="355"/>
    <cellStyle name="?? 9" xfId="356"/>
    <cellStyle name="?_x001d_??%U©÷u&amp;H©÷9_x0008_? s_x000a__x0007__x0001__x0001_" xfId="5"/>
    <cellStyle name="?_x001d_??%U©÷u&amp;H©÷9_x0008_? s_x000a__x0007__x0001__x0001_ 2" xfId="357"/>
    <cellStyle name="?_x001d_??%U©÷u&amp;H©÷9_x0008_? s_x000a__x0007__x0001__x0001_ 3" xfId="358"/>
    <cellStyle name="?_x001d_??%U©÷u&amp;H©÷9_x0008_? s_x000a__x0007__x0001__x0001_ 4" xfId="359"/>
    <cellStyle name="?_x001d_??%U©÷u&amp;H©÷9_x0008_? s_x000a__x0007__x0001__x0001__BCTC Quy 1_2011_HAP" xfId="360"/>
    <cellStyle name="?_x001d_??%U©÷u&amp;H©÷9_x0008_?_x0009_s_x000a__x0007__x0001__x0001_" xfId="6"/>
    <cellStyle name="???? [0.00]_BE-BQ" xfId="7"/>
    <cellStyle name="??????????????????? [0]_FTC_OFFER" xfId="8"/>
    <cellStyle name="???????????????????_FTC_OFFER" xfId="9"/>
    <cellStyle name="????_BE-BQ" xfId="10"/>
    <cellStyle name="???[0]_?? DI" xfId="11"/>
    <cellStyle name="???_?? DI" xfId="12"/>
    <cellStyle name="??[0]_BRE" xfId="13"/>
    <cellStyle name="??_ ??? ???? " xfId="14"/>
    <cellStyle name="??A? [0]_laroux_1_¢¬???¢â? " xfId="15"/>
    <cellStyle name="??A?_laroux_1_¢¬???¢â? " xfId="16"/>
    <cellStyle name="?¡±¢¥?_?¨ù??¢´¢¥_¢¬???¢â? " xfId="17"/>
    <cellStyle name="_x0001_?¶æµ_x001b_ºß­ " xfId="361"/>
    <cellStyle name="_x0001_?¶æµ_x001b_ºß­_" xfId="362"/>
    <cellStyle name="?10" xfId="363"/>
    <cellStyle name="?13" xfId="364"/>
    <cellStyle name="?ðÇ%U?&amp;H?_x0008_?s_x000a__x0007__x0001__x0001_" xfId="18"/>
    <cellStyle name="?ðÇ%U?&amp;H?_x0008_?s_x000a__x0007__x0001__x0001_ 2" xfId="365"/>
    <cellStyle name="?ðÇ%U?&amp;H?_x0008_?s_x000a__x0007__x0001__x0001_ 3" xfId="366"/>
    <cellStyle name="?ðÇ%U?&amp;H?_x0008_?s_x000a__x0007__x0001__x0001_ 4" xfId="367"/>
    <cellStyle name="?ðÇ%U?&amp;H?_x0008_?s_x000a__x0007__x0001__x0001__BCTC Quy 1_2011_HAP" xfId="368"/>
    <cellStyle name="_x0001_\Ô" xfId="369"/>
    <cellStyle name="]_x000d__x000a_Zoomed=1_x000d__x000a_Row=0_x000d__x000a_Column=0_x000d__x000a_Height=0_x000d__x000a_Width=0_x000d__x000a_FontName=FoxFont_x000d__x000a_FontStyle=0_x000d__x000a_FontSize=9_x000d__x000a_PrtFontName=FoxPrin" xfId="370"/>
    <cellStyle name="_?_BOOKSHIP" xfId="371"/>
    <cellStyle name="__ [0.00]_PRODUCT DETAIL Q1" xfId="372"/>
    <cellStyle name="__ [0]_1202" xfId="373"/>
    <cellStyle name="__ [0]_1202_Result Red Store Jun" xfId="374"/>
    <cellStyle name="__ [0]_Book1" xfId="375"/>
    <cellStyle name="___(____)______" xfId="376"/>
    <cellStyle name="___[0]_Book1" xfId="377"/>
    <cellStyle name="____ [0.00]_PRODUCT DETAIL Q1" xfId="378"/>
    <cellStyle name="_____PRODUCT DETAIL Q1" xfId="379"/>
    <cellStyle name="____95" xfId="380"/>
    <cellStyle name="____Book1" xfId="381"/>
    <cellStyle name="___1202" xfId="382"/>
    <cellStyle name="___1202_Result Red Store Jun" xfId="383"/>
    <cellStyle name="___1202_Result Red Store Jun_1" xfId="384"/>
    <cellStyle name="___Book1" xfId="385"/>
    <cellStyle name="___Book1_Result Red Store Jun" xfId="386"/>
    <cellStyle name="___kc-elec system check list" xfId="387"/>
    <cellStyle name="___PRODUCT DETAIL Q1" xfId="388"/>
    <cellStyle name="_bang CDKT (Cuong)" xfId="19"/>
    <cellStyle name="_bang CDKT (Cuong) 2" xfId="389"/>
    <cellStyle name="_bang CDKT (Cuong) 3" xfId="390"/>
    <cellStyle name="_bang CDKT (Cuong) 4" xfId="391"/>
    <cellStyle name="_bang CDKT (Cuong)_2. BCKT2007_TH_02" xfId="392"/>
    <cellStyle name="_bang CDKT (Cuong)_2. BCKT2007_TH_02 2" xfId="393"/>
    <cellStyle name="_bang CDKT (Cuong)_BC khoi phu thuoc ngay 30_06 (version 1)" xfId="394"/>
    <cellStyle name="_bang CDKT (Cuong)_BC SU VIGLACERA 2008_OK" xfId="395"/>
    <cellStyle name="_bang CDKT (Cuong)_BCKT 2007 - Toan Tap doan" xfId="396"/>
    <cellStyle name="_bang CDKT (Cuong)_BCKT 2007-hop nhat cty con VNPT-V3" xfId="397"/>
    <cellStyle name="_bang CDKT (Cuong)_BCKT HOP NHAT" xfId="398"/>
    <cellStyle name="_bang CDKT (Cuong)_BCKT HOP NHAT - Hong lctt+dk" xfId="399"/>
    <cellStyle name="_bang CDKT (Cuong)_BCKT HOP NHAT- kHOI DOC LAP - Nhap so cho hop nhat" xfId="402"/>
    <cellStyle name="_bang CDKT (Cuong)_BCKT HOP NHAT khoi cong ty con" xfId="400"/>
    <cellStyle name="_bang CDKT (Cuong)_BCKT HOP NHAT khoi cong ty con V3" xfId="401"/>
    <cellStyle name="_bang CDKT (Cuong)_BCKT HOP NHAT Thai V2" xfId="403"/>
    <cellStyle name="_bang CDKT (Cuong)_BCTC Quy 1_2011_HAP" xfId="404"/>
    <cellStyle name="_bang CDKT (Cuong)_BCTC RIENG HAP Q04- 2009- Lap theo BC mau cua Kiem toan" xfId="405"/>
    <cellStyle name="_bang CDKT (Cuong)_BCTC RIENG HAP Q04- 2009- Lap theo BC mau cua Kiem toan- Gui Toan" xfId="406"/>
    <cellStyle name="_bang CDKT (Cuong)_Nhap so lieu_Khoi Cong ty Con" xfId="407"/>
    <cellStyle name="_bang CDKT (Cuong)_PP quy 2008_gui 3 2 2010" xfId="411"/>
    <cellStyle name="_bang CDKT (Cuong)_Phancong_TNHHBinhTay" xfId="408"/>
    <cellStyle name="_bang CDKT (Cuong)_Phancong_TNHHBinhTay 2" xfId="409"/>
    <cellStyle name="_bang CDKT (Cuong)_Phancong_TNHHBinhTay 3" xfId="410"/>
    <cellStyle name="_bang CDKT (Cuong)_Soat xet 3 cap khoi doc lap" xfId="412"/>
    <cellStyle name="_bang CDKT (Cuong)_Tinh thue TNDN va PP quy 2009" xfId="414"/>
    <cellStyle name="_bang CDKT (Cuong)_Tinh thue TNDN va PP quy 2009_V2_3 2 2010" xfId="415"/>
    <cellStyle name="_bang CDKT (Cuong)_Tong hop QD15 v3.0B" xfId="416"/>
    <cellStyle name="_bang CDKT (Cuong)_Tong hop QD15 v3.0B 2" xfId="417"/>
    <cellStyle name="_bang CDKT (Cuong)_Tong hop QD15 v3.0B 3" xfId="418"/>
    <cellStyle name="_bang CDKT (Cuong)_THDU tren du lieu ngay 18.02.09" xfId="413"/>
    <cellStyle name="_Bang tinh hop nhat 2007" xfId="419"/>
    <cellStyle name="_Bang tinh hop nhat CT Con 2007-VNPT" xfId="420"/>
    <cellStyle name="_Bao cao kiem toan 2006 - Cong ty XM VLXD DN" xfId="20"/>
    <cellStyle name="_Bao cao kiem toan 2006 - Cong ty XM VLXD DN 2" xfId="421"/>
    <cellStyle name="_Bao cao kiem toan 2006 - Cong ty XM VLXD DN 3" xfId="422"/>
    <cellStyle name="_Bao cao kiem toan 2006 - Cong ty XM VLXD DN_Bao cao kiem toan 2008" xfId="21"/>
    <cellStyle name="_Bao cao kiem toan 2006 - Cong ty XM VLXD DN_Bao cao VP Viglacera 2009" xfId="423"/>
    <cellStyle name="_Bao cao kiem toan 2006 - Cong ty XM VLXD DN_BCKT Cong ty CP SX va TM Phuc Tien - Hop nhat - Ban Phat hanh" xfId="424"/>
    <cellStyle name="_Bao cao kiem toan 2006 - Cong ty XM VLXD DN_BCKT HOP NHAT 2006 V2" xfId="425"/>
    <cellStyle name="_Bao cao kiem toan 2006 - Cong ty XM VLXD DN_BCKT hop nhat nam 2008 - Tong Cong ty Thiet bi Dien 2008 v5" xfId="22"/>
    <cellStyle name="_Bao cao kiem toan 2006 - Cong ty XM VLXD DN_BCKT hop nhat nam 2009 - HAPACO V2" xfId="23"/>
    <cellStyle name="_Bao cao kiem toan 2006 - Cong ty XM VLXD DN_BCKT nam 2009 - Cty CP Hapaco Hai Au - V1" xfId="24"/>
    <cellStyle name="_Bao cao kiem toan 2006 - Cong ty XM VLXD DN_BCKT nam 2009 - Cty CP Hapaco Hai Au - V1 2" xfId="426"/>
    <cellStyle name="_Bao cao kiem toan 2006 - Cong ty XM VLXD DN_BCKT nam 2009 - Cty CP Hapaco Hai Au - V1 3" xfId="427"/>
    <cellStyle name="_Bao cao kiem toan 2006 - Cong ty XM VLXD DN_BCKT nam 2009 - Cty CP Hapaco Hai Au - V1_BCTC Quy 1_2011_HAP" xfId="428"/>
    <cellStyle name="_Bao cao kiem toan 2006 - Cong ty XM VLXD DN_BCTC RIENG HAP Q04- 2009- Lap theo BC mau cua Kiem toan" xfId="429"/>
    <cellStyle name="_Bao cao kiem toan 2006 - Cong ty XM VLXD DN_BCTC RIENG HAP Q04- 2009- Lap theo BC mau cua Kiem toan- Gui Toan" xfId="430"/>
    <cellStyle name="_Bao cao kiem toan 2006 - Cong ty XM VLXD DN_Copy of CDKT test-new-10-4" xfId="431"/>
    <cellStyle name="_Bao cao kiem toan 2006 - Cong ty XM VLXD DN_thuyet minh vayhud 3" xfId="432"/>
    <cellStyle name="_Bao cao kiem toan 2006 - Cong ty XM VLXD DN_thuyet minh vayhud 3 2" xfId="433"/>
    <cellStyle name="_Bao cao kiem toan 2006 - Cong ty XM VLXD DN_thuyet minh vayhud 3 3" xfId="434"/>
    <cellStyle name="_Bao cao kiem toan 2006 - Cong ty XM VLXD DN_thuyet minh vayhud 3_BC khoi phu thuoc ngay 30_06 (version 1)" xfId="435"/>
    <cellStyle name="_bao cao KT  CK seabank.V3" xfId="436"/>
    <cellStyle name="_bao cao KT  CK seabank.V3_BCKT HOP NHAT" xfId="437"/>
    <cellStyle name="_bao cao KT  CK seabank.V3_BCKT HOP NHAT - Hong lctt+dk" xfId="438"/>
    <cellStyle name="_bao cao KT  CK seabank.V3_BCKT HOP NHAT- kHOI DOC LAP - Nhap so cho hop nhat" xfId="441"/>
    <cellStyle name="_bao cao KT  CK seabank.V3_BCKT HOP NHAT khoi cong ty con" xfId="439"/>
    <cellStyle name="_bao cao KT  CK seabank.V3_BCKT HOP NHAT khoi cong ty con V3" xfId="440"/>
    <cellStyle name="_bao cao KT  CK seabank.V3_BCKT HOP NHAT Thai V2" xfId="442"/>
    <cellStyle name="_bao cao KT  CK seabank.V3_Nhap so lieu_Khoi Cong ty Con" xfId="443"/>
    <cellStyle name="_BCKT .V6.- SeABS" xfId="25"/>
    <cellStyle name="_BCKT .V6.- SeABS 2" xfId="444"/>
    <cellStyle name="_BCKT .V6.- SeABS_Bao cao VP Viglacera 2009" xfId="445"/>
    <cellStyle name="_BCKT .V6.- SeABS_BCKT nam 2009 - Cty CP Hapaco Hai Au - V1" xfId="26"/>
    <cellStyle name="_BCKT .V6.- SeABS_BCKT nam 2009 - Cty CP Hapaco Hai Au - V1 2" xfId="446"/>
    <cellStyle name="_BCKT .V6.- SeABS_BCKT nam 2009 - Cty CP Hapaco Hai Au - V1 3" xfId="447"/>
    <cellStyle name="_BCKT .V6.- SeABS_BCKT nam 2009 - Cty CP Hapaco Hai Au - V1_BCTC Quy 1_2011_HAP" xfId="448"/>
    <cellStyle name="_BCKT .V6.- SeABS_BCTC RIENG HAP Q04- 2009- Lap theo BC mau cua Kiem toan" xfId="449"/>
    <cellStyle name="_BCKT .V6.- SeABS_BCTC RIENG HAP Q04- 2009- Lap theo BC mau cua Kiem toan- Gui Toan" xfId="450"/>
    <cellStyle name="_BCKT 2006 -Thu y Xanh V3 theo 48" xfId="451"/>
    <cellStyle name="_BCKT 2007" xfId="452"/>
    <cellStyle name="_BCKT 2007 - Toan Tap doan" xfId="453"/>
    <cellStyle name="_BCKT 2007_BCKT HOP NHAT 2006 V2" xfId="454"/>
    <cellStyle name="_BCKT 2007-hop nhat cty con VNPT-V3" xfId="455"/>
    <cellStyle name="_BCKT 2008" xfId="456"/>
    <cellStyle name="_BCKT CN Phú Thái Đà Nẵng-GDD14.2.07" xfId="457"/>
    <cellStyle name="_BCKT DOANH NGHIEP KHAC - Anh Bien" xfId="27"/>
    <cellStyle name="_BCKT DOANH NGHIEP KHAC - Anh Bien 2" xfId="458"/>
    <cellStyle name="_BCKT DOANH NGHIEP KHAC - Anh Bien 3" xfId="459"/>
    <cellStyle name="_BCKT DOANH NGHIEP KHAC - Anh Bien 4" xfId="460"/>
    <cellStyle name="_BCKT hop nhat nam 2008 - Tong Cong ty Thiet bi Dien 2008 v5" xfId="28"/>
    <cellStyle name="_BCKT hop nhat nam 2008 - Tong Cong ty Thiet bi Dien 2008 v5 2" xfId="461"/>
    <cellStyle name="_BCKT hop nhat nam 2008 - Tong Cong ty Thiet bi Dien 2008 v5 3" xfId="462"/>
    <cellStyle name="_BCKT mau nam 2007-Final" xfId="29"/>
    <cellStyle name="_BCKT mau nam 2007-Final_Bao cao kiem toan 2008" xfId="30"/>
    <cellStyle name="_BCKT mau nam 2007-Final_Bao cao VP Viglacera 2009" xfId="463"/>
    <cellStyle name="_BCKT mau nam 2007-Final_BCKT Cong ty CP SX va TM Phuc Tien - Hop nhat - Ban Phat hanh" xfId="464"/>
    <cellStyle name="_BCKT mau nam 2007-Final_BCKT hop nhat nam 2008 - Tong Cong ty Thiet bi Dien 2008 v5" xfId="31"/>
    <cellStyle name="_BCKT mau nam 2007-Final_BCKT hop nhat nam 2009 - HAPACO V2" xfId="32"/>
    <cellStyle name="_BCKT mau nam 2007-Final_BCKT nam 2009 - Cty CP Hapaco Hai Au - V1" xfId="33"/>
    <cellStyle name="_BCKT mau nam 2007-Final_BCKT nam 2009 - Cty CP Hapaco Hai Au - V1 2" xfId="465"/>
    <cellStyle name="_BCKT mau nam 2007-Final_BCKT nam 2009 - Cty CP Hapaco Hai Au - V1 3" xfId="466"/>
    <cellStyle name="_BCKT mau nam 2007-Final_BCKT nam 2009 - Cty CP Hapaco Hai Au - V1_BCTC Quy 1_2011_HAP" xfId="467"/>
    <cellStyle name="_BCKT mau nam 2007-Final_BCTC RIENG HAP Q04- 2009- Lap theo BC mau cua Kiem toan" xfId="468"/>
    <cellStyle name="_BCKT mau nam 2007-Final_BCTC RIENG HAP Q04- 2009- Lap theo BC mau cua Kiem toan- Gui Toan" xfId="469"/>
    <cellStyle name="_BCKT nam 2008 - Cong ty Co phan - Theo QD 15.2006 - Theo mau BCTC 2008 cua Cty" xfId="34"/>
    <cellStyle name="_BCKT nam 2008 - Cong ty Co phan - Theo QD 15.2006 - Theo mau BCTC 2008 cua Cty 2" xfId="470"/>
    <cellStyle name="_BCKT nam 2008 - Cong ty Co phan - Theo QD 15.2006 - Theo mau BCTC 2008 cua Cty 3" xfId="471"/>
    <cellStyle name="_BCKT Phu Thai - VP Cty - 14.2" xfId="472"/>
    <cellStyle name="_BCTC_DTS" xfId="473"/>
    <cellStyle name="_Book1" xfId="35"/>
    <cellStyle name="_Book1 2" xfId="474"/>
    <cellStyle name="_Book1 2 2" xfId="475"/>
    <cellStyle name="_Book1 3" xfId="476"/>
    <cellStyle name="_Book1 4" xfId="477"/>
    <cellStyle name="_Book1_2. BCKT2007_TH_02" xfId="478"/>
    <cellStyle name="_Book1_2. BCKT2007_TH_02 2" xfId="479"/>
    <cellStyle name="_Book1_2. BCKT2007_TH_02 3" xfId="480"/>
    <cellStyle name="_Book1_bao cao KT  CK seabank.V2" xfId="481"/>
    <cellStyle name="_Book1_bao cao KT  CK seabank.V3" xfId="36"/>
    <cellStyle name="_Book1_Bao cao VP Viglacera 2009" xfId="482"/>
    <cellStyle name="_Book1_BC khoi phu thuoc ngay 30_06 (version 1)" xfId="483"/>
    <cellStyle name="_Book1_BC SU VIGLACERA 2008_OK" xfId="484"/>
    <cellStyle name="_Book1_BCKT .V6.- SeABS" xfId="37"/>
    <cellStyle name="_Book1_BCKT 2007" xfId="485"/>
    <cellStyle name="_Book1_BCKT 2007 - Toan Tap doan" xfId="486"/>
    <cellStyle name="_Book1_BCKT 2007 - Toan Tap doan_BCKT HOP NHAT" xfId="487"/>
    <cellStyle name="_Book1_BCKT 2007 - Toan Tap doan_BCKT HOP NHAT - Hong lctt+dk" xfId="488"/>
    <cellStyle name="_Book1_BCKT 2007 - Toan Tap doan_BCKT HOP NHAT- kHOI DOC LAP - Nhap so cho hop nhat" xfId="491"/>
    <cellStyle name="_Book1_BCKT 2007 - Toan Tap doan_BCKT HOP NHAT khoi cong ty con" xfId="489"/>
    <cellStyle name="_Book1_BCKT 2007 - Toan Tap doan_BCKT HOP NHAT khoi cong ty con V3" xfId="490"/>
    <cellStyle name="_Book1_BCKT 2007 - Toan Tap doan_BCKT HOP NHAT Thai V2" xfId="492"/>
    <cellStyle name="_Book1_BCKT 2007 - Toan Tap doan_Nhap so lieu_Khoi Cong ty Con" xfId="493"/>
    <cellStyle name="_Book1_BCKT 2007_BCKT HOP NHAT" xfId="494"/>
    <cellStyle name="_Book1_BCKT 2007_BCKT HOP NHAT - Hong lctt+dk" xfId="495"/>
    <cellStyle name="_Book1_BCKT 2007_BCKT HOP NHAT- kHOI DOC LAP - Nhap so cho hop nhat" xfId="498"/>
    <cellStyle name="_Book1_BCKT 2007_BCKT HOP NHAT khoi cong ty con" xfId="496"/>
    <cellStyle name="_Book1_BCKT 2007_BCKT HOP NHAT khoi cong ty con V3" xfId="497"/>
    <cellStyle name="_Book1_BCKT 2007_BCKT HOP NHAT Thai V2" xfId="499"/>
    <cellStyle name="_Book1_BCKT 2007_Nhap so lieu_Khoi Cong ty Con" xfId="500"/>
    <cellStyle name="_Book1_BCKT 2007-hop nhat cty con VNPT-V3" xfId="501"/>
    <cellStyle name="_Book1_BCKT 2007-hop nhat cty con VNPT-V3_BCKT HOP NHAT" xfId="502"/>
    <cellStyle name="_Book1_BCKT 2007-hop nhat cty con VNPT-V3_BCKT HOP NHAT - Hong lctt+dk" xfId="503"/>
    <cellStyle name="_Book1_BCKT 2007-hop nhat cty con VNPT-V3_BCKT HOP NHAT- kHOI DOC LAP - Nhap so cho hop nhat" xfId="506"/>
    <cellStyle name="_Book1_BCKT 2007-hop nhat cty con VNPT-V3_BCKT HOP NHAT khoi cong ty con" xfId="504"/>
    <cellStyle name="_Book1_BCKT 2007-hop nhat cty con VNPT-V3_BCKT HOP NHAT khoi cong ty con V3" xfId="505"/>
    <cellStyle name="_Book1_BCKT 2007-hop nhat cty con VNPT-V3_BCKT HOP NHAT Thai V2" xfId="507"/>
    <cellStyle name="_Book1_BCKT 2007-hop nhat cty con VNPT-V3_Nhap so lieu_Khoi Cong ty Con" xfId="508"/>
    <cellStyle name="_Book1_BCKT 2008" xfId="509"/>
    <cellStyle name="_Book1_BCKT 2008_BCKT HOP NHAT" xfId="510"/>
    <cellStyle name="_Book1_BCKT 2008_BCKT HOP NHAT - Hong lctt+dk" xfId="511"/>
    <cellStyle name="_Book1_BCKT 2008_BCKT HOP NHAT- kHOI DOC LAP - Nhap so cho hop nhat" xfId="514"/>
    <cellStyle name="_Book1_BCKT 2008_BCKT HOP NHAT khoi cong ty con" xfId="512"/>
    <cellStyle name="_Book1_BCKT 2008_BCKT HOP NHAT khoi cong ty con V3" xfId="513"/>
    <cellStyle name="_Book1_BCKT 2008_BCKT HOP NHAT Thai V2" xfId="515"/>
    <cellStyle name="_Book1_BCKT 2008_Nhap so lieu_Khoi Cong ty Con" xfId="516"/>
    <cellStyle name="_Book1_BCKT 31.12.2007 - Chi nhanh HCM - Phat hanh" xfId="38"/>
    <cellStyle name="_Book1_BCKT 31.12.2007 - Chi nhanh HCM - Phat hanh 2" xfId="517"/>
    <cellStyle name="_Book1_BCKT 31.12.2007 - Chi nhanh HCM - Phat hanh 3" xfId="518"/>
    <cellStyle name="_Book1_BCKT 31.12.2007 - Chi nhanh HCM - Phat hanh_Bao cao VP Viglacera 2009" xfId="519"/>
    <cellStyle name="_Book1_BCKT 31.12.2007 - Chi nhanh HCM - Phat hanh_BCKT nam 2009 - Cty CP Hapaco Hai Au - V1" xfId="39"/>
    <cellStyle name="_Book1_BCKT 31.12.2007 - Chi nhanh HCM - Phat hanh_BCTC Quy 1_2011_HAP" xfId="520"/>
    <cellStyle name="_Book1_BCKT 31.12.2007 - Chi nhanh HCM - Phat hanh_BCTC RIENG HAP Q04- 2009- Lap theo BC mau cua Kiem toan" xfId="521"/>
    <cellStyle name="_Book1_BCKT 31.12.2007 - Chi nhanh HCM - Phat hanh_BCTC RIENG HAP Q04- 2009- Lap theo BC mau cua Kiem toan- Gui Toan" xfId="522"/>
    <cellStyle name="_Book1_BCKT 31.12.2007 - ngay 20.2.2008" xfId="523"/>
    <cellStyle name="_Book1_BCKT Cty TNHH Sx va TM Phuc Tien Hung Yen V1" xfId="524"/>
    <cellStyle name="_Book1_BCKT nam 2007 - Cong ty Chung khoan Viet - Sau dieu chinh - V4" xfId="40"/>
    <cellStyle name="_Book1_BCKT nam 2007 - ChunViet" xfId="41"/>
    <cellStyle name="_Book1_BCKT nam 2007 - ChunViet 2" xfId="525"/>
    <cellStyle name="_Book1_BCKT nam 2007 - ChunViet 3" xfId="526"/>
    <cellStyle name="_Book1_BCKT nam 2007 - ChunViet_Bao cao VP Viglacera 2009" xfId="527"/>
    <cellStyle name="_Book1_BCKT nam 2007 - ChunViet_BCKT nam 2009 - Cty CP Hapaco Hai Au - V1" xfId="42"/>
    <cellStyle name="_Book1_BCKT nam 2007 - ChunViet_BCTC Quy 1_2011_HAP" xfId="528"/>
    <cellStyle name="_Book1_BCKT nam 2007 - ChunViet_BCTC RIENG HAP Q04- 2009- Lap theo BC mau cua Kiem toan" xfId="529"/>
    <cellStyle name="_Book1_BCKT nam 2007 - ChunViet_BCTC RIENG HAP Q04- 2009- Lap theo BC mau cua Kiem toan- Gui Toan" xfId="530"/>
    <cellStyle name="_Book1_BCKT nam 2009 - Cty CP Hapaco Hai Au - V1" xfId="43"/>
    <cellStyle name="_Book1_BCTC Quy 1_2011_HAP" xfId="531"/>
    <cellStyle name="_Book1_BCTC RIENG HAP Q04- 2009- Lap theo BC mau cua Kiem toan" xfId="532"/>
    <cellStyle name="_Book1_BCTC RIENG HAP Q04- 2009- Lap theo BC mau cua Kiem toan- Gui Toan" xfId="533"/>
    <cellStyle name="_Book1_BKCT NAM 2007" xfId="44"/>
    <cellStyle name="_Book1_CK Seabank - E" xfId="45"/>
    <cellStyle name="_Book1_CK Seabank - E 2" xfId="534"/>
    <cellStyle name="_Book1_CK Seabank - E 3" xfId="535"/>
    <cellStyle name="_Book1_CK Seabank - E_Bao cao VP Viglacera 2009" xfId="536"/>
    <cellStyle name="_Book1_CK Seabank - E_BCKT HOP NHAT" xfId="537"/>
    <cellStyle name="_Book1_CK Seabank - E_BCKT HOP NHAT - Hong lctt+dk" xfId="538"/>
    <cellStyle name="_Book1_CK Seabank - E_BCKT HOP NHAT- kHOI DOC LAP - Nhap so cho hop nhat" xfId="541"/>
    <cellStyle name="_Book1_CK Seabank - E_BCKT HOP NHAT khoi cong ty con" xfId="539"/>
    <cellStyle name="_Book1_CK Seabank - E_BCKT HOP NHAT khoi cong ty con V3" xfId="540"/>
    <cellStyle name="_Book1_CK Seabank - E_BCKT HOP NHAT Thai V2" xfId="542"/>
    <cellStyle name="_Book1_CK Seabank - E_BCKT nam 2009 - Cty CP Hapaco Hai Au - V1" xfId="46"/>
    <cellStyle name="_Book1_CK Seabank - E_BCTC Quy 1_2011_HAP" xfId="543"/>
    <cellStyle name="_Book1_CK Seabank - E_BCTC RIENG HAP Q04- 2009- Lap theo BC mau cua Kiem toan" xfId="544"/>
    <cellStyle name="_Book1_CK Seabank - E_BCTC RIENG HAP Q04- 2009- Lap theo BC mau cua Kiem toan- Gui Toan" xfId="545"/>
    <cellStyle name="_Book1_CK Seabank - E_Nhap so lieu_Khoi Cong ty Con" xfId="546"/>
    <cellStyle name="_Book1_CK Seabank - E_Soat xet 3 cap khoi doc lap" xfId="547"/>
    <cellStyle name="_Book1_Cong ty CK Ha Noi nam 2007 - V2" xfId="548"/>
    <cellStyle name="_Book1_Cong ty CP Dau tu va Xay dung (HUD3) 09 thang dau nam 2007" xfId="549"/>
    <cellStyle name="_Book1_Cong ty CP Dau tu va Xay dung (HUD3) 09 thang dau nam 2007 2" xfId="550"/>
    <cellStyle name="_Book1_Copy of CDKT test-new-10-4" xfId="551"/>
    <cellStyle name="_Book1_GLV 7.CQ_2009" xfId="554"/>
    <cellStyle name="_Book1_Giay lam viec_H" xfId="552"/>
    <cellStyle name="_Book1_Giay lam viec_thuy - DaNang" xfId="553"/>
    <cellStyle name="_Book1_PP quy 2008_gui 3 2 2010" xfId="557"/>
    <cellStyle name="_Book1_Phancong_TNHHBinhTay" xfId="555"/>
    <cellStyle name="_Book1_Phancong_TNHHBinhTay 2" xfId="556"/>
    <cellStyle name="_Book1_Tinh thue TNDN va PP quy 2009" xfId="561"/>
    <cellStyle name="_Book1_Tinh thue TNDN va PP quy 2009_V2_3 2 2010" xfId="562"/>
    <cellStyle name="_Book1_Tong hop QD15 v3.0" xfId="47"/>
    <cellStyle name="_Book1_Tong hop QD15 v3.0B" xfId="563"/>
    <cellStyle name="_Book1_Tong hop QD15 v3.0B 2" xfId="564"/>
    <cellStyle name="_Book1_THDU tren du lieu ngay 18.02.09" xfId="558"/>
    <cellStyle name="_Book1_thuyet minh vayhud 3" xfId="559"/>
    <cellStyle name="_Book1_thuyet minh vayhud 3 2" xfId="560"/>
    <cellStyle name="_Book1_V - Cong ty CK Viet Tin (final)" xfId="565"/>
    <cellStyle name="_Book1_WP_Trang an_Hoi" xfId="566"/>
    <cellStyle name="_Book1_WP_Trang an_Hoi_GLV 7.CQ_2009" xfId="567"/>
    <cellStyle name="_Book1_WP_Trang an_Hoi_GLV VP DM HP" xfId="568"/>
    <cellStyle name="_Book1_WPs _ traphaco 2008" xfId="569"/>
    <cellStyle name="_Book1_WPs _ traphaco 2008_BCKT HOP NHAT" xfId="570"/>
    <cellStyle name="_Book1_WPs _ traphaco 2008_BCKT HOP NHAT - Hong lctt+dk" xfId="571"/>
    <cellStyle name="_Book1_WPs _ traphaco 2008_BCKT HOP NHAT- kHOI DOC LAP - Nhap so cho hop nhat" xfId="574"/>
    <cellStyle name="_Book1_WPs _ traphaco 2008_BCKT HOP NHAT khoi cong ty con" xfId="572"/>
    <cellStyle name="_Book1_WPs _ traphaco 2008_BCKT HOP NHAT khoi cong ty con V3" xfId="573"/>
    <cellStyle name="_Book1_WPs _ traphaco 2008_BCKT HOP NHAT Thai V2" xfId="575"/>
    <cellStyle name="_Book1_WPs _ traphaco 2008_Nhap so lieu_Khoi Cong ty Con" xfId="576"/>
    <cellStyle name="_BTDC-new" xfId="577"/>
    <cellStyle name="_Cong ty CK Ha Noi nam 2007 - V2" xfId="580"/>
    <cellStyle name="_Cong ty CP Hoa chat Viet Tri nam 2006" xfId="48"/>
    <cellStyle name="_Cong ty CP Hoa chat Viet Tri nam 2006 2" xfId="581"/>
    <cellStyle name="_Cong ty CP Hoa chat Viet Tri nam 2006 3" xfId="582"/>
    <cellStyle name="_Cong ty CP Hoa chat Viet Tri nam 2006_BCKT HOP NHAT" xfId="583"/>
    <cellStyle name="_Cong ty CP Hoa chat Viet Tri nam 2006_BCKT HOP NHAT - Hong lctt+dk" xfId="584"/>
    <cellStyle name="_Cong ty CP Hoa chat Viet Tri nam 2006_BCKT HOP NHAT- kHOI DOC LAP - Nhap so cho hop nhat" xfId="587"/>
    <cellStyle name="_Cong ty CP Hoa chat Viet Tri nam 2006_BCKT HOP NHAT khoi cong ty con" xfId="585"/>
    <cellStyle name="_Cong ty CP Hoa chat Viet Tri nam 2006_BCKT HOP NHAT khoi cong ty con V3" xfId="586"/>
    <cellStyle name="_Cong ty CP Hoa chat Viet Tri nam 2006_BCKT HOP NHAT Thai V2" xfId="588"/>
    <cellStyle name="_Cong ty CP Hoa chat Viet Tri nam 2006_BCKT nam 2007 - ChunViet" xfId="49"/>
    <cellStyle name="_Cong ty CP Hoa chat Viet Tri nam 2006_BCKT nam 2007 - ChunViet_Bao cao kiem toan 2008" xfId="50"/>
    <cellStyle name="_Cong ty CP Hoa chat Viet Tri nam 2006_BCKT nam 2007 - ChunViet_Bao cao VP Viglacera 2009" xfId="589"/>
    <cellStyle name="_Cong ty CP Hoa chat Viet Tri nam 2006_BCKT nam 2007 - ChunViet_BCKT Cong ty CP SX va TM Phuc Tien - Hop nhat - Ban Phat hanh" xfId="590"/>
    <cellStyle name="_Cong ty CP Hoa chat Viet Tri nam 2006_BCKT nam 2007 - ChunViet_BCKT hop nhat nam 2008 - Tong Cong ty Thiet bi Dien 2008 v5" xfId="51"/>
    <cellStyle name="_Cong ty CP Hoa chat Viet Tri nam 2006_BCKT nam 2007 - ChunViet_BCKT hop nhat nam 2009 - HAPACO V2" xfId="52"/>
    <cellStyle name="_Cong ty CP Hoa chat Viet Tri nam 2006_BCKT nam 2007 - ChunViet_BCKT nam 2009 - Cty CP Hapaco Hai Au - V1" xfId="53"/>
    <cellStyle name="_Cong ty CP Hoa chat Viet Tri nam 2006_BCKT nam 2007 - ChunViet_BCKT nam 2009 - Cty CP Hapaco Hai Au - V1 2" xfId="591"/>
    <cellStyle name="_Cong ty CP Hoa chat Viet Tri nam 2006_BCKT nam 2007 - ChunViet_BCKT nam 2009 - Cty CP Hapaco Hai Au - V1 3" xfId="592"/>
    <cellStyle name="_Cong ty CP Hoa chat Viet Tri nam 2006_BCKT nam 2007 - ChunViet_BCKT nam 2009 - Cty CP Hapaco Hai Au - V1_BCTC Quy 1_2011_HAP" xfId="593"/>
    <cellStyle name="_Cong ty CP Hoa chat Viet Tri nam 2006_BCKT nam 2007 - ChunViet_BCTC RIENG HAP Q04- 2009- Lap theo BC mau cua Kiem toan" xfId="594"/>
    <cellStyle name="_Cong ty CP Hoa chat Viet Tri nam 2006_BCKT nam 2007 - ChunViet_BCTC RIENG HAP Q04- 2009- Lap theo BC mau cua Kiem toan- Gui Toan" xfId="595"/>
    <cellStyle name="_Cong ty CP Hoa chat Viet Tri nam 2006_BCTC Quy 1_2011_HAP" xfId="596"/>
    <cellStyle name="_Cong ty CP Hoa chat Viet Tri nam 2006_BCTC RIENG HAP Q04- 2009- Lap theo BC mau cua Kiem toan" xfId="597"/>
    <cellStyle name="_Cong ty CP Hoa chat Viet Tri nam 2006_BCTC RIENG HAP Q04- 2009- Lap theo BC mau cua Kiem toan- Gui Toan" xfId="598"/>
    <cellStyle name="_Cong ty CP Hoa chat Viet Tri nam 2006_Nhap so lieu_Khoi Cong ty Con" xfId="599"/>
    <cellStyle name="_Cong ty CP Hoa chat Viet Tri nam 2006_Soat xet 3 cap khoi doc lap" xfId="600"/>
    <cellStyle name="_Cong ty CP In Dien Hong nam 2007" xfId="601"/>
    <cellStyle name="_Cong ty CP SGD HN nam 2006" xfId="602"/>
    <cellStyle name="_Cong ty CP Xay dung so 6 - VINACONEX6 nam 2006" xfId="54"/>
    <cellStyle name="_Cong ty CP Xay dung so 6 - VINACONEX6 nam 2006_Bao cao kiem toan 2008" xfId="55"/>
    <cellStyle name="_Cong ty CP Xay dung so 6 - VINACONEX6 nam 2006_Bao cao VP Viglacera 2009" xfId="603"/>
    <cellStyle name="_Cong ty CP Xay dung so 6 - VINACONEX6 nam 2006_BCKT Cong ty CP SX va TM Phuc Tien - Hop nhat - Ban Phat hanh" xfId="604"/>
    <cellStyle name="_Cong ty CP Xay dung so 6 - VINACONEX6 nam 2006_BCKT HOP NHAT 2006 V2" xfId="605"/>
    <cellStyle name="_Cong ty CP Xay dung so 6 - VINACONEX6 nam 2006_BCKT hop nhat nam 2008 - Tong Cong ty Thiet bi Dien 2008 v5" xfId="56"/>
    <cellStyle name="_Cong ty CP Xay dung so 6 - VINACONEX6 nam 2006_BCKT hop nhat nam 2009 - HAPACO V2" xfId="57"/>
    <cellStyle name="_Cong ty CP Xay dung so 6 - VINACONEX6 nam 2006_BCKT nam 2009 - Cty CP Hapaco Hai Au - V1" xfId="58"/>
    <cellStyle name="_Cong ty CP Xay dung so 6 - VINACONEX6 nam 2006_BCKT nam 2009 - Cty CP Hapaco Hai Au - V1 2" xfId="606"/>
    <cellStyle name="_Cong ty CP Xay dung so 6 - VINACONEX6 nam 2006_BCKT nam 2009 - Cty CP Hapaco Hai Au - V1 3" xfId="607"/>
    <cellStyle name="_Cong ty CP Xay dung so 6 - VINACONEX6 nam 2006_BCKT nam 2009 - Cty CP Hapaco Hai Au - V1_BCTC Quy 1_2011_HAP" xfId="608"/>
    <cellStyle name="_Cong ty CP Xay dung so 6 - VINACONEX6 nam 2006_BCTC RIENG HAP Q04- 2009- Lap theo BC mau cua Kiem toan" xfId="609"/>
    <cellStyle name="_Cong ty CP Xay dung so 6 - VINACONEX6 nam 2006_BCTC RIENG HAP Q04- 2009- Lap theo BC mau cua Kiem toan- Gui Toan" xfId="610"/>
    <cellStyle name="_Chi nhanh Cong ty CP TM Minh Khai tai Da Nang nam 2006" xfId="578"/>
    <cellStyle name="_Chi nhanh Cong ty CP TM Minh Khai tai Da Nang nam 2006_BCKT May va Phu tung  2008 V2" xfId="579"/>
    <cellStyle name="_DSSH SD11 Sao Viet" xfId="59"/>
    <cellStyle name="_DSSH SD11 Sao Viet_Bao cao kiem toan 2008" xfId="60"/>
    <cellStyle name="_DSSH SD11 Sao Viet_Bao cao VP Viglacera 2009" xfId="611"/>
    <cellStyle name="_DSSH SD11 Sao Viet_BCKT Cong ty CP SX va TM Phuc Tien - Hop nhat - Ban Phat hanh" xfId="612"/>
    <cellStyle name="_DSSH SD11 Sao Viet_BCKT hop nhat nam 2008 - Tong Cong ty Thiet bi Dien 2008 v5" xfId="61"/>
    <cellStyle name="_DSSH SD11 Sao Viet_BCKT hop nhat nam 2009 - HAPACO V2" xfId="62"/>
    <cellStyle name="_DSSH SD11 Sao Viet_BCKT May va Phu tung  2008 V2" xfId="613"/>
    <cellStyle name="_DSSH SD11 Sao Viet_BCKT nam 2009 - Cty CP Hapaco Hai Au - V1" xfId="63"/>
    <cellStyle name="_DSSH SD11 Sao Viet_BCKT nam 2009 - Cty CP Hapaco Hai Au - V1 2" xfId="614"/>
    <cellStyle name="_DSSH SD11 Sao Viet_BCKT nam 2009 - Cty CP Hapaco Hai Au - V1 3" xfId="615"/>
    <cellStyle name="_DSSH SD11 Sao Viet_BCKT nam 2009 - Cty CP Hapaco Hai Au - V1_BCTC Quy 1_2011_HAP" xfId="616"/>
    <cellStyle name="_DSSH SD11 Sao Viet_BCTC RIENG HAP Q04- 2009- Lap theo BC mau cua Kiem toan" xfId="617"/>
    <cellStyle name="_DSSH SD11 Sao Viet_BCTC RIENG HAP Q04- 2009- Lap theo BC mau cua Kiem toan- Gui Toan" xfId="618"/>
    <cellStyle name="_DSSH SD11 Sao Viet_Copy of CDKT test-new-10-4" xfId="619"/>
    <cellStyle name="_GLV-VP PITCO 2006" xfId="630"/>
    <cellStyle name="_Gui Cty CK PVFC" xfId="631"/>
    <cellStyle name="_Giay lam viec_H 31.12.2007 DHI" xfId="620"/>
    <cellStyle name="_Giay lam viec_H 31.12.2007 TPH" xfId="621"/>
    <cellStyle name="_Giay lam viec_thuy - DaNang" xfId="622"/>
    <cellStyle name="_Giay lam viec_thuy - DaNang_BCKT HOP NHAT" xfId="623"/>
    <cellStyle name="_Giay lam viec_thuy - DaNang_BCKT HOP NHAT - Hong lctt+dk" xfId="624"/>
    <cellStyle name="_Giay lam viec_thuy - DaNang_BCKT HOP NHAT- kHOI DOC LAP - Nhap so cho hop nhat" xfId="627"/>
    <cellStyle name="_Giay lam viec_thuy - DaNang_BCKT HOP NHAT khoi cong ty con" xfId="625"/>
    <cellStyle name="_Giay lam viec_thuy - DaNang_BCKT HOP NHAT khoi cong ty con V3" xfId="626"/>
    <cellStyle name="_Giay lam viec_thuy - DaNang_BCKT HOP NHAT Thai V2" xfId="628"/>
    <cellStyle name="_Giay lam viec_thuy - DaNang_Nhap so lieu_Khoi Cong ty Con" xfId="629"/>
    <cellStyle name="_KT (2)" xfId="632"/>
    <cellStyle name="_KT (2)_1" xfId="633"/>
    <cellStyle name="_KT (2)_2" xfId="634"/>
    <cellStyle name="_KT (2)_2_TG-TH" xfId="635"/>
    <cellStyle name="_KT (2)_3" xfId="636"/>
    <cellStyle name="_KT (2)_3_TG-TH" xfId="637"/>
    <cellStyle name="_KT (2)_4" xfId="638"/>
    <cellStyle name="_KT (2)_4_TG-TH" xfId="639"/>
    <cellStyle name="_KT (2)_5" xfId="640"/>
    <cellStyle name="_KT (2)_TG-TH" xfId="641"/>
    <cellStyle name="_KT_TG" xfId="642"/>
    <cellStyle name="_KT_TG_1" xfId="643"/>
    <cellStyle name="_KT_TG_2" xfId="644"/>
    <cellStyle name="_KT_TG_3" xfId="645"/>
    <cellStyle name="_KT_TG_4" xfId="646"/>
    <cellStyle name="_NDIA04-2000" xfId="647"/>
    <cellStyle name="_TG-TH" xfId="648"/>
    <cellStyle name="_TG-TH_1" xfId="649"/>
    <cellStyle name="_TG-TH_2" xfId="650"/>
    <cellStyle name="_TG-TH_3" xfId="651"/>
    <cellStyle name="_TG-TH_4" xfId="652"/>
    <cellStyle name="_TM TSCĐ VC3_Chau" xfId="653"/>
    <cellStyle name="_traphaco.334.2008" xfId="654"/>
    <cellStyle name="_Vnpt_Khoi co phan _Thuy2" xfId="655"/>
    <cellStyle name="_WP-CL" xfId="656"/>
    <cellStyle name="_WPs _ traphaco 2008" xfId="657"/>
    <cellStyle name="_ÿÿÿÿÿ" xfId="64"/>
    <cellStyle name="_ÿÿÿÿÿ 2" xfId="658"/>
    <cellStyle name="_ÿÿÿÿÿ 2 2" xfId="659"/>
    <cellStyle name="_ÿÿÿÿÿ 3" xfId="660"/>
    <cellStyle name="_ÿÿÿÿÿ 4" xfId="661"/>
    <cellStyle name="_ÿÿÿÿÿ_2. BCKT2007_TH_02" xfId="662"/>
    <cellStyle name="_ÿÿÿÿÿ_2. BCKT2007_TH_02 2" xfId="663"/>
    <cellStyle name="_ÿÿÿÿÿ_2. BCKT2007_TH_02 3" xfId="664"/>
    <cellStyle name="_ÿÿÿÿÿ_bao cao KT  CK seabank.V2" xfId="665"/>
    <cellStyle name="_ÿÿÿÿÿ_bao cao KT  CK seabank.V3" xfId="65"/>
    <cellStyle name="_ÿÿÿÿÿ_Bao cao VP Viglacera 2009" xfId="666"/>
    <cellStyle name="_ÿÿÿÿÿ_BC khoi phu thuoc ngay 30_06 (version 1)" xfId="667"/>
    <cellStyle name="_ÿÿÿÿÿ_BC SU VIGLACERA 2008_OK" xfId="668"/>
    <cellStyle name="_ÿÿÿÿÿ_BCKT .V6.- SeABS" xfId="66"/>
    <cellStyle name="_ÿÿÿÿÿ_BCKT 2007" xfId="669"/>
    <cellStyle name="_ÿÿÿÿÿ_BCKT 2007 - Toan Tap doan" xfId="670"/>
    <cellStyle name="_ÿÿÿÿÿ_BCKT 2007 - Toan Tap doan_BCKT HOP NHAT" xfId="671"/>
    <cellStyle name="_ÿÿÿÿÿ_BCKT 2007 - Toan Tap doan_BCKT HOP NHAT - Hong lctt+dk" xfId="672"/>
    <cellStyle name="_ÿÿÿÿÿ_BCKT 2007 - Toan Tap doan_BCKT HOP NHAT- kHOI DOC LAP - Nhap so cho hop nhat" xfId="675"/>
    <cellStyle name="_ÿÿÿÿÿ_BCKT 2007 - Toan Tap doan_BCKT HOP NHAT khoi cong ty con" xfId="673"/>
    <cellStyle name="_ÿÿÿÿÿ_BCKT 2007 - Toan Tap doan_BCKT HOP NHAT khoi cong ty con V3" xfId="674"/>
    <cellStyle name="_ÿÿÿÿÿ_BCKT 2007 - Toan Tap doan_BCKT HOP NHAT Thai V2" xfId="676"/>
    <cellStyle name="_ÿÿÿÿÿ_BCKT 2007 - Toan Tap doan_Nhap so lieu_Khoi Cong ty Con" xfId="677"/>
    <cellStyle name="_ÿÿÿÿÿ_BCKT 2007_BCKT HOP NHAT" xfId="678"/>
    <cellStyle name="_ÿÿÿÿÿ_BCKT 2007_BCKT HOP NHAT - Hong lctt+dk" xfId="679"/>
    <cellStyle name="_ÿÿÿÿÿ_BCKT 2007_BCKT HOP NHAT- kHOI DOC LAP - Nhap so cho hop nhat" xfId="682"/>
    <cellStyle name="_ÿÿÿÿÿ_BCKT 2007_BCKT HOP NHAT khoi cong ty con" xfId="680"/>
    <cellStyle name="_ÿÿÿÿÿ_BCKT 2007_BCKT HOP NHAT khoi cong ty con V3" xfId="681"/>
    <cellStyle name="_ÿÿÿÿÿ_BCKT 2007_BCKT HOP NHAT Thai V2" xfId="683"/>
    <cellStyle name="_ÿÿÿÿÿ_BCKT 2007_Nhap so lieu_Khoi Cong ty Con" xfId="684"/>
    <cellStyle name="_ÿÿÿÿÿ_BCKT 2007-hop nhat cty con VNPT-V3" xfId="685"/>
    <cellStyle name="_ÿÿÿÿÿ_BCKT 2007-hop nhat cty con VNPT-V3_BCKT HOP NHAT" xfId="686"/>
    <cellStyle name="_ÿÿÿÿÿ_BCKT 2007-hop nhat cty con VNPT-V3_BCKT HOP NHAT - Hong lctt+dk" xfId="687"/>
    <cellStyle name="_ÿÿÿÿÿ_BCKT 2007-hop nhat cty con VNPT-V3_BCKT HOP NHAT- kHOI DOC LAP - Nhap so cho hop nhat" xfId="690"/>
    <cellStyle name="_ÿÿÿÿÿ_BCKT 2007-hop nhat cty con VNPT-V3_BCKT HOP NHAT khoi cong ty con" xfId="688"/>
    <cellStyle name="_ÿÿÿÿÿ_BCKT 2007-hop nhat cty con VNPT-V3_BCKT HOP NHAT khoi cong ty con V3" xfId="689"/>
    <cellStyle name="_ÿÿÿÿÿ_BCKT 2007-hop nhat cty con VNPT-V3_BCKT HOP NHAT Thai V2" xfId="691"/>
    <cellStyle name="_ÿÿÿÿÿ_BCKT 2007-hop nhat cty con VNPT-V3_Nhap so lieu_Khoi Cong ty Con" xfId="692"/>
    <cellStyle name="_ÿÿÿÿÿ_BCKT 2008" xfId="693"/>
    <cellStyle name="_ÿÿÿÿÿ_BCKT 2008_BCKT HOP NHAT" xfId="694"/>
    <cellStyle name="_ÿÿÿÿÿ_BCKT 2008_BCKT HOP NHAT - Hong lctt+dk" xfId="695"/>
    <cellStyle name="_ÿÿÿÿÿ_BCKT 2008_BCKT HOP NHAT- kHOI DOC LAP - Nhap so cho hop nhat" xfId="698"/>
    <cellStyle name="_ÿÿÿÿÿ_BCKT 2008_BCKT HOP NHAT khoi cong ty con" xfId="696"/>
    <cellStyle name="_ÿÿÿÿÿ_BCKT 2008_BCKT HOP NHAT khoi cong ty con V3" xfId="697"/>
    <cellStyle name="_ÿÿÿÿÿ_BCKT 2008_BCKT HOP NHAT Thai V2" xfId="699"/>
    <cellStyle name="_ÿÿÿÿÿ_BCKT 2008_Nhap so lieu_Khoi Cong ty Con" xfId="700"/>
    <cellStyle name="_ÿÿÿÿÿ_BCKT 31.12.2007 - Chi nhanh HCM - Phat hanh" xfId="67"/>
    <cellStyle name="_ÿÿÿÿÿ_BCKT 31.12.2007 - Chi nhanh HCM - Phat hanh 2" xfId="701"/>
    <cellStyle name="_ÿÿÿÿÿ_BCKT 31.12.2007 - Chi nhanh HCM - Phat hanh 3" xfId="702"/>
    <cellStyle name="_ÿÿÿÿÿ_BCKT 31.12.2007 - Chi nhanh HCM - Phat hanh_Bao cao VP Viglacera 2009" xfId="703"/>
    <cellStyle name="_ÿÿÿÿÿ_BCKT 31.12.2007 - Chi nhanh HCM - Phat hanh_BCKT nam 2009 - Cty CP Hapaco Hai Au - V1" xfId="68"/>
    <cellStyle name="_ÿÿÿÿÿ_BCKT 31.12.2007 - Chi nhanh HCM - Phat hanh_BCTC Quy 1_2011_HAP" xfId="704"/>
    <cellStyle name="_ÿÿÿÿÿ_BCKT 31.12.2007 - Chi nhanh HCM - Phat hanh_BCTC RIENG HAP Q04- 2009- Lap theo BC mau cua Kiem toan" xfId="705"/>
    <cellStyle name="_ÿÿÿÿÿ_BCKT 31.12.2007 - Chi nhanh HCM - Phat hanh_BCTC RIENG HAP Q04- 2009- Lap theo BC mau cua Kiem toan- Gui Toan" xfId="706"/>
    <cellStyle name="_ÿÿÿÿÿ_BCKT 31.12.2007 - ngay 20.2.2008" xfId="707"/>
    <cellStyle name="_ÿÿÿÿÿ_BCKT Cty TNHH Sx va TM Phuc Tien Hung Yen V1" xfId="708"/>
    <cellStyle name="_ÿÿÿÿÿ_BCKT nam 2007 - Cong ty Chung khoan Viet - Sau dieu chinh - V4" xfId="69"/>
    <cellStyle name="_ÿÿÿÿÿ_BCKT nam 2007 - ChunViet" xfId="70"/>
    <cellStyle name="_ÿÿÿÿÿ_BCKT nam 2007 - ChunViet 2" xfId="709"/>
    <cellStyle name="_ÿÿÿÿÿ_BCKT nam 2007 - ChunViet 3" xfId="710"/>
    <cellStyle name="_ÿÿÿÿÿ_BCKT nam 2007 - ChunViet_Bao cao VP Viglacera 2009" xfId="711"/>
    <cellStyle name="_ÿÿÿÿÿ_BCKT nam 2007 - ChunViet_BCKT nam 2009 - Cty CP Hapaco Hai Au - V1" xfId="71"/>
    <cellStyle name="_ÿÿÿÿÿ_BCKT nam 2007 - ChunViet_BCTC Quy 1_2011_HAP" xfId="712"/>
    <cellStyle name="_ÿÿÿÿÿ_BCKT nam 2007 - ChunViet_BCTC RIENG HAP Q04- 2009- Lap theo BC mau cua Kiem toan" xfId="713"/>
    <cellStyle name="_ÿÿÿÿÿ_BCKT nam 2007 - ChunViet_BCTC RIENG HAP Q04- 2009- Lap theo BC mau cua Kiem toan- Gui Toan" xfId="714"/>
    <cellStyle name="_ÿÿÿÿÿ_BCKT nam 2009 - Cty CP Hapaco Hai Au - V1" xfId="72"/>
    <cellStyle name="_ÿÿÿÿÿ_BCTC Quy 1_2011_HAP" xfId="715"/>
    <cellStyle name="_ÿÿÿÿÿ_BCTC RIENG HAP Q04- 2009- Lap theo BC mau cua Kiem toan" xfId="716"/>
    <cellStyle name="_ÿÿÿÿÿ_BCTC RIENG HAP Q04- 2009- Lap theo BC mau cua Kiem toan- Gui Toan" xfId="717"/>
    <cellStyle name="_ÿÿÿÿÿ_BKCT NAM 2007" xfId="73"/>
    <cellStyle name="_ÿÿÿÿÿ_CK Seabank - E" xfId="74"/>
    <cellStyle name="_ÿÿÿÿÿ_CK Seabank - E 2" xfId="718"/>
    <cellStyle name="_ÿÿÿÿÿ_CK Seabank - E 3" xfId="719"/>
    <cellStyle name="_ÿÿÿÿÿ_CK Seabank - E_Bao cao VP Viglacera 2009" xfId="720"/>
    <cellStyle name="_ÿÿÿÿÿ_CK Seabank - E_BCKT HOP NHAT" xfId="721"/>
    <cellStyle name="_ÿÿÿÿÿ_CK Seabank - E_BCKT HOP NHAT - Hong lctt+dk" xfId="722"/>
    <cellStyle name="_ÿÿÿÿÿ_CK Seabank - E_BCKT HOP NHAT- kHOI DOC LAP - Nhap so cho hop nhat" xfId="725"/>
    <cellStyle name="_ÿÿÿÿÿ_CK Seabank - E_BCKT HOP NHAT khoi cong ty con" xfId="723"/>
    <cellStyle name="_ÿÿÿÿÿ_CK Seabank - E_BCKT HOP NHAT khoi cong ty con V3" xfId="724"/>
    <cellStyle name="_ÿÿÿÿÿ_CK Seabank - E_BCKT HOP NHAT Thai V2" xfId="726"/>
    <cellStyle name="_ÿÿÿÿÿ_CK Seabank - E_BCKT nam 2009 - Cty CP Hapaco Hai Au - V1" xfId="75"/>
    <cellStyle name="_ÿÿÿÿÿ_CK Seabank - E_BCTC Quy 1_2011_HAP" xfId="727"/>
    <cellStyle name="_ÿÿÿÿÿ_CK Seabank - E_BCTC RIENG HAP Q04- 2009- Lap theo BC mau cua Kiem toan" xfId="728"/>
    <cellStyle name="_ÿÿÿÿÿ_CK Seabank - E_BCTC RIENG HAP Q04- 2009- Lap theo BC mau cua Kiem toan- Gui Toan" xfId="729"/>
    <cellStyle name="_ÿÿÿÿÿ_CK Seabank - E_Nhap so lieu_Khoi Cong ty Con" xfId="730"/>
    <cellStyle name="_ÿÿÿÿÿ_CK Seabank - E_Soat xet 3 cap khoi doc lap" xfId="731"/>
    <cellStyle name="_ÿÿÿÿÿ_Cong ty CK Ha Noi nam 2007 - V2" xfId="732"/>
    <cellStyle name="_ÿÿÿÿÿ_Cong ty CP Dau tu va Xay dung (HUD3) 09 thang dau nam 2007" xfId="733"/>
    <cellStyle name="_ÿÿÿÿÿ_Cong ty CP Dau tu va Xay dung (HUD3) 09 thang dau nam 2007 2" xfId="734"/>
    <cellStyle name="_ÿÿÿÿÿ_Copy of CDKT test-new-10-4" xfId="735"/>
    <cellStyle name="_ÿÿÿÿÿ_GLV 7.CQ_2009" xfId="738"/>
    <cellStyle name="_ÿÿÿÿÿ_Giay lam viec_H" xfId="736"/>
    <cellStyle name="_ÿÿÿÿÿ_Giay lam viec_thuy - DaNang" xfId="737"/>
    <cellStyle name="_ÿÿÿÿÿ_PP quy 2008_gui 3 2 2010" xfId="741"/>
    <cellStyle name="_ÿÿÿÿÿ_Phancong_TNHHBinhTay" xfId="739"/>
    <cellStyle name="_ÿÿÿÿÿ_Phancong_TNHHBinhTay 2" xfId="740"/>
    <cellStyle name="_ÿÿÿÿÿ_Tinh thue TNDN va PP quy 2009" xfId="745"/>
    <cellStyle name="_ÿÿÿÿÿ_Tinh thue TNDN va PP quy 2009_V2_3 2 2010" xfId="746"/>
    <cellStyle name="_ÿÿÿÿÿ_Tong hop QD15 v3.0" xfId="76"/>
    <cellStyle name="_ÿÿÿÿÿ_Tong hop QD15 v3.0B" xfId="747"/>
    <cellStyle name="_ÿÿÿÿÿ_Tong hop QD15 v3.0B 2" xfId="748"/>
    <cellStyle name="_ÿÿÿÿÿ_THDU tren du lieu ngay 18.02.09" xfId="742"/>
    <cellStyle name="_ÿÿÿÿÿ_thuyet minh vayhud 3" xfId="743"/>
    <cellStyle name="_ÿÿÿÿÿ_thuyet minh vayhud 3 2" xfId="744"/>
    <cellStyle name="_ÿÿÿÿÿ_V - Cong ty CK Viet Tin (final)" xfId="749"/>
    <cellStyle name="_ÿÿÿÿÿ_WP_Trang an_Hoi" xfId="750"/>
    <cellStyle name="_ÿÿÿÿÿ_WP_Trang an_Hoi_GLV 7.CQ_2009" xfId="751"/>
    <cellStyle name="_ÿÿÿÿÿ_WP_Trang an_Hoi_GLV VP DM HP" xfId="752"/>
    <cellStyle name="_ÿÿÿÿÿ_WPs _ traphaco 2008" xfId="753"/>
    <cellStyle name="_ÿÿÿÿÿ_WPs _ traphaco 2008_BCKT HOP NHAT" xfId="754"/>
    <cellStyle name="_ÿÿÿÿÿ_WPs _ traphaco 2008_BCKT HOP NHAT - Hong lctt+dk" xfId="755"/>
    <cellStyle name="_ÿÿÿÿÿ_WPs _ traphaco 2008_BCKT HOP NHAT- kHOI DOC LAP - Nhap so cho hop nhat" xfId="758"/>
    <cellStyle name="_ÿÿÿÿÿ_WPs _ traphaco 2008_BCKT HOP NHAT khoi cong ty con" xfId="756"/>
    <cellStyle name="_ÿÿÿÿÿ_WPs _ traphaco 2008_BCKT HOP NHAT khoi cong ty con V3" xfId="757"/>
    <cellStyle name="_ÿÿÿÿÿ_WPs _ traphaco 2008_BCKT HOP NHAT Thai V2" xfId="759"/>
    <cellStyle name="_ÿÿÿÿÿ_WPs _ traphaco 2008_Nhap so lieu_Khoi Cong ty Con" xfId="760"/>
    <cellStyle name="_x0001_¨Œc^ " xfId="761"/>
    <cellStyle name="_x0001_¨Œc^[" xfId="762"/>
    <cellStyle name="_x0001_¨Œc^_" xfId="763"/>
    <cellStyle name="’Ê‰Ý [0.00]_††††† " xfId="77"/>
    <cellStyle name="’Ê‰Ý_††††† " xfId="78"/>
    <cellStyle name="¤@¯ë_01" xfId="764"/>
    <cellStyle name="_x0001_µÑTÖ " xfId="765"/>
    <cellStyle name="_x0001_µÑTÖ_" xfId="766"/>
    <cellStyle name="•W?_Format" xfId="79"/>
    <cellStyle name="•W€_Format" xfId="80"/>
    <cellStyle name="•W_¯–ì" xfId="81"/>
    <cellStyle name="ÊÝ [0.00]_LOCAL PARTS PRICE" xfId="767"/>
    <cellStyle name="ÊÝ_LOCAL PARTS PRICE" xfId="768"/>
    <cellStyle name="W_LOCAL PARTS PRICE" xfId="769"/>
    <cellStyle name="0" xfId="770"/>
    <cellStyle name="0 10" xfId="771"/>
    <cellStyle name="0 11" xfId="772"/>
    <cellStyle name="0 12" xfId="773"/>
    <cellStyle name="0 13" xfId="774"/>
    <cellStyle name="0 14" xfId="775"/>
    <cellStyle name="0 15" xfId="776"/>
    <cellStyle name="0 16" xfId="777"/>
    <cellStyle name="0 17" xfId="778"/>
    <cellStyle name="0 18" xfId="779"/>
    <cellStyle name="0 19" xfId="780"/>
    <cellStyle name="0 2" xfId="781"/>
    <cellStyle name="0 20" xfId="782"/>
    <cellStyle name="0 21" xfId="783"/>
    <cellStyle name="0 22" xfId="784"/>
    <cellStyle name="0 23" xfId="785"/>
    <cellStyle name="0 24" xfId="786"/>
    <cellStyle name="0 25" xfId="787"/>
    <cellStyle name="0 26" xfId="788"/>
    <cellStyle name="0 27" xfId="789"/>
    <cellStyle name="0 28" xfId="790"/>
    <cellStyle name="0 3" xfId="791"/>
    <cellStyle name="0 4" xfId="792"/>
    <cellStyle name="0 5" xfId="793"/>
    <cellStyle name="0 6" xfId="794"/>
    <cellStyle name="0 7" xfId="795"/>
    <cellStyle name="0 8" xfId="796"/>
    <cellStyle name="0 9" xfId="797"/>
    <cellStyle name="0.00" xfId="798"/>
    <cellStyle name="1" xfId="799"/>
    <cellStyle name="1 2" xfId="800"/>
    <cellStyle name="1_Cau thuy dien Ban La (Cu Anh)" xfId="801"/>
    <cellStyle name="1_Cau thuy dien Ban La (Cu Anh) 2" xfId="802"/>
    <cellStyle name="1_Cau thuy dien Ban La (Cu Anh)_GLV 7.CQ_2009" xfId="803"/>
    <cellStyle name="1_Du toan 558 (Km17+508.12 - Km 22)" xfId="804"/>
    <cellStyle name="1_Du toan 558 (Km17+508.12 - Km 22) 2" xfId="805"/>
    <cellStyle name="1_Du toan 558 (Km17+508.12 - Km 22)_GLV 7.CQ_2009" xfId="806"/>
    <cellStyle name="1_ÿÿÿÿÿ" xfId="807"/>
    <cellStyle name="1_ÿÿÿÿÿ 2" xfId="808"/>
    <cellStyle name="_x0001_1¼„½(" xfId="809"/>
    <cellStyle name="15" xfId="810"/>
    <cellStyle name="18" xfId="811"/>
    <cellStyle name="18 2" xfId="812"/>
    <cellStyle name="¹éºÐÀ²_±âÅ¸" xfId="813"/>
    <cellStyle name="2" xfId="814"/>
    <cellStyle name="2 2" xfId="815"/>
    <cellStyle name="2_Cau thuy dien Ban La (Cu Anh)" xfId="816"/>
    <cellStyle name="2_Cau thuy dien Ban La (Cu Anh) 2" xfId="817"/>
    <cellStyle name="2_Cau thuy dien Ban La (Cu Anh)_GLV 7.CQ_2009" xfId="818"/>
    <cellStyle name="2_Du toan 558 (Km17+508.12 - Km 22)" xfId="819"/>
    <cellStyle name="2_Du toan 558 (Km17+508.12 - Km 22) 2" xfId="820"/>
    <cellStyle name="2_Du toan 558 (Km17+508.12 - Km 22)_GLV 7.CQ_2009" xfId="821"/>
    <cellStyle name="2_ÿÿÿÿÿ" xfId="822"/>
    <cellStyle name="2_ÿÿÿÿÿ 2" xfId="823"/>
    <cellStyle name="20" xfId="82"/>
    <cellStyle name="20 2" xfId="824"/>
    <cellStyle name="20 2 2" xfId="825"/>
    <cellStyle name="20 2 3" xfId="826"/>
    <cellStyle name="20 2_BCTC Quy 1_2011_HAP" xfId="827"/>
    <cellStyle name="20 3" xfId="828"/>
    <cellStyle name="20 4" xfId="829"/>
    <cellStyle name="20% - Accent1 2" xfId="830"/>
    <cellStyle name="20% - Accent1 2 2" xfId="831"/>
    <cellStyle name="20% - Accent2 2" xfId="832"/>
    <cellStyle name="20% - Accent2 2 2" xfId="833"/>
    <cellStyle name="20% - Accent3 2" xfId="834"/>
    <cellStyle name="20% - Accent3 2 2" xfId="835"/>
    <cellStyle name="20% - Accent4 2" xfId="836"/>
    <cellStyle name="20% - Accent4 2 2" xfId="837"/>
    <cellStyle name="20% - Accent5 2" xfId="838"/>
    <cellStyle name="20% - Accent5 2 2" xfId="839"/>
    <cellStyle name="20% - Accent6 2" xfId="840"/>
    <cellStyle name="20% - Accent6 2 2" xfId="841"/>
    <cellStyle name="22/01/03" xfId="842"/>
    <cellStyle name="3" xfId="843"/>
    <cellStyle name="3 2" xfId="844"/>
    <cellStyle name="3_Cau thuy dien Ban La (Cu Anh)" xfId="845"/>
    <cellStyle name="3_Cau thuy dien Ban La (Cu Anh) 2" xfId="846"/>
    <cellStyle name="3_Cau thuy dien Ban La (Cu Anh)_GLV 7.CQ_2009" xfId="847"/>
    <cellStyle name="3_Du toan 558 (Km17+508.12 - Km 22)" xfId="848"/>
    <cellStyle name="3_Du toan 558 (Km17+508.12 - Km 22) 2" xfId="849"/>
    <cellStyle name="3_Du toan 558 (Km17+508.12 - Km 22)_GLV 7.CQ_2009" xfId="850"/>
    <cellStyle name="3_ÿÿÿÿÿ" xfId="851"/>
    <cellStyle name="3_ÿÿÿÿÿ 2" xfId="852"/>
    <cellStyle name="³f¹ô[0]_ÿÿÿÿÿÿ" xfId="853"/>
    <cellStyle name="³f¹ô_ÿÿÿÿÿÿ" xfId="854"/>
    <cellStyle name="4" xfId="855"/>
    <cellStyle name="4 2" xfId="856"/>
    <cellStyle name="4_Cau thuy dien Ban La (Cu Anh)" xfId="857"/>
    <cellStyle name="4_Cau thuy dien Ban La (Cu Anh) 2" xfId="858"/>
    <cellStyle name="4_Cau thuy dien Ban La (Cu Anh)_GLV 7.CQ_2009" xfId="859"/>
    <cellStyle name="4_Du toan 558 (Km17+508.12 - Km 22)" xfId="860"/>
    <cellStyle name="4_Du toan 558 (Km17+508.12 - Km 22) 2" xfId="861"/>
    <cellStyle name="4_Du toan 558 (Km17+508.12 - Km 22)_GLV 7.CQ_2009" xfId="862"/>
    <cellStyle name="4_ÿÿÿÿÿ" xfId="863"/>
    <cellStyle name="4_ÿÿÿÿÿ 2" xfId="864"/>
    <cellStyle name="40% - Accent1 2" xfId="865"/>
    <cellStyle name="40% - Accent1 2 2" xfId="866"/>
    <cellStyle name="40% - Accent2 2" xfId="867"/>
    <cellStyle name="40% - Accent2 2 2" xfId="868"/>
    <cellStyle name="40% - Accent3 2" xfId="869"/>
    <cellStyle name="40% - Accent3 2 2" xfId="870"/>
    <cellStyle name="40% - Accent4 2" xfId="871"/>
    <cellStyle name="40% - Accent4 2 2" xfId="872"/>
    <cellStyle name="40% - Accent5 2" xfId="873"/>
    <cellStyle name="40% - Accent5 2 2" xfId="874"/>
    <cellStyle name="40% - Accent6 2" xfId="875"/>
    <cellStyle name="40% - Accent6 2 2" xfId="876"/>
    <cellStyle name="6" xfId="877"/>
    <cellStyle name="6_BCKT HOP NHAT" xfId="878"/>
    <cellStyle name="6_BCKT HOP NHAT - Hong lctt+dk" xfId="879"/>
    <cellStyle name="6_BCKT HOP NHAT- kHOI DOC LAP - Nhap so cho hop nhat" xfId="882"/>
    <cellStyle name="6_BCKT HOP NHAT khoi cong ty con" xfId="880"/>
    <cellStyle name="6_BCKT HOP NHAT khoi cong ty con V3" xfId="881"/>
    <cellStyle name="6_BCKT HOP NHAT Thai V2" xfId="883"/>
    <cellStyle name="60% - Accent1 2" xfId="884"/>
    <cellStyle name="60% - Accent1 2 2" xfId="885"/>
    <cellStyle name="60% - Accent2 2" xfId="886"/>
    <cellStyle name="60% - Accent2 2 2" xfId="887"/>
    <cellStyle name="60% - Accent3 2" xfId="888"/>
    <cellStyle name="60% - Accent3 2 2" xfId="889"/>
    <cellStyle name="60% - Accent4 2" xfId="890"/>
    <cellStyle name="60% - Accent4 2 2" xfId="891"/>
    <cellStyle name="60% - Accent5 2" xfId="892"/>
    <cellStyle name="60% - Accent5 2 2" xfId="893"/>
    <cellStyle name="60% - Accent6 2" xfId="894"/>
    <cellStyle name="60% - Accent6 2 2" xfId="895"/>
    <cellStyle name="_x0001_Å»_x001e_´ " xfId="896"/>
    <cellStyle name="_x0001_Å»_x001e_´_" xfId="897"/>
    <cellStyle name="Accent1 2" xfId="898"/>
    <cellStyle name="Accent1 2 2" xfId="899"/>
    <cellStyle name="Accent2 2" xfId="900"/>
    <cellStyle name="Accent2 2 2" xfId="901"/>
    <cellStyle name="Accent3 2" xfId="902"/>
    <cellStyle name="Accent3 2 2" xfId="903"/>
    <cellStyle name="Accent4 2" xfId="904"/>
    <cellStyle name="Accent4 2 2" xfId="905"/>
    <cellStyle name="Accent5 2" xfId="906"/>
    <cellStyle name="Accent5 2 2" xfId="907"/>
    <cellStyle name="Accent6 2" xfId="908"/>
    <cellStyle name="Accent6 2 2" xfId="909"/>
    <cellStyle name="active" xfId="910"/>
    <cellStyle name="ÅëÈ­ [0]_¿ì¹°Åë" xfId="911"/>
    <cellStyle name="AeE­ [0]_INQUIRY ¿?¾÷AßAø " xfId="912"/>
    <cellStyle name="ÅëÈ­ [0]_laroux" xfId="913"/>
    <cellStyle name="ÅëÈ­_¿ì¹°Åë" xfId="914"/>
    <cellStyle name="AeE­_INQUIRY ¿?¾÷AßAø " xfId="915"/>
    <cellStyle name="ÅëÈ­_laroux" xfId="916"/>
    <cellStyle name="args.style" xfId="83"/>
    <cellStyle name="args.style 2" xfId="917"/>
    <cellStyle name="ÄÞ¸¶ [0]_¿ì¹°Åë" xfId="918"/>
    <cellStyle name="AÞ¸¶ [0]_INQUIRY ¿?¾÷AßAø " xfId="84"/>
    <cellStyle name="ÄÞ¸¶ [0]_L601CPT" xfId="919"/>
    <cellStyle name="ÄÞ¸¶_¿ì¹°Åë" xfId="920"/>
    <cellStyle name="AÞ¸¶_INQUIRY ¿?¾÷AßAø " xfId="85"/>
    <cellStyle name="ÄÞ¸¶_L601CPT" xfId="921"/>
    <cellStyle name="AutoFormat Options" xfId="922"/>
    <cellStyle name="Bad 2" xfId="923"/>
    <cellStyle name="Bad 2 2" xfId="924"/>
    <cellStyle name="BDAD" xfId="86"/>
    <cellStyle name="BDAD 2" xfId="925"/>
    <cellStyle name="BDAD 3" xfId="926"/>
    <cellStyle name="BDAD 4" xfId="927"/>
    <cellStyle name="BDAD_BCTC Quy 1_2011_HAP" xfId="928"/>
    <cellStyle name="Bình thường 2" xfId="929"/>
    <cellStyle name="blank" xfId="930"/>
    <cellStyle name="Body" xfId="931"/>
    <cellStyle name="Border" xfId="932"/>
    <cellStyle name="Border 10" xfId="933"/>
    <cellStyle name="Border 11" xfId="934"/>
    <cellStyle name="Border 12" xfId="935"/>
    <cellStyle name="Border 13" xfId="936"/>
    <cellStyle name="Border 14" xfId="937"/>
    <cellStyle name="Border 15" xfId="938"/>
    <cellStyle name="Border 16" xfId="939"/>
    <cellStyle name="Border 17" xfId="940"/>
    <cellStyle name="Border 18" xfId="941"/>
    <cellStyle name="Border 19" xfId="942"/>
    <cellStyle name="Border 2" xfId="943"/>
    <cellStyle name="Border 20" xfId="944"/>
    <cellStyle name="Border 21" xfId="945"/>
    <cellStyle name="Border 22" xfId="946"/>
    <cellStyle name="Border 23" xfId="947"/>
    <cellStyle name="Border 24" xfId="948"/>
    <cellStyle name="Border 25" xfId="949"/>
    <cellStyle name="Border 26" xfId="950"/>
    <cellStyle name="Border 27" xfId="951"/>
    <cellStyle name="Border 3" xfId="952"/>
    <cellStyle name="Border 4" xfId="953"/>
    <cellStyle name="Border 5" xfId="954"/>
    <cellStyle name="Border 6" xfId="955"/>
    <cellStyle name="Border 7" xfId="956"/>
    <cellStyle name="Border 8" xfId="957"/>
    <cellStyle name="Border 9" xfId="958"/>
    <cellStyle name="C?AØ_¿?¾÷CoE² " xfId="87"/>
    <cellStyle name="Ç¥ÁØ_#2(M17)_1" xfId="88"/>
    <cellStyle name="C￥AØ_¿μ¾÷CoE² " xfId="89"/>
    <cellStyle name="Ç¥ÁØ_laroux_4_ÃÑÇÕ°è " xfId="90"/>
    <cellStyle name="C￥AØ_Sheet1_¿μ¾÷CoE² " xfId="959"/>
    <cellStyle name="Calc Currency (0)" xfId="91"/>
    <cellStyle name="Calc Currency (0) 2" xfId="960"/>
    <cellStyle name="Calc Currency (0) 3" xfId="961"/>
    <cellStyle name="Calc Currency (0)_BCTC Quy 1_2011_HAP" xfId="962"/>
    <cellStyle name="Calc Currency (2)" xfId="963"/>
    <cellStyle name="Calc Percent (0)" xfId="964"/>
    <cellStyle name="Calc Percent (0) 2" xfId="965"/>
    <cellStyle name="Calc Percent (1)" xfId="966"/>
    <cellStyle name="Calc Percent (1) 2" xfId="967"/>
    <cellStyle name="Calc Percent (2)" xfId="968"/>
    <cellStyle name="Calc Percent (2) 2" xfId="969"/>
    <cellStyle name="Calc Units (0)" xfId="970"/>
    <cellStyle name="Calc Units (0) 2" xfId="971"/>
    <cellStyle name="Calc Units (1)" xfId="972"/>
    <cellStyle name="Calc Units (1) 2" xfId="973"/>
    <cellStyle name="Calc Units (2)" xfId="974"/>
    <cellStyle name="Calculation 2" xfId="975"/>
    <cellStyle name="Calculation 2 10" xfId="976"/>
    <cellStyle name="Calculation 2 11" xfId="977"/>
    <cellStyle name="Calculation 2 12" xfId="978"/>
    <cellStyle name="Calculation 2 13" xfId="979"/>
    <cellStyle name="Calculation 2 14" xfId="980"/>
    <cellStyle name="Calculation 2 15" xfId="981"/>
    <cellStyle name="Calculation 2 16" xfId="982"/>
    <cellStyle name="Calculation 2 17" xfId="983"/>
    <cellStyle name="Calculation 2 18" xfId="984"/>
    <cellStyle name="Calculation 2 19" xfId="985"/>
    <cellStyle name="Calculation 2 2" xfId="986"/>
    <cellStyle name="Calculation 2 20" xfId="987"/>
    <cellStyle name="Calculation 2 21" xfId="988"/>
    <cellStyle name="Calculation 2 22" xfId="989"/>
    <cellStyle name="Calculation 2 23" xfId="990"/>
    <cellStyle name="Calculation 2 24" xfId="991"/>
    <cellStyle name="Calculation 2 25" xfId="992"/>
    <cellStyle name="Calculation 2 26" xfId="993"/>
    <cellStyle name="Calculation 2 27" xfId="994"/>
    <cellStyle name="Calculation 2 28" xfId="995"/>
    <cellStyle name="Calculation 2 3" xfId="996"/>
    <cellStyle name="Calculation 2 4" xfId="997"/>
    <cellStyle name="Calculation 2 5" xfId="998"/>
    <cellStyle name="Calculation 2 6" xfId="999"/>
    <cellStyle name="Calculation 2 7" xfId="1000"/>
    <cellStyle name="Calculation 2 8" xfId="1001"/>
    <cellStyle name="Calculation 2 9" xfId="1002"/>
    <cellStyle name="category" xfId="92"/>
    <cellStyle name="category 2" xfId="1003"/>
    <cellStyle name="C℀" xfId="1004"/>
    <cellStyle name="CC1" xfId="93"/>
    <cellStyle name="CC2" xfId="94"/>
    <cellStyle name="Centered Heading" xfId="95"/>
    <cellStyle name="Centered Heading 2" xfId="1005"/>
    <cellStyle name="CenterHead" xfId="96"/>
    <cellStyle name="CenterHead 2" xfId="1006"/>
    <cellStyle name="Column_Title" xfId="97"/>
    <cellStyle name="Comma" xfId="98" builtinId="3"/>
    <cellStyle name="Comma  - Style1" xfId="1010"/>
    <cellStyle name="Comma  - Style2" xfId="1011"/>
    <cellStyle name="Comma  - Style3" xfId="1012"/>
    <cellStyle name="Comma  - Style4" xfId="1013"/>
    <cellStyle name="Comma  - Style5" xfId="1014"/>
    <cellStyle name="Comma  - Style6" xfId="1015"/>
    <cellStyle name="Comma  - Style7" xfId="1016"/>
    <cellStyle name="Comma  - Style8" xfId="1017"/>
    <cellStyle name="Comma %" xfId="99"/>
    <cellStyle name="Comma [0] 2" xfId="100"/>
    <cellStyle name="Comma [0] 2 2" xfId="1018"/>
    <cellStyle name="Comma [0] 2 3" xfId="1019"/>
    <cellStyle name="Comma [0] 3" xfId="101"/>
    <cellStyle name="Comma [0] 3 2" xfId="1020"/>
    <cellStyle name="Comma [0] 3 2 2" xfId="1021"/>
    <cellStyle name="Comma [0] 3 3" xfId="1022"/>
    <cellStyle name="Comma [0] 4" xfId="1023"/>
    <cellStyle name="Comma [00]" xfId="1024"/>
    <cellStyle name="Comma [00] 2" xfId="1025"/>
    <cellStyle name="Comma 0.0" xfId="102"/>
    <cellStyle name="Comma 0.0 2" xfId="1026"/>
    <cellStyle name="Comma 0.0%" xfId="103"/>
    <cellStyle name="Comma 0.00" xfId="104"/>
    <cellStyle name="Comma 0.00 2" xfId="1027"/>
    <cellStyle name="Comma 0.00%" xfId="105"/>
    <cellStyle name="Comma 0.000" xfId="106"/>
    <cellStyle name="Comma 0.000 2" xfId="1028"/>
    <cellStyle name="Comma 0.000%" xfId="107"/>
    <cellStyle name="Comma 10" xfId="1029"/>
    <cellStyle name="Comma 10 2" xfId="1030"/>
    <cellStyle name="Comma 10 3" xfId="1031"/>
    <cellStyle name="Comma 11" xfId="1032"/>
    <cellStyle name="Comma 11 2" xfId="1033"/>
    <cellStyle name="Comma 12" xfId="1034"/>
    <cellStyle name="Comma 12 2" xfId="1035"/>
    <cellStyle name="Comma 12 3" xfId="1036"/>
    <cellStyle name="Comma 13" xfId="1037"/>
    <cellStyle name="Comma 13 2" xfId="1038"/>
    <cellStyle name="Comma 14" xfId="1039"/>
    <cellStyle name="Comma 14 2" xfId="1040"/>
    <cellStyle name="Comma 15" xfId="1041"/>
    <cellStyle name="Comma 157" xfId="1042"/>
    <cellStyle name="Comma 158" xfId="1043"/>
    <cellStyle name="Comma 16" xfId="1044"/>
    <cellStyle name="Comma 17" xfId="1045"/>
    <cellStyle name="Comma 18" xfId="1046"/>
    <cellStyle name="Comma 19" xfId="1047"/>
    <cellStyle name="Comma 2" xfId="108"/>
    <cellStyle name="Comma 2 10" xfId="1048"/>
    <cellStyle name="Comma 2 100" xfId="1049"/>
    <cellStyle name="Comma 2 101" xfId="1050"/>
    <cellStyle name="Comma 2 102" xfId="1051"/>
    <cellStyle name="Comma 2 103" xfId="1052"/>
    <cellStyle name="Comma 2 104" xfId="1053"/>
    <cellStyle name="Comma 2 105" xfId="1054"/>
    <cellStyle name="Comma 2 106" xfId="1055"/>
    <cellStyle name="Comma 2 107" xfId="1056"/>
    <cellStyle name="Comma 2 108" xfId="1057"/>
    <cellStyle name="Comma 2 109" xfId="1058"/>
    <cellStyle name="Comma 2 11" xfId="1059"/>
    <cellStyle name="Comma 2 110" xfId="1060"/>
    <cellStyle name="Comma 2 111" xfId="1061"/>
    <cellStyle name="Comma 2 112" xfId="1062"/>
    <cellStyle name="Comma 2 113" xfId="1063"/>
    <cellStyle name="Comma 2 114" xfId="1064"/>
    <cellStyle name="Comma 2 115" xfId="1065"/>
    <cellStyle name="Comma 2 116" xfId="1066"/>
    <cellStyle name="Comma 2 117" xfId="1067"/>
    <cellStyle name="Comma 2 118" xfId="1068"/>
    <cellStyle name="Comma 2 119" xfId="1069"/>
    <cellStyle name="Comma 2 12" xfId="1070"/>
    <cellStyle name="Comma 2 120" xfId="1071"/>
    <cellStyle name="Comma 2 121" xfId="1072"/>
    <cellStyle name="Comma 2 122" xfId="1073"/>
    <cellStyle name="Comma 2 123" xfId="1074"/>
    <cellStyle name="Comma 2 124" xfId="1075"/>
    <cellStyle name="Comma 2 125" xfId="1076"/>
    <cellStyle name="Comma 2 126" xfId="1077"/>
    <cellStyle name="Comma 2 127" xfId="1078"/>
    <cellStyle name="Comma 2 128" xfId="1079"/>
    <cellStyle name="Comma 2 129" xfId="1080"/>
    <cellStyle name="Comma 2 13" xfId="1081"/>
    <cellStyle name="Comma 2 130" xfId="1082"/>
    <cellStyle name="Comma 2 131" xfId="1083"/>
    <cellStyle name="Comma 2 132" xfId="1084"/>
    <cellStyle name="Comma 2 133" xfId="1085"/>
    <cellStyle name="Comma 2 134" xfId="1086"/>
    <cellStyle name="Comma 2 135" xfId="1087"/>
    <cellStyle name="Comma 2 136" xfId="1088"/>
    <cellStyle name="Comma 2 137" xfId="1089"/>
    <cellStyle name="Comma 2 138" xfId="1090"/>
    <cellStyle name="Comma 2 139" xfId="1091"/>
    <cellStyle name="Comma 2 14" xfId="1092"/>
    <cellStyle name="Comma 2 140" xfId="1093"/>
    <cellStyle name="Comma 2 141" xfId="1094"/>
    <cellStyle name="Comma 2 142" xfId="1095"/>
    <cellStyle name="Comma 2 143" xfId="1096"/>
    <cellStyle name="Comma 2 144" xfId="1097"/>
    <cellStyle name="Comma 2 145" xfId="1098"/>
    <cellStyle name="Comma 2 146" xfId="1099"/>
    <cellStyle name="Comma 2 147" xfId="1100"/>
    <cellStyle name="Comma 2 148" xfId="1101"/>
    <cellStyle name="Comma 2 149" xfId="1102"/>
    <cellStyle name="Comma 2 15" xfId="1103"/>
    <cellStyle name="Comma 2 150" xfId="1104"/>
    <cellStyle name="Comma 2 151" xfId="1105"/>
    <cellStyle name="Comma 2 152" xfId="1106"/>
    <cellStyle name="Comma 2 153" xfId="1107"/>
    <cellStyle name="Comma 2 154" xfId="1108"/>
    <cellStyle name="Comma 2 155" xfId="1109"/>
    <cellStyle name="Comma 2 16" xfId="1110"/>
    <cellStyle name="Comma 2 17" xfId="1111"/>
    <cellStyle name="Comma 2 18" xfId="1112"/>
    <cellStyle name="Comma 2 19" xfId="1113"/>
    <cellStyle name="Comma 2 2" xfId="1114"/>
    <cellStyle name="Comma 2 2 2" xfId="1115"/>
    <cellStyle name="Comma 2 20" xfId="1116"/>
    <cellStyle name="Comma 2 21" xfId="1117"/>
    <cellStyle name="Comma 2 22" xfId="1118"/>
    <cellStyle name="Comma 2 23" xfId="1119"/>
    <cellStyle name="Comma 2 24" xfId="1120"/>
    <cellStyle name="Comma 2 25" xfId="1121"/>
    <cellStyle name="Comma 2 26" xfId="1122"/>
    <cellStyle name="Comma 2 27" xfId="1123"/>
    <cellStyle name="Comma 2 28" xfId="1124"/>
    <cellStyle name="Comma 2 29" xfId="1125"/>
    <cellStyle name="Comma 2 3" xfId="1126"/>
    <cellStyle name="Comma 2 30" xfId="1127"/>
    <cellStyle name="Comma 2 31" xfId="1128"/>
    <cellStyle name="Comma 2 32" xfId="1129"/>
    <cellStyle name="Comma 2 33" xfId="1130"/>
    <cellStyle name="Comma 2 34" xfId="1131"/>
    <cellStyle name="Comma 2 35" xfId="1132"/>
    <cellStyle name="Comma 2 36" xfId="1133"/>
    <cellStyle name="Comma 2 37" xfId="1134"/>
    <cellStyle name="Comma 2 38" xfId="1135"/>
    <cellStyle name="Comma 2 39" xfId="1136"/>
    <cellStyle name="Comma 2 4" xfId="1137"/>
    <cellStyle name="Comma 2 40" xfId="1138"/>
    <cellStyle name="Comma 2 41" xfId="1139"/>
    <cellStyle name="Comma 2 42" xfId="1140"/>
    <cellStyle name="Comma 2 43" xfId="1141"/>
    <cellStyle name="Comma 2 44" xfId="1142"/>
    <cellStyle name="Comma 2 45" xfId="1143"/>
    <cellStyle name="Comma 2 46" xfId="1144"/>
    <cellStyle name="Comma 2 47" xfId="1145"/>
    <cellStyle name="Comma 2 48" xfId="1146"/>
    <cellStyle name="Comma 2 49" xfId="1147"/>
    <cellStyle name="Comma 2 5" xfId="1148"/>
    <cellStyle name="Comma 2 50" xfId="1149"/>
    <cellStyle name="Comma 2 51" xfId="1150"/>
    <cellStyle name="Comma 2 52" xfId="1151"/>
    <cellStyle name="Comma 2 53" xfId="1152"/>
    <cellStyle name="Comma 2 54" xfId="1153"/>
    <cellStyle name="Comma 2 55" xfId="1154"/>
    <cellStyle name="Comma 2 56" xfId="1155"/>
    <cellStyle name="Comma 2 57" xfId="1156"/>
    <cellStyle name="Comma 2 58" xfId="1157"/>
    <cellStyle name="Comma 2 59" xfId="1158"/>
    <cellStyle name="Comma 2 6" xfId="1159"/>
    <cellStyle name="Comma 2 60" xfId="1160"/>
    <cellStyle name="Comma 2 61" xfId="1161"/>
    <cellStyle name="Comma 2 62" xfId="1162"/>
    <cellStyle name="Comma 2 63" xfId="1163"/>
    <cellStyle name="Comma 2 64" xfId="1164"/>
    <cellStyle name="Comma 2 65" xfId="1165"/>
    <cellStyle name="Comma 2 66" xfId="1166"/>
    <cellStyle name="Comma 2 67" xfId="1167"/>
    <cellStyle name="Comma 2 68" xfId="1168"/>
    <cellStyle name="Comma 2 69" xfId="1169"/>
    <cellStyle name="Comma 2 7" xfId="1170"/>
    <cellStyle name="Comma 2 70" xfId="1171"/>
    <cellStyle name="Comma 2 71" xfId="1172"/>
    <cellStyle name="Comma 2 72" xfId="1173"/>
    <cellStyle name="Comma 2 73" xfId="1174"/>
    <cellStyle name="Comma 2 74" xfId="1175"/>
    <cellStyle name="Comma 2 75" xfId="1176"/>
    <cellStyle name="Comma 2 76" xfId="1177"/>
    <cellStyle name="Comma 2 77" xfId="1178"/>
    <cellStyle name="Comma 2 78" xfId="1179"/>
    <cellStyle name="Comma 2 79" xfId="1180"/>
    <cellStyle name="Comma 2 8" xfId="1181"/>
    <cellStyle name="Comma 2 80" xfId="1182"/>
    <cellStyle name="Comma 2 81" xfId="1183"/>
    <cellStyle name="Comma 2 82" xfId="1184"/>
    <cellStyle name="Comma 2 83" xfId="1185"/>
    <cellStyle name="Comma 2 84" xfId="1186"/>
    <cellStyle name="Comma 2 85" xfId="1187"/>
    <cellStyle name="Comma 2 86" xfId="1188"/>
    <cellStyle name="Comma 2 87" xfId="1189"/>
    <cellStyle name="Comma 2 88" xfId="1190"/>
    <cellStyle name="Comma 2 89" xfId="1191"/>
    <cellStyle name="Comma 2 9" xfId="1192"/>
    <cellStyle name="Comma 2 90" xfId="1193"/>
    <cellStyle name="Comma 2 91" xfId="1194"/>
    <cellStyle name="Comma 2 92" xfId="1195"/>
    <cellStyle name="Comma 2 93" xfId="1196"/>
    <cellStyle name="Comma 2 94" xfId="1197"/>
    <cellStyle name="Comma 2 95" xfId="1198"/>
    <cellStyle name="Comma 2 96" xfId="1199"/>
    <cellStyle name="Comma 2 97" xfId="1200"/>
    <cellStyle name="Comma 2 98" xfId="1201"/>
    <cellStyle name="Comma 2 99" xfId="1202"/>
    <cellStyle name="Comma 20" xfId="1203"/>
    <cellStyle name="Comma 21" xfId="1204"/>
    <cellStyle name="Comma 22" xfId="1205"/>
    <cellStyle name="Comma 23" xfId="1206"/>
    <cellStyle name="Comma 24" xfId="1207"/>
    <cellStyle name="Comma 25" xfId="1208"/>
    <cellStyle name="Comma 26" xfId="1209"/>
    <cellStyle name="Comma 27" xfId="1210"/>
    <cellStyle name="Comma 28" xfId="1211"/>
    <cellStyle name="Comma 29" xfId="1212"/>
    <cellStyle name="Comma 3" xfId="109"/>
    <cellStyle name="Comma 3 10" xfId="1213"/>
    <cellStyle name="Comma 3 100" xfId="1214"/>
    <cellStyle name="Comma 3 101" xfId="1215"/>
    <cellStyle name="Comma 3 102" xfId="1216"/>
    <cellStyle name="Comma 3 103" xfId="1217"/>
    <cellStyle name="Comma 3 104" xfId="1218"/>
    <cellStyle name="Comma 3 105" xfId="1219"/>
    <cellStyle name="Comma 3 106" xfId="1220"/>
    <cellStyle name="Comma 3 107" xfId="1221"/>
    <cellStyle name="Comma 3 108" xfId="1222"/>
    <cellStyle name="Comma 3 109" xfId="1223"/>
    <cellStyle name="Comma 3 11" xfId="1224"/>
    <cellStyle name="Comma 3 110" xfId="1225"/>
    <cellStyle name="Comma 3 111" xfId="1226"/>
    <cellStyle name="Comma 3 112" xfId="1227"/>
    <cellStyle name="Comma 3 113" xfId="1228"/>
    <cellStyle name="Comma 3 114" xfId="1229"/>
    <cellStyle name="Comma 3 115" xfId="1230"/>
    <cellStyle name="Comma 3 116" xfId="1231"/>
    <cellStyle name="Comma 3 117" xfId="1232"/>
    <cellStyle name="Comma 3 118" xfId="1233"/>
    <cellStyle name="Comma 3 119" xfId="1234"/>
    <cellStyle name="Comma 3 12" xfId="1235"/>
    <cellStyle name="Comma 3 120" xfId="1236"/>
    <cellStyle name="Comma 3 121" xfId="1237"/>
    <cellStyle name="Comma 3 122" xfId="1238"/>
    <cellStyle name="Comma 3 123" xfId="1239"/>
    <cellStyle name="Comma 3 124" xfId="1240"/>
    <cellStyle name="Comma 3 125" xfId="1241"/>
    <cellStyle name="Comma 3 126" xfId="1242"/>
    <cellStyle name="Comma 3 127" xfId="1243"/>
    <cellStyle name="Comma 3 128" xfId="1244"/>
    <cellStyle name="Comma 3 129" xfId="1245"/>
    <cellStyle name="Comma 3 13" xfId="1246"/>
    <cellStyle name="Comma 3 130" xfId="1247"/>
    <cellStyle name="Comma 3 131" xfId="1248"/>
    <cellStyle name="Comma 3 132" xfId="1249"/>
    <cellStyle name="Comma 3 133" xfId="1250"/>
    <cellStyle name="Comma 3 134" xfId="1251"/>
    <cellStyle name="Comma 3 135" xfId="1252"/>
    <cellStyle name="Comma 3 136" xfId="1253"/>
    <cellStyle name="Comma 3 137" xfId="1254"/>
    <cellStyle name="Comma 3 138" xfId="1255"/>
    <cellStyle name="Comma 3 139" xfId="1256"/>
    <cellStyle name="Comma 3 14" xfId="1257"/>
    <cellStyle name="Comma 3 140" xfId="1258"/>
    <cellStyle name="Comma 3 141" xfId="1259"/>
    <cellStyle name="Comma 3 142" xfId="1260"/>
    <cellStyle name="Comma 3 143" xfId="1261"/>
    <cellStyle name="Comma 3 144" xfId="1262"/>
    <cellStyle name="Comma 3 145" xfId="1263"/>
    <cellStyle name="Comma 3 146" xfId="1264"/>
    <cellStyle name="Comma 3 147" xfId="1265"/>
    <cellStyle name="Comma 3 148" xfId="1266"/>
    <cellStyle name="Comma 3 149" xfId="1267"/>
    <cellStyle name="Comma 3 15" xfId="1268"/>
    <cellStyle name="Comma 3 150" xfId="1269"/>
    <cellStyle name="Comma 3 151" xfId="1270"/>
    <cellStyle name="Comma 3 152" xfId="1271"/>
    <cellStyle name="Comma 3 153" xfId="1272"/>
    <cellStyle name="Comma 3 154" xfId="1273"/>
    <cellStyle name="Comma 3 16" xfId="1274"/>
    <cellStyle name="Comma 3 17" xfId="1275"/>
    <cellStyle name="Comma 3 18" xfId="1276"/>
    <cellStyle name="Comma 3 19" xfId="1277"/>
    <cellStyle name="Comma 3 2" xfId="1278"/>
    <cellStyle name="Comma 3 20" xfId="1279"/>
    <cellStyle name="Comma 3 21" xfId="1280"/>
    <cellStyle name="Comma 3 22" xfId="1281"/>
    <cellStyle name="Comma 3 23" xfId="1282"/>
    <cellStyle name="Comma 3 24" xfId="1283"/>
    <cellStyle name="Comma 3 25" xfId="1284"/>
    <cellStyle name="Comma 3 26" xfId="1285"/>
    <cellStyle name="Comma 3 27" xfId="1286"/>
    <cellStyle name="Comma 3 28" xfId="1287"/>
    <cellStyle name="Comma 3 29" xfId="1288"/>
    <cellStyle name="Comma 3 3" xfId="1289"/>
    <cellStyle name="Comma 3 30" xfId="1290"/>
    <cellStyle name="Comma 3 31" xfId="1291"/>
    <cellStyle name="Comma 3 32" xfId="1292"/>
    <cellStyle name="Comma 3 33" xfId="1293"/>
    <cellStyle name="Comma 3 34" xfId="1294"/>
    <cellStyle name="Comma 3 35" xfId="1295"/>
    <cellStyle name="Comma 3 36" xfId="1296"/>
    <cellStyle name="Comma 3 37" xfId="1297"/>
    <cellStyle name="Comma 3 38" xfId="1298"/>
    <cellStyle name="Comma 3 39" xfId="1299"/>
    <cellStyle name="Comma 3 4" xfId="1300"/>
    <cellStyle name="Comma 3 40" xfId="1301"/>
    <cellStyle name="Comma 3 41" xfId="1302"/>
    <cellStyle name="Comma 3 42" xfId="1303"/>
    <cellStyle name="Comma 3 43" xfId="1304"/>
    <cellStyle name="Comma 3 44" xfId="1305"/>
    <cellStyle name="Comma 3 45" xfId="1306"/>
    <cellStyle name="Comma 3 46" xfId="1307"/>
    <cellStyle name="Comma 3 47" xfId="1308"/>
    <cellStyle name="Comma 3 48" xfId="1309"/>
    <cellStyle name="Comma 3 49" xfId="1310"/>
    <cellStyle name="Comma 3 5" xfId="1311"/>
    <cellStyle name="Comma 3 50" xfId="1312"/>
    <cellStyle name="Comma 3 51" xfId="1313"/>
    <cellStyle name="Comma 3 52" xfId="1314"/>
    <cellStyle name="Comma 3 53" xfId="1315"/>
    <cellStyle name="Comma 3 54" xfId="1316"/>
    <cellStyle name="Comma 3 55" xfId="1317"/>
    <cellStyle name="Comma 3 56" xfId="1318"/>
    <cellStyle name="Comma 3 57" xfId="1319"/>
    <cellStyle name="Comma 3 58" xfId="1320"/>
    <cellStyle name="Comma 3 59" xfId="1321"/>
    <cellStyle name="Comma 3 6" xfId="1322"/>
    <cellStyle name="Comma 3 60" xfId="1323"/>
    <cellStyle name="Comma 3 61" xfId="1324"/>
    <cellStyle name="Comma 3 62" xfId="1325"/>
    <cellStyle name="Comma 3 63" xfId="1326"/>
    <cellStyle name="Comma 3 64" xfId="1327"/>
    <cellStyle name="Comma 3 65" xfId="1328"/>
    <cellStyle name="Comma 3 66" xfId="1329"/>
    <cellStyle name="Comma 3 67" xfId="1330"/>
    <cellStyle name="Comma 3 68" xfId="1331"/>
    <cellStyle name="Comma 3 69" xfId="1332"/>
    <cellStyle name="Comma 3 7" xfId="1333"/>
    <cellStyle name="Comma 3 70" xfId="1334"/>
    <cellStyle name="Comma 3 71" xfId="1335"/>
    <cellStyle name="Comma 3 72" xfId="1336"/>
    <cellStyle name="Comma 3 73" xfId="1337"/>
    <cellStyle name="Comma 3 74" xfId="1338"/>
    <cellStyle name="Comma 3 75" xfId="1339"/>
    <cellStyle name="Comma 3 76" xfId="1340"/>
    <cellStyle name="Comma 3 77" xfId="1341"/>
    <cellStyle name="Comma 3 78" xfId="1342"/>
    <cellStyle name="Comma 3 79" xfId="1343"/>
    <cellStyle name="Comma 3 8" xfId="1344"/>
    <cellStyle name="Comma 3 80" xfId="1345"/>
    <cellStyle name="Comma 3 81" xfId="1346"/>
    <cellStyle name="Comma 3 82" xfId="1347"/>
    <cellStyle name="Comma 3 83" xfId="1348"/>
    <cellStyle name="Comma 3 84" xfId="1349"/>
    <cellStyle name="Comma 3 85" xfId="1350"/>
    <cellStyle name="Comma 3 86" xfId="1351"/>
    <cellStyle name="Comma 3 87" xfId="1352"/>
    <cellStyle name="Comma 3 88" xfId="1353"/>
    <cellStyle name="Comma 3 89" xfId="1354"/>
    <cellStyle name="Comma 3 9" xfId="1355"/>
    <cellStyle name="Comma 3 90" xfId="1356"/>
    <cellStyle name="Comma 3 91" xfId="1357"/>
    <cellStyle name="Comma 3 92" xfId="1358"/>
    <cellStyle name="Comma 3 93" xfId="1359"/>
    <cellStyle name="Comma 3 94" xfId="1360"/>
    <cellStyle name="Comma 3 95" xfId="1361"/>
    <cellStyle name="Comma 3 96" xfId="1362"/>
    <cellStyle name="Comma 3 97" xfId="1363"/>
    <cellStyle name="Comma 3 98" xfId="1364"/>
    <cellStyle name="Comma 3 99" xfId="1365"/>
    <cellStyle name="Comma 30" xfId="1366"/>
    <cellStyle name="Comma 31" xfId="1367"/>
    <cellStyle name="Comma 32" xfId="1368"/>
    <cellStyle name="Comma 33" xfId="1369"/>
    <cellStyle name="Comma 34" xfId="1370"/>
    <cellStyle name="Comma 35" xfId="1371"/>
    <cellStyle name="Comma 36" xfId="1372"/>
    <cellStyle name="Comma 37" xfId="1373"/>
    <cellStyle name="Comma 37 2" xfId="1374"/>
    <cellStyle name="Comma 38" xfId="1375"/>
    <cellStyle name="Comma 39" xfId="1376"/>
    <cellStyle name="Comma 4" xfId="110"/>
    <cellStyle name="Comma 4 2" xfId="1377"/>
    <cellStyle name="Comma 4 2 2" xfId="1378"/>
    <cellStyle name="Comma 4 2 3" xfId="1379"/>
    <cellStyle name="Comma 4 3" xfId="1380"/>
    <cellStyle name="Comma 4 4" xfId="1381"/>
    <cellStyle name="Comma 40" xfId="1382"/>
    <cellStyle name="Comma 41" xfId="1383"/>
    <cellStyle name="Comma 42" xfId="1384"/>
    <cellStyle name="Comma 43" xfId="1385"/>
    <cellStyle name="Comma 44" xfId="1386"/>
    <cellStyle name="Comma 45" xfId="1387"/>
    <cellStyle name="Comma 46" xfId="1388"/>
    <cellStyle name="Comma 47" xfId="1389"/>
    <cellStyle name="Comma 48" xfId="1390"/>
    <cellStyle name="Comma 49" xfId="1391"/>
    <cellStyle name="Comma 5" xfId="111"/>
    <cellStyle name="Comma 5 2" xfId="1392"/>
    <cellStyle name="Comma 5 3" xfId="1393"/>
    <cellStyle name="Comma 50" xfId="1394"/>
    <cellStyle name="Comma 51" xfId="1395"/>
    <cellStyle name="Comma 52" xfId="1396"/>
    <cellStyle name="Comma 53" xfId="1397"/>
    <cellStyle name="Comma 54" xfId="1398"/>
    <cellStyle name="Comma 55" xfId="1399"/>
    <cellStyle name="Comma 56" xfId="1400"/>
    <cellStyle name="Comma 57" xfId="1401"/>
    <cellStyle name="Comma 58" xfId="1402"/>
    <cellStyle name="Comma 59" xfId="1403"/>
    <cellStyle name="Comma 6" xfId="320"/>
    <cellStyle name="Comma 6 2" xfId="1404"/>
    <cellStyle name="Comma 6 3" xfId="1405"/>
    <cellStyle name="Comma 6 3 2" xfId="1406"/>
    <cellStyle name="Comma 6 4" xfId="1407"/>
    <cellStyle name="Comma 6 5" xfId="1408"/>
    <cellStyle name="Comma 60" xfId="1409"/>
    <cellStyle name="Comma 61" xfId="1410"/>
    <cellStyle name="Comma 62" xfId="1411"/>
    <cellStyle name="Comma 63" xfId="1412"/>
    <cellStyle name="Comma 64" xfId="1413"/>
    <cellStyle name="Comma 65" xfId="1414"/>
    <cellStyle name="Comma 66" xfId="11599"/>
    <cellStyle name="Comma 67" xfId="11602"/>
    <cellStyle name="Comma 68" xfId="11605"/>
    <cellStyle name="Comma 69" xfId="11607"/>
    <cellStyle name="Comma 7" xfId="1415"/>
    <cellStyle name="Comma 7 2" xfId="1416"/>
    <cellStyle name="Comma 8" xfId="1417"/>
    <cellStyle name="Comma 8 2" xfId="1418"/>
    <cellStyle name="Comma 9" xfId="1419"/>
    <cellStyle name="Comma 9 2" xfId="1420"/>
    <cellStyle name="comma zerodec" xfId="112"/>
    <cellStyle name="comma zerodec 2" xfId="1421"/>
    <cellStyle name="comma zerodec 3" xfId="1422"/>
    <cellStyle name="comma zerodec_BC khoi phu thuoc ngay 30_06 (version 1)" xfId="1423"/>
    <cellStyle name="Comma[0]" xfId="113"/>
    <cellStyle name="Comma[0] 2" xfId="1424"/>
    <cellStyle name="Comma0" xfId="114"/>
    <cellStyle name="Comma0 2" xfId="1425"/>
    <cellStyle name="Comma0 3" xfId="1426"/>
    <cellStyle name="Company Name" xfId="115"/>
    <cellStyle name="Company Name 2" xfId="1427"/>
    <cellStyle name="Copied" xfId="116"/>
    <cellStyle name="Copied 2" xfId="1428"/>
    <cellStyle name="COST1" xfId="117"/>
    <cellStyle name="COST1 2" xfId="1429"/>
    <cellStyle name="CR Comma" xfId="118"/>
    <cellStyle name="CR Currency" xfId="119"/>
    <cellStyle name="Credit" xfId="120"/>
    <cellStyle name="Credit subtotal" xfId="121"/>
    <cellStyle name="Credit subtotal 10" xfId="1430"/>
    <cellStyle name="Credit subtotal 11" xfId="1431"/>
    <cellStyle name="Credit subtotal 12" xfId="1432"/>
    <cellStyle name="Credit subtotal 13" xfId="1433"/>
    <cellStyle name="Credit subtotal 14" xfId="1434"/>
    <cellStyle name="Credit subtotal 15" xfId="1435"/>
    <cellStyle name="Credit subtotal 16" xfId="1436"/>
    <cellStyle name="Credit subtotal 17" xfId="1437"/>
    <cellStyle name="Credit subtotal 18" xfId="1438"/>
    <cellStyle name="Credit subtotal 19" xfId="1439"/>
    <cellStyle name="Credit subtotal 2" xfId="1440"/>
    <cellStyle name="Credit subtotal 20" xfId="1441"/>
    <cellStyle name="Credit subtotal 21" xfId="1442"/>
    <cellStyle name="Credit subtotal 22" xfId="1443"/>
    <cellStyle name="Credit subtotal 23" xfId="1444"/>
    <cellStyle name="Credit subtotal 24" xfId="1445"/>
    <cellStyle name="Credit subtotal 25" xfId="1446"/>
    <cellStyle name="Credit subtotal 26" xfId="1447"/>
    <cellStyle name="Credit subtotal 27" xfId="1448"/>
    <cellStyle name="Credit subtotal 3" xfId="1449"/>
    <cellStyle name="Credit subtotal 4" xfId="1450"/>
    <cellStyle name="Credit subtotal 5" xfId="1451"/>
    <cellStyle name="Credit subtotal 6" xfId="1452"/>
    <cellStyle name="Credit subtotal 7" xfId="1453"/>
    <cellStyle name="Credit subtotal 8" xfId="1454"/>
    <cellStyle name="Credit subtotal 9" xfId="1455"/>
    <cellStyle name="Credit Total" xfId="122"/>
    <cellStyle name="Credit Total 10" xfId="1456"/>
    <cellStyle name="Credit Total 11" xfId="1457"/>
    <cellStyle name="Credit Total 12" xfId="1458"/>
    <cellStyle name="Credit Total 13" xfId="1459"/>
    <cellStyle name="Credit Total 14" xfId="1460"/>
    <cellStyle name="Credit Total 15" xfId="1461"/>
    <cellStyle name="Credit Total 16" xfId="1462"/>
    <cellStyle name="Credit Total 17" xfId="1463"/>
    <cellStyle name="Credit Total 18" xfId="1464"/>
    <cellStyle name="Credit Total 19" xfId="1465"/>
    <cellStyle name="Credit Total 2" xfId="1466"/>
    <cellStyle name="Credit Total 20" xfId="1467"/>
    <cellStyle name="Credit Total 21" xfId="1468"/>
    <cellStyle name="Credit Total 22" xfId="1469"/>
    <cellStyle name="Credit Total 23" xfId="1470"/>
    <cellStyle name="Credit Total 24" xfId="1471"/>
    <cellStyle name="Credit Total 25" xfId="1472"/>
    <cellStyle name="Credit Total 26" xfId="1473"/>
    <cellStyle name="Credit Total 27" xfId="1474"/>
    <cellStyle name="Credit Total 28" xfId="1475"/>
    <cellStyle name="Credit Total 3" xfId="1476"/>
    <cellStyle name="Credit Total 4" xfId="1477"/>
    <cellStyle name="Credit Total 5" xfId="1478"/>
    <cellStyle name="Credit Total 6" xfId="1479"/>
    <cellStyle name="Credit Total 7" xfId="1480"/>
    <cellStyle name="Credit Total 8" xfId="1481"/>
    <cellStyle name="Credit Total 9" xfId="1482"/>
    <cellStyle name="Cࡵrrency_Sheet1_PRODUCTĠ" xfId="123"/>
    <cellStyle name="_x0001_CS_x0006_RMO[" xfId="1483"/>
    <cellStyle name="_x0001_CS_x0006_RMO_" xfId="1484"/>
    <cellStyle name="CT1" xfId="124"/>
    <cellStyle name="CT1 2" xfId="1485"/>
    <cellStyle name="CT2" xfId="125"/>
    <cellStyle name="CT2 2" xfId="1486"/>
    <cellStyle name="CT4" xfId="126"/>
    <cellStyle name="CT4 2" xfId="1487"/>
    <cellStyle name="CT5" xfId="127"/>
    <cellStyle name="CT5 2" xfId="1488"/>
    <cellStyle name="ct7" xfId="128"/>
    <cellStyle name="ct7 2" xfId="1489"/>
    <cellStyle name="ct8" xfId="129"/>
    <cellStyle name="ct8 2" xfId="1490"/>
    <cellStyle name="cth1" xfId="130"/>
    <cellStyle name="cth1 2" xfId="1491"/>
    <cellStyle name="Cthuc" xfId="131"/>
    <cellStyle name="Cthuc1" xfId="132"/>
    <cellStyle name="Currency %" xfId="133"/>
    <cellStyle name="Currency [00]" xfId="1492"/>
    <cellStyle name="Currency 0.0" xfId="134"/>
    <cellStyle name="Currency 0.0 10" xfId="1493"/>
    <cellStyle name="Currency 0.0 11" xfId="1494"/>
    <cellStyle name="Currency 0.0 12" xfId="1495"/>
    <cellStyle name="Currency 0.0 13" xfId="1496"/>
    <cellStyle name="Currency 0.0 14" xfId="1497"/>
    <cellStyle name="Currency 0.0 15" xfId="1498"/>
    <cellStyle name="Currency 0.0 16" xfId="1499"/>
    <cellStyle name="Currency 0.0 17" xfId="1500"/>
    <cellStyle name="Currency 0.0 18" xfId="1501"/>
    <cellStyle name="Currency 0.0 19" xfId="1502"/>
    <cellStyle name="Currency 0.0 2" xfId="1503"/>
    <cellStyle name="Currency 0.0 20" xfId="1504"/>
    <cellStyle name="Currency 0.0 21" xfId="1505"/>
    <cellStyle name="Currency 0.0 22" xfId="1506"/>
    <cellStyle name="Currency 0.0 23" xfId="1507"/>
    <cellStyle name="Currency 0.0 24" xfId="1508"/>
    <cellStyle name="Currency 0.0 3" xfId="1509"/>
    <cellStyle name="Currency 0.0 4" xfId="1510"/>
    <cellStyle name="Currency 0.0 5" xfId="1511"/>
    <cellStyle name="Currency 0.0 6" xfId="1512"/>
    <cellStyle name="Currency 0.0 7" xfId="1513"/>
    <cellStyle name="Currency 0.0 8" xfId="1514"/>
    <cellStyle name="Currency 0.0 9" xfId="1515"/>
    <cellStyle name="Currency 0.0%" xfId="135"/>
    <cellStyle name="Currency 0.00" xfId="136"/>
    <cellStyle name="Currency 0.00 2" xfId="1516"/>
    <cellStyle name="Currency 0.00%" xfId="137"/>
    <cellStyle name="Currency 0.000" xfId="138"/>
    <cellStyle name="Currency 0.000 10" xfId="1517"/>
    <cellStyle name="Currency 0.000 11" xfId="1518"/>
    <cellStyle name="Currency 0.000 12" xfId="1519"/>
    <cellStyle name="Currency 0.000 13" xfId="1520"/>
    <cellStyle name="Currency 0.000 14" xfId="1521"/>
    <cellStyle name="Currency 0.000 15" xfId="1522"/>
    <cellStyle name="Currency 0.000 16" xfId="1523"/>
    <cellStyle name="Currency 0.000 17" xfId="1524"/>
    <cellStyle name="Currency 0.000 18" xfId="1525"/>
    <cellStyle name="Currency 0.000 19" xfId="1526"/>
    <cellStyle name="Currency 0.000 2" xfId="1527"/>
    <cellStyle name="Currency 0.000 20" xfId="1528"/>
    <cellStyle name="Currency 0.000 21" xfId="1529"/>
    <cellStyle name="Currency 0.000 22" xfId="1530"/>
    <cellStyle name="Currency 0.000 23" xfId="1531"/>
    <cellStyle name="Currency 0.000 24" xfId="1532"/>
    <cellStyle name="Currency 0.000 3" xfId="1533"/>
    <cellStyle name="Currency 0.000 4" xfId="1534"/>
    <cellStyle name="Currency 0.000 5" xfId="1535"/>
    <cellStyle name="Currency 0.000 6" xfId="1536"/>
    <cellStyle name="Currency 0.000 7" xfId="1537"/>
    <cellStyle name="Currency 0.000 8" xfId="1538"/>
    <cellStyle name="Currency 0.000 9" xfId="1539"/>
    <cellStyle name="Currency 0.000%" xfId="139"/>
    <cellStyle name="Currency0" xfId="140"/>
    <cellStyle name="Currency0 2" xfId="1540"/>
    <cellStyle name="Currency0 3" xfId="1541"/>
    <cellStyle name="Currency0 4" xfId="1542"/>
    <cellStyle name="Currency1" xfId="141"/>
    <cellStyle name="Currency1 2" xfId="1543"/>
    <cellStyle name="Currency1_BC khoi phu thuoc ngay 30_06 (version 1)" xfId="1544"/>
    <cellStyle name="chchuyen" xfId="142"/>
    <cellStyle name="Check Cell 2" xfId="1007"/>
    <cellStyle name="Check Cell 2 2" xfId="1008"/>
    <cellStyle name="Check Cell 2 3" xfId="1009"/>
    <cellStyle name="CHUONG" xfId="143"/>
    <cellStyle name="d" xfId="144"/>
    <cellStyle name="d%" xfId="145"/>
    <cellStyle name="d% 10" xfId="1545"/>
    <cellStyle name="d% 11" xfId="1546"/>
    <cellStyle name="d% 12" xfId="1547"/>
    <cellStyle name="d% 13" xfId="1548"/>
    <cellStyle name="d% 14" xfId="1549"/>
    <cellStyle name="d% 15" xfId="1550"/>
    <cellStyle name="d% 16" xfId="1551"/>
    <cellStyle name="d% 17" xfId="1552"/>
    <cellStyle name="d% 18" xfId="1553"/>
    <cellStyle name="d% 19" xfId="1554"/>
    <cellStyle name="d% 2" xfId="1555"/>
    <cellStyle name="d% 20" xfId="1556"/>
    <cellStyle name="d% 21" xfId="1557"/>
    <cellStyle name="d% 22" xfId="1558"/>
    <cellStyle name="d% 23" xfId="1559"/>
    <cellStyle name="d% 24" xfId="1560"/>
    <cellStyle name="d% 25" xfId="1561"/>
    <cellStyle name="d% 3" xfId="1562"/>
    <cellStyle name="d% 4" xfId="1563"/>
    <cellStyle name="d% 5" xfId="1564"/>
    <cellStyle name="d% 6" xfId="1565"/>
    <cellStyle name="d% 7" xfId="1566"/>
    <cellStyle name="d% 8" xfId="1567"/>
    <cellStyle name="d% 9" xfId="1568"/>
    <cellStyle name="d1" xfId="146"/>
    <cellStyle name="Date" xfId="147"/>
    <cellStyle name="Date 2" xfId="1569"/>
    <cellStyle name="Date 3" xfId="1570"/>
    <cellStyle name="Date 4" xfId="1571"/>
    <cellStyle name="Date Short" xfId="1572"/>
    <cellStyle name="Date_OUTPUT2 (2)" xfId="1573"/>
    <cellStyle name="Debit" xfId="148"/>
    <cellStyle name="Debit subtotal" xfId="149"/>
    <cellStyle name="Debit subtotal 10" xfId="1574"/>
    <cellStyle name="Debit subtotal 11" xfId="1575"/>
    <cellStyle name="Debit subtotal 12" xfId="1576"/>
    <cellStyle name="Debit subtotal 13" xfId="1577"/>
    <cellStyle name="Debit subtotal 14" xfId="1578"/>
    <cellStyle name="Debit subtotal 15" xfId="1579"/>
    <cellStyle name="Debit subtotal 16" xfId="1580"/>
    <cellStyle name="Debit subtotal 17" xfId="1581"/>
    <cellStyle name="Debit subtotal 18" xfId="1582"/>
    <cellStyle name="Debit subtotal 19" xfId="1583"/>
    <cellStyle name="Debit subtotal 2" xfId="1584"/>
    <cellStyle name="Debit subtotal 20" xfId="1585"/>
    <cellStyle name="Debit subtotal 21" xfId="1586"/>
    <cellStyle name="Debit subtotal 22" xfId="1587"/>
    <cellStyle name="Debit subtotal 23" xfId="1588"/>
    <cellStyle name="Debit subtotal 24" xfId="1589"/>
    <cellStyle name="Debit subtotal 25" xfId="1590"/>
    <cellStyle name="Debit subtotal 26" xfId="1591"/>
    <cellStyle name="Debit subtotal 27" xfId="1592"/>
    <cellStyle name="Debit subtotal 3" xfId="1593"/>
    <cellStyle name="Debit subtotal 4" xfId="1594"/>
    <cellStyle name="Debit subtotal 5" xfId="1595"/>
    <cellStyle name="Debit subtotal 6" xfId="1596"/>
    <cellStyle name="Debit subtotal 7" xfId="1597"/>
    <cellStyle name="Debit subtotal 8" xfId="1598"/>
    <cellStyle name="Debit subtotal 9" xfId="1599"/>
    <cellStyle name="Debit Total" xfId="150"/>
    <cellStyle name="Debit Total 10" xfId="1600"/>
    <cellStyle name="Debit Total 11" xfId="1601"/>
    <cellStyle name="Debit Total 12" xfId="1602"/>
    <cellStyle name="Debit Total 13" xfId="1603"/>
    <cellStyle name="Debit Total 14" xfId="1604"/>
    <cellStyle name="Debit Total 15" xfId="1605"/>
    <cellStyle name="Debit Total 16" xfId="1606"/>
    <cellStyle name="Debit Total 17" xfId="1607"/>
    <cellStyle name="Debit Total 18" xfId="1608"/>
    <cellStyle name="Debit Total 19" xfId="1609"/>
    <cellStyle name="Debit Total 2" xfId="1610"/>
    <cellStyle name="Debit Total 20" xfId="1611"/>
    <cellStyle name="Debit Total 21" xfId="1612"/>
    <cellStyle name="Debit Total 22" xfId="1613"/>
    <cellStyle name="Debit Total 23" xfId="1614"/>
    <cellStyle name="Debit Total 24" xfId="1615"/>
    <cellStyle name="Debit Total 25" xfId="1616"/>
    <cellStyle name="Debit Total 26" xfId="1617"/>
    <cellStyle name="Debit Total 27" xfId="1618"/>
    <cellStyle name="Debit Total 28" xfId="1619"/>
    <cellStyle name="Debit Total 3" xfId="1620"/>
    <cellStyle name="Debit Total 4" xfId="1621"/>
    <cellStyle name="Debit Total 5" xfId="1622"/>
    <cellStyle name="Debit Total 6" xfId="1623"/>
    <cellStyle name="Debit Total 7" xfId="1624"/>
    <cellStyle name="Debit Total 8" xfId="1625"/>
    <cellStyle name="Debit Total 9" xfId="1626"/>
    <cellStyle name="Dezimal [0]_      " xfId="1627"/>
    <cellStyle name="Dezimal_      " xfId="1628"/>
    <cellStyle name="_x0001_dÏÈ¹ " xfId="1629"/>
    <cellStyle name="_x0001_dÏÈ¹_" xfId="1630"/>
    <cellStyle name="Dollar (zero dec)" xfId="151"/>
    <cellStyle name="Dollar (zero dec) 2" xfId="1631"/>
    <cellStyle name="Dollar (zero dec)_BC khoi phu thuoc ngay 30_06 (version 1)" xfId="1632"/>
    <cellStyle name="Dung" xfId="152"/>
    <cellStyle name="Dung 2" xfId="1633"/>
    <cellStyle name="Dung 3" xfId="1634"/>
    <cellStyle name="Dung 4" xfId="1635"/>
    <cellStyle name="Dung_BCTC Quy 1_2011_HAP" xfId="1636"/>
    <cellStyle name="e" xfId="1637"/>
    <cellStyle name="Emphasis 1" xfId="153"/>
    <cellStyle name="Emphasis 1 2" xfId="1638"/>
    <cellStyle name="Emphasis 2" xfId="154"/>
    <cellStyle name="Emphasis 2 2" xfId="1639"/>
    <cellStyle name="Emphasis 3" xfId="155"/>
    <cellStyle name="Emphasis 3 2" xfId="1640"/>
    <cellStyle name="EN CO.," xfId="1641"/>
    <cellStyle name="Enter Currency (0)" xfId="1642"/>
    <cellStyle name="Enter Currency (0) 2" xfId="1643"/>
    <cellStyle name="Enter Currency (2)" xfId="1644"/>
    <cellStyle name="Enter Units (0)" xfId="1645"/>
    <cellStyle name="Enter Units (0) 2" xfId="1646"/>
    <cellStyle name="Enter Units (1)" xfId="1647"/>
    <cellStyle name="Enter Units (1) 2" xfId="1648"/>
    <cellStyle name="Enter Units (2)" xfId="1649"/>
    <cellStyle name="Entered" xfId="156"/>
    <cellStyle name="Entered 2" xfId="1650"/>
    <cellStyle name="En-tete1" xfId="1651"/>
    <cellStyle name="En-tete2" xfId="1652"/>
    <cellStyle name="Euro" xfId="157"/>
    <cellStyle name="Euro 2" xfId="1653"/>
    <cellStyle name="Euro 3" xfId="1654"/>
    <cellStyle name="Explanatory Text 2" xfId="1655"/>
    <cellStyle name="Explanatory Text 2 2" xfId="1656"/>
    <cellStyle name="f" xfId="1657"/>
    <cellStyle name="Financier" xfId="1658"/>
    <cellStyle name="Fixe" xfId="1659"/>
    <cellStyle name="Fixed" xfId="158"/>
    <cellStyle name="Fixed 2" xfId="1660"/>
    <cellStyle name="Fixed 3" xfId="1661"/>
    <cellStyle name="Font Britannic16" xfId="1662"/>
    <cellStyle name="Font Britannic18" xfId="1663"/>
    <cellStyle name="Font CenturyCond 18" xfId="1664"/>
    <cellStyle name="Font Cond20" xfId="1665"/>
    <cellStyle name="Font LucidaSans16" xfId="1666"/>
    <cellStyle name="Font NewCenturyCond18" xfId="1667"/>
    <cellStyle name="Font Ottawa16" xfId="1668"/>
    <cellStyle name="form_so" xfId="159"/>
    <cellStyle name="Good 2" xfId="1669"/>
    <cellStyle name="Good 2 2" xfId="1670"/>
    <cellStyle name="Grey" xfId="160"/>
    <cellStyle name="ha" xfId="161"/>
    <cellStyle name="ha 2" xfId="1671"/>
    <cellStyle name="ha 3" xfId="1672"/>
    <cellStyle name="ha_BC khoi phu thuoc ngay 30_06 (version 1)" xfId="1673"/>
    <cellStyle name="Head 1" xfId="1674"/>
    <cellStyle name="HEADER" xfId="162"/>
    <cellStyle name="HEADER 2" xfId="1675"/>
    <cellStyle name="Header1" xfId="163"/>
    <cellStyle name="Header1 2" xfId="1676"/>
    <cellStyle name="Header2" xfId="164"/>
    <cellStyle name="Header2 10" xfId="1677"/>
    <cellStyle name="Header2 11" xfId="1678"/>
    <cellStyle name="Header2 12" xfId="1679"/>
    <cellStyle name="Header2 13" xfId="1680"/>
    <cellStyle name="Header2 14" xfId="1681"/>
    <cellStyle name="Header2 15" xfId="1682"/>
    <cellStyle name="Header2 16" xfId="1683"/>
    <cellStyle name="Header2 17" xfId="1684"/>
    <cellStyle name="Header2 18" xfId="1685"/>
    <cellStyle name="Header2 19" xfId="1686"/>
    <cellStyle name="Header2 2" xfId="1687"/>
    <cellStyle name="Header2 20" xfId="1688"/>
    <cellStyle name="Header2 21" xfId="1689"/>
    <cellStyle name="Header2 22" xfId="1690"/>
    <cellStyle name="Header2 23" xfId="1691"/>
    <cellStyle name="Header2 24" xfId="1692"/>
    <cellStyle name="Header2 25" xfId="1693"/>
    <cellStyle name="Header2 26" xfId="1694"/>
    <cellStyle name="Header2 27" xfId="1695"/>
    <cellStyle name="Header2 28" xfId="1696"/>
    <cellStyle name="Header2 29" xfId="1697"/>
    <cellStyle name="Header2 3" xfId="1698"/>
    <cellStyle name="Header2 4" xfId="1699"/>
    <cellStyle name="Header2 5" xfId="1700"/>
    <cellStyle name="Header2 6" xfId="1701"/>
    <cellStyle name="Header2 7" xfId="1702"/>
    <cellStyle name="Header2 8" xfId="1703"/>
    <cellStyle name="Header2 9" xfId="1704"/>
    <cellStyle name="Heading" xfId="165"/>
    <cellStyle name="Heading 1" xfId="166" builtinId="16" customBuiltin="1"/>
    <cellStyle name="Heading 1 2" xfId="1705"/>
    <cellStyle name="Heading 1 2 2" xfId="1706"/>
    <cellStyle name="Heading 1 2 3" xfId="1707"/>
    <cellStyle name="Heading 1 3" xfId="1708"/>
    <cellStyle name="Heading 1 4" xfId="1709"/>
    <cellStyle name="Heading 2" xfId="167" builtinId="17" customBuiltin="1"/>
    <cellStyle name="Heading 2 2" xfId="1710"/>
    <cellStyle name="Heading 2 2 2" xfId="1711"/>
    <cellStyle name="Heading 2 2 3" xfId="1712"/>
    <cellStyle name="Heading 2 3" xfId="1713"/>
    <cellStyle name="Heading 2 4" xfId="1714"/>
    <cellStyle name="Heading 3 2" xfId="1715"/>
    <cellStyle name="Heading 3 2 2" xfId="1716"/>
    <cellStyle name="Heading 4 2" xfId="1717"/>
    <cellStyle name="Heading 4 2 2" xfId="1718"/>
    <cellStyle name="Heading No Underline" xfId="168"/>
    <cellStyle name="Heading No Underline 2" xfId="1719"/>
    <cellStyle name="Heading With Underline" xfId="169"/>
    <cellStyle name="Heading With Underline 2" xfId="1720"/>
    <cellStyle name="HEADING1" xfId="170"/>
    <cellStyle name="HEADING1 2" xfId="1721"/>
    <cellStyle name="HEADING1 3" xfId="1722"/>
    <cellStyle name="HEADING1 4" xfId="1723"/>
    <cellStyle name="Heading1_BC khoi phu thuoc ngay 30_06 (version 1)" xfId="1724"/>
    <cellStyle name="HEADING2" xfId="171"/>
    <cellStyle name="HEADING2 2" xfId="1725"/>
    <cellStyle name="HEADING2 3" xfId="1726"/>
    <cellStyle name="HEADING2 4" xfId="1727"/>
    <cellStyle name="Heading2_BC khoi phu thuoc ngay 30_06 (version 1)" xfId="1728"/>
    <cellStyle name="HEADINGS" xfId="1729"/>
    <cellStyle name="HEADINGSTOP" xfId="1730"/>
    <cellStyle name="headoption" xfId="1731"/>
    <cellStyle name="Hoa-Scholl" xfId="1732"/>
    <cellStyle name="Horizontal" xfId="1733"/>
    <cellStyle name="Hyperlink" xfId="172" builtinId="8"/>
    <cellStyle name="Hyperlink 2" xfId="1734"/>
    <cellStyle name="i·0" xfId="1735"/>
    <cellStyle name="_x0001_í½?" xfId="1736"/>
    <cellStyle name="_x0001_íå_x001b_ô " xfId="1737"/>
    <cellStyle name="_x0001_íå_x001b_ô_" xfId="1738"/>
    <cellStyle name="Input [yellow]" xfId="173"/>
    <cellStyle name="Input [yellow] 10" xfId="1739"/>
    <cellStyle name="Input [yellow] 11" xfId="1740"/>
    <cellStyle name="Input [yellow] 12" xfId="1741"/>
    <cellStyle name="Input [yellow] 13" xfId="1742"/>
    <cellStyle name="Input [yellow] 14" xfId="1743"/>
    <cellStyle name="Input [yellow] 15" xfId="1744"/>
    <cellStyle name="Input [yellow] 16" xfId="1745"/>
    <cellStyle name="Input [yellow] 17" xfId="1746"/>
    <cellStyle name="Input [yellow] 18" xfId="1747"/>
    <cellStyle name="Input [yellow] 19" xfId="1748"/>
    <cellStyle name="Input [yellow] 2" xfId="1749"/>
    <cellStyle name="Input [yellow] 20" xfId="1750"/>
    <cellStyle name="Input [yellow] 21" xfId="1751"/>
    <cellStyle name="Input [yellow] 22" xfId="1752"/>
    <cellStyle name="Input [yellow] 23" xfId="1753"/>
    <cellStyle name="Input [yellow] 24" xfId="1754"/>
    <cellStyle name="Input [yellow] 25" xfId="1755"/>
    <cellStyle name="Input [yellow] 26" xfId="1756"/>
    <cellStyle name="Input [yellow] 27" xfId="1757"/>
    <cellStyle name="Input [yellow] 28" xfId="1758"/>
    <cellStyle name="Input [yellow] 29" xfId="1759"/>
    <cellStyle name="Input [yellow] 3" xfId="1760"/>
    <cellStyle name="Input [yellow] 4" xfId="1761"/>
    <cellStyle name="Input [yellow] 5" xfId="1762"/>
    <cellStyle name="Input [yellow] 6" xfId="1763"/>
    <cellStyle name="Input [yellow] 7" xfId="1764"/>
    <cellStyle name="Input [yellow] 8" xfId="1765"/>
    <cellStyle name="Input [yellow] 9" xfId="1766"/>
    <cellStyle name="Input 2" xfId="1767"/>
    <cellStyle name="Input 2 2" xfId="1768"/>
    <cellStyle name="Input 2 3" xfId="1769"/>
    <cellStyle name="Input 3" xfId="1770"/>
    <cellStyle name="Input 3 2" xfId="1771"/>
    <cellStyle name="Input 4" xfId="1772"/>
    <cellStyle name="Input 4 2" xfId="1773"/>
    <cellStyle name="Input Cells" xfId="174"/>
    <cellStyle name="invoice 8_g1" xfId="1774"/>
    <cellStyle name="khung" xfId="1775"/>
    <cellStyle name="khung 10" xfId="1776"/>
    <cellStyle name="khung 11" xfId="1777"/>
    <cellStyle name="khung 12" xfId="1778"/>
    <cellStyle name="khung 13" xfId="1779"/>
    <cellStyle name="khung 14" xfId="1780"/>
    <cellStyle name="khung 15" xfId="1781"/>
    <cellStyle name="khung 16" xfId="1782"/>
    <cellStyle name="khung 17" xfId="1783"/>
    <cellStyle name="khung 18" xfId="1784"/>
    <cellStyle name="khung 19" xfId="1785"/>
    <cellStyle name="khung 2" xfId="1786"/>
    <cellStyle name="khung 20" xfId="1787"/>
    <cellStyle name="khung 21" xfId="1788"/>
    <cellStyle name="khung 22" xfId="1789"/>
    <cellStyle name="khung 23" xfId="1790"/>
    <cellStyle name="khung 24" xfId="1791"/>
    <cellStyle name="khung 25" xfId="1792"/>
    <cellStyle name="khung 26" xfId="1793"/>
    <cellStyle name="khung 27" xfId="1794"/>
    <cellStyle name="khung 3" xfId="1795"/>
    <cellStyle name="khung 4" xfId="1796"/>
    <cellStyle name="khung 5" xfId="1797"/>
    <cellStyle name="khung 6" xfId="1798"/>
    <cellStyle name="khung 7" xfId="1799"/>
    <cellStyle name="khung 8" xfId="1800"/>
    <cellStyle name="khung 9" xfId="1801"/>
    <cellStyle name="Ledger 17 x 11 in" xfId="1802"/>
    <cellStyle name="left" xfId="1803"/>
    <cellStyle name="Link Currency (0)" xfId="1804"/>
    <cellStyle name="Link Currency (0) 2" xfId="1805"/>
    <cellStyle name="Link Currency (2)" xfId="1806"/>
    <cellStyle name="Link Units (0)" xfId="1807"/>
    <cellStyle name="Link Units (0) 2" xfId="1808"/>
    <cellStyle name="Link Units (1)" xfId="1809"/>
    <cellStyle name="Link Units (1) 2" xfId="1810"/>
    <cellStyle name="Link Units (2)" xfId="1811"/>
    <cellStyle name="Linked Cell 2" xfId="1812"/>
    <cellStyle name="Linked Cell 2 2" xfId="1813"/>
    <cellStyle name="Linked Cells" xfId="175"/>
    <cellStyle name="luc" xfId="176"/>
    <cellStyle name="luc2" xfId="177"/>
    <cellStyle name="luc2 2" xfId="1814"/>
    <cellStyle name="MainHead" xfId="178"/>
    <cellStyle name="MainHead 2" xfId="1815"/>
    <cellStyle name="Matrix" xfId="1816"/>
    <cellStyle name="Millares [0]_Well Timing" xfId="179"/>
    <cellStyle name="Millares_Well Timing" xfId="180"/>
    <cellStyle name="Milliers [0]_      " xfId="181"/>
    <cellStyle name="Milliers_      " xfId="182"/>
    <cellStyle name="Model" xfId="183"/>
    <cellStyle name="Model 2" xfId="1817"/>
    <cellStyle name="moi" xfId="184"/>
    <cellStyle name="moi 2" xfId="1818"/>
    <cellStyle name="Mon?aire [0]_      " xfId="185"/>
    <cellStyle name="Mon?aire_      " xfId="186"/>
    <cellStyle name="Moneda [0]_Well Timing" xfId="187"/>
    <cellStyle name="Moneda_Well Timing" xfId="188"/>
    <cellStyle name="Monetaire" xfId="1819"/>
    <cellStyle name="Monétaire [0]_      " xfId="189"/>
    <cellStyle name="Monétaire_      " xfId="190"/>
    <cellStyle name="Monetaire_GLV 7.CQ_2009" xfId="1820"/>
    <cellStyle name="ms明朝9" xfId="1821"/>
    <cellStyle name="n" xfId="191"/>
    <cellStyle name="n 2" xfId="1822"/>
    <cellStyle name="n1" xfId="192"/>
    <cellStyle name="n1 2" xfId="1823"/>
    <cellStyle name="Neutral 2" xfId="1824"/>
    <cellStyle name="Neutral 2 2" xfId="1825"/>
    <cellStyle name="New" xfId="193"/>
    <cellStyle name="New 10" xfId="1826"/>
    <cellStyle name="New 11" xfId="1827"/>
    <cellStyle name="New 12" xfId="1828"/>
    <cellStyle name="New 13" xfId="1829"/>
    <cellStyle name="New 14" xfId="1830"/>
    <cellStyle name="New 15" xfId="1831"/>
    <cellStyle name="New 16" xfId="1832"/>
    <cellStyle name="New 17" xfId="1833"/>
    <cellStyle name="New 18" xfId="1834"/>
    <cellStyle name="New 19" xfId="1835"/>
    <cellStyle name="New 2" xfId="1836"/>
    <cellStyle name="New 2 10" xfId="1837"/>
    <cellStyle name="New 2 11" xfId="1838"/>
    <cellStyle name="New 2 12" xfId="1839"/>
    <cellStyle name="New 2 13" xfId="1840"/>
    <cellStyle name="New 2 14" xfId="1841"/>
    <cellStyle name="New 2 15" xfId="1842"/>
    <cellStyle name="New 2 16" xfId="1843"/>
    <cellStyle name="New 2 17" xfId="1844"/>
    <cellStyle name="New 2 18" xfId="1845"/>
    <cellStyle name="New 2 19" xfId="1846"/>
    <cellStyle name="New 2 2" xfId="1847"/>
    <cellStyle name="New 2 20" xfId="1848"/>
    <cellStyle name="New 2 21" xfId="1849"/>
    <cellStyle name="New 2 22" xfId="1850"/>
    <cellStyle name="New 2 23" xfId="1851"/>
    <cellStyle name="New 2 24" xfId="1852"/>
    <cellStyle name="New 2 25" xfId="1853"/>
    <cellStyle name="New 2 26" xfId="1854"/>
    <cellStyle name="New 2 27" xfId="1855"/>
    <cellStyle name="New 2 28" xfId="1856"/>
    <cellStyle name="New 2 29" xfId="1857"/>
    <cellStyle name="New 2 3" xfId="1858"/>
    <cellStyle name="New 2 4" xfId="1859"/>
    <cellStyle name="New 2 5" xfId="1860"/>
    <cellStyle name="New 2 6" xfId="1861"/>
    <cellStyle name="New 2 7" xfId="1862"/>
    <cellStyle name="New 2 8" xfId="1863"/>
    <cellStyle name="New 2 9" xfId="1864"/>
    <cellStyle name="New 20" xfId="1865"/>
    <cellStyle name="New 21" xfId="1866"/>
    <cellStyle name="New 22" xfId="1867"/>
    <cellStyle name="New 23" xfId="1868"/>
    <cellStyle name="New 24" xfId="1869"/>
    <cellStyle name="New 25" xfId="1870"/>
    <cellStyle name="New 26" xfId="1871"/>
    <cellStyle name="New 27" xfId="1872"/>
    <cellStyle name="New 28" xfId="1873"/>
    <cellStyle name="New 29" xfId="1874"/>
    <cellStyle name="New 3" xfId="1875"/>
    <cellStyle name="New 3 10" xfId="1876"/>
    <cellStyle name="New 3 11" xfId="1877"/>
    <cellStyle name="New 3 12" xfId="1878"/>
    <cellStyle name="New 3 13" xfId="1879"/>
    <cellStyle name="New 3 14" xfId="1880"/>
    <cellStyle name="New 3 15" xfId="1881"/>
    <cellStyle name="New 3 16" xfId="1882"/>
    <cellStyle name="New 3 17" xfId="1883"/>
    <cellStyle name="New 3 18" xfId="1884"/>
    <cellStyle name="New 3 19" xfId="1885"/>
    <cellStyle name="New 3 2" xfId="1886"/>
    <cellStyle name="New 3 20" xfId="1887"/>
    <cellStyle name="New 3 21" xfId="1888"/>
    <cellStyle name="New 3 22" xfId="1889"/>
    <cellStyle name="New 3 23" xfId="1890"/>
    <cellStyle name="New 3 24" xfId="1891"/>
    <cellStyle name="New 3 25" xfId="1892"/>
    <cellStyle name="New 3 26" xfId="1893"/>
    <cellStyle name="New 3 27" xfId="1894"/>
    <cellStyle name="New 3 28" xfId="1895"/>
    <cellStyle name="New 3 3" xfId="1896"/>
    <cellStyle name="New 3 4" xfId="1897"/>
    <cellStyle name="New 3 5" xfId="1898"/>
    <cellStyle name="New 3 6" xfId="1899"/>
    <cellStyle name="New 3 7" xfId="1900"/>
    <cellStyle name="New 3 8" xfId="1901"/>
    <cellStyle name="New 3 9" xfId="1902"/>
    <cellStyle name="New 30" xfId="1903"/>
    <cellStyle name="New 31" xfId="1904"/>
    <cellStyle name="New 4" xfId="1905"/>
    <cellStyle name="New 5" xfId="1906"/>
    <cellStyle name="New 6" xfId="1907"/>
    <cellStyle name="New 7" xfId="1908"/>
    <cellStyle name="New 8" xfId="1909"/>
    <cellStyle name="New 9" xfId="1910"/>
    <cellStyle name="New Times Roman" xfId="194"/>
    <cellStyle name="New Times Roman 2" xfId="1911"/>
    <cellStyle name="New Times Roman 2 2" xfId="1912"/>
    <cellStyle name="New Times Roman 3" xfId="1913"/>
    <cellStyle name="New Times Roman 4" xfId="1914"/>
    <cellStyle name="New Times Roman_BC khoi phu thuoc ngay 30_06 (version 1)" xfId="1915"/>
    <cellStyle name="New_2. BCKT2007_TH_02" xfId="1916"/>
    <cellStyle name="no dec" xfId="195"/>
    <cellStyle name="no dec 2" xfId="1917"/>
    <cellStyle name="no dec_BC khoi phu thuoc ngay 30_06 (version 1)" xfId="1918"/>
    <cellStyle name="ÑONVÒ" xfId="196"/>
    <cellStyle name="ÑONVÒ 10" xfId="1919"/>
    <cellStyle name="ÑONVÒ 11" xfId="1920"/>
    <cellStyle name="ÑONVÒ 12" xfId="1921"/>
    <cellStyle name="ÑONVÒ 13" xfId="1922"/>
    <cellStyle name="ÑONVÒ 14" xfId="1923"/>
    <cellStyle name="ÑONVÒ 15" xfId="1924"/>
    <cellStyle name="ÑONVÒ 16" xfId="1925"/>
    <cellStyle name="ÑONVÒ 17" xfId="1926"/>
    <cellStyle name="ÑONVÒ 18" xfId="1927"/>
    <cellStyle name="ÑONVÒ 19" xfId="1928"/>
    <cellStyle name="ÑONVÒ 2" xfId="1929"/>
    <cellStyle name="ÑONVÒ 20" xfId="1930"/>
    <cellStyle name="ÑONVÒ 21" xfId="1931"/>
    <cellStyle name="ÑONVÒ 22" xfId="1932"/>
    <cellStyle name="ÑONVÒ 23" xfId="1933"/>
    <cellStyle name="ÑONVÒ 24" xfId="1934"/>
    <cellStyle name="ÑONVÒ 25" xfId="1935"/>
    <cellStyle name="ÑONVÒ 26" xfId="1936"/>
    <cellStyle name="ÑONVÒ 27" xfId="1937"/>
    <cellStyle name="ÑONVÒ 28" xfId="1938"/>
    <cellStyle name="ÑONVÒ 29" xfId="1939"/>
    <cellStyle name="ÑONVÒ 3" xfId="1940"/>
    <cellStyle name="ÑONVÒ 4" xfId="1941"/>
    <cellStyle name="ÑONVÒ 5" xfId="1942"/>
    <cellStyle name="ÑONVÒ 6" xfId="1943"/>
    <cellStyle name="ÑONVÒ 7" xfId="1944"/>
    <cellStyle name="ÑONVÒ 8" xfId="1945"/>
    <cellStyle name="ÑONVÒ 9" xfId="1946"/>
    <cellStyle name="Normal" xfId="0" builtinId="0"/>
    <cellStyle name="Normal - Style1" xfId="197"/>
    <cellStyle name="Normal - Style1 2" xfId="1947"/>
    <cellStyle name="Normal - 유형1" xfId="1948"/>
    <cellStyle name="Normal 10" xfId="321"/>
    <cellStyle name="Normal 10 2" xfId="1949"/>
    <cellStyle name="Normal 10 3" xfId="1950"/>
    <cellStyle name="Normal 11" xfId="318"/>
    <cellStyle name="Normal 11 2" xfId="1951"/>
    <cellStyle name="Normal 12" xfId="1952"/>
    <cellStyle name="Normal 12 2" xfId="1953"/>
    <cellStyle name="Normal 12 3" xfId="1954"/>
    <cellStyle name="Normal 13" xfId="1955"/>
    <cellStyle name="Normal 13 2" xfId="1956"/>
    <cellStyle name="Normal 13 3" xfId="1957"/>
    <cellStyle name="Normal 13 4" xfId="1958"/>
    <cellStyle name="Normal 14" xfId="1959"/>
    <cellStyle name="Normal 14 2" xfId="1960"/>
    <cellStyle name="Normal 15" xfId="1961"/>
    <cellStyle name="Normal 15 2" xfId="1962"/>
    <cellStyle name="Normal 16" xfId="1963"/>
    <cellStyle name="Normal 16 2" xfId="1964"/>
    <cellStyle name="Normal 160" xfId="1965"/>
    <cellStyle name="Normal 161" xfId="1966"/>
    <cellStyle name="Normal 17" xfId="1967"/>
    <cellStyle name="Normal 17 2" xfId="1968"/>
    <cellStyle name="Normal 18" xfId="1969"/>
    <cellStyle name="Normal 18 2" xfId="1970"/>
    <cellStyle name="Normal 19" xfId="1971"/>
    <cellStyle name="Normal 19 2" xfId="1972"/>
    <cellStyle name="Normal 2" xfId="198"/>
    <cellStyle name="Normal 2 10" xfId="1973"/>
    <cellStyle name="Normal 2 100" xfId="1974"/>
    <cellStyle name="Normal 2 101" xfId="1975"/>
    <cellStyle name="Normal 2 102" xfId="1976"/>
    <cellStyle name="Normal 2 103" xfId="1977"/>
    <cellStyle name="Normal 2 104" xfId="1978"/>
    <cellStyle name="Normal 2 105" xfId="1979"/>
    <cellStyle name="Normal 2 106" xfId="1980"/>
    <cellStyle name="Normal 2 107" xfId="1981"/>
    <cellStyle name="Normal 2 108" xfId="1982"/>
    <cellStyle name="Normal 2 109" xfId="1983"/>
    <cellStyle name="Normal 2 11" xfId="1984"/>
    <cellStyle name="Normal 2 110" xfId="1985"/>
    <cellStyle name="Normal 2 111" xfId="1986"/>
    <cellStyle name="Normal 2 112" xfId="1987"/>
    <cellStyle name="Normal 2 113" xfId="1988"/>
    <cellStyle name="Normal 2 114" xfId="1989"/>
    <cellStyle name="Normal 2 115" xfId="1990"/>
    <cellStyle name="Normal 2 116" xfId="1991"/>
    <cellStyle name="Normal 2 117" xfId="1992"/>
    <cellStyle name="Normal 2 118" xfId="1993"/>
    <cellStyle name="Normal 2 119" xfId="1994"/>
    <cellStyle name="Normal 2 12" xfId="1995"/>
    <cellStyle name="Normal 2 120" xfId="1996"/>
    <cellStyle name="Normal 2 121" xfId="1997"/>
    <cellStyle name="Normal 2 122" xfId="1998"/>
    <cellStyle name="Normal 2 123" xfId="1999"/>
    <cellStyle name="Normal 2 124" xfId="2000"/>
    <cellStyle name="Normal 2 125" xfId="2001"/>
    <cellStyle name="Normal 2 126" xfId="2002"/>
    <cellStyle name="Normal 2 127" xfId="2003"/>
    <cellStyle name="Normal 2 128" xfId="2004"/>
    <cellStyle name="Normal 2 129" xfId="2005"/>
    <cellStyle name="Normal 2 13" xfId="2006"/>
    <cellStyle name="Normal 2 130" xfId="2007"/>
    <cellStyle name="Normal 2 131" xfId="2008"/>
    <cellStyle name="Normal 2 132" xfId="2009"/>
    <cellStyle name="Normal 2 133" xfId="2010"/>
    <cellStyle name="Normal 2 134" xfId="2011"/>
    <cellStyle name="Normal 2 135" xfId="2012"/>
    <cellStyle name="Normal 2 136" xfId="2013"/>
    <cellStyle name="Normal 2 137" xfId="2014"/>
    <cellStyle name="Normal 2 138" xfId="2015"/>
    <cellStyle name="Normal 2 139" xfId="2016"/>
    <cellStyle name="Normal 2 14" xfId="2017"/>
    <cellStyle name="Normal 2 140" xfId="2018"/>
    <cellStyle name="Normal 2 141" xfId="2019"/>
    <cellStyle name="Normal 2 142" xfId="2020"/>
    <cellStyle name="Normal 2 143" xfId="2021"/>
    <cellStyle name="Normal 2 144" xfId="2022"/>
    <cellStyle name="Normal 2 145" xfId="2023"/>
    <cellStyle name="Normal 2 146" xfId="2024"/>
    <cellStyle name="Normal 2 147" xfId="2025"/>
    <cellStyle name="Normal 2 148" xfId="2026"/>
    <cellStyle name="Normal 2 149" xfId="2027"/>
    <cellStyle name="Normal 2 15" xfId="2028"/>
    <cellStyle name="Normal 2 150" xfId="2029"/>
    <cellStyle name="Normal 2 151" xfId="2030"/>
    <cellStyle name="Normal 2 152" xfId="2031"/>
    <cellStyle name="Normal 2 153" xfId="2032"/>
    <cellStyle name="Normal 2 154" xfId="2033"/>
    <cellStyle name="Normal 2 155" xfId="2034"/>
    <cellStyle name="Normal 2 156" xfId="11600"/>
    <cellStyle name="Normal 2 157" xfId="11603"/>
    <cellStyle name="Normal 2 16" xfId="2035"/>
    <cellStyle name="Normal 2 17" xfId="2036"/>
    <cellStyle name="Normal 2 18" xfId="2037"/>
    <cellStyle name="Normal 2 19" xfId="2038"/>
    <cellStyle name="Normal 2 2" xfId="199"/>
    <cellStyle name="Normal 2 2 2" xfId="2039"/>
    <cellStyle name="Normal 2 2 2 2" xfId="2040"/>
    <cellStyle name="Normal 2 2 3" xfId="2041"/>
    <cellStyle name="Normal 2 2 4" xfId="2042"/>
    <cellStyle name="Normal 2 20" xfId="2043"/>
    <cellStyle name="Normal 2 21" xfId="2044"/>
    <cellStyle name="Normal 2 22" xfId="2045"/>
    <cellStyle name="Normal 2 23" xfId="2046"/>
    <cellStyle name="Normal 2 24" xfId="2047"/>
    <cellStyle name="Normal 2 25" xfId="2048"/>
    <cellStyle name="Normal 2 26" xfId="2049"/>
    <cellStyle name="Normal 2 27" xfId="2050"/>
    <cellStyle name="Normal 2 28" xfId="2051"/>
    <cellStyle name="Normal 2 29" xfId="2052"/>
    <cellStyle name="Normal 2 3" xfId="2053"/>
    <cellStyle name="Normal 2 3 2" xfId="2054"/>
    <cellStyle name="Normal 2 30" xfId="2055"/>
    <cellStyle name="Normal 2 31" xfId="2056"/>
    <cellStyle name="Normal 2 32" xfId="2057"/>
    <cellStyle name="Normal 2 33" xfId="2058"/>
    <cellStyle name="Normal 2 34" xfId="2059"/>
    <cellStyle name="Normal 2 35" xfId="2060"/>
    <cellStyle name="Normal 2 36" xfId="2061"/>
    <cellStyle name="Normal 2 37" xfId="2062"/>
    <cellStyle name="Normal 2 38" xfId="2063"/>
    <cellStyle name="Normal 2 39" xfId="2064"/>
    <cellStyle name="Normal 2 4" xfId="2065"/>
    <cellStyle name="Normal 2 4 2" xfId="2066"/>
    <cellStyle name="Normal 2 4 3" xfId="2067"/>
    <cellStyle name="Normal 2 40" xfId="2068"/>
    <cellStyle name="Normal 2 41" xfId="2069"/>
    <cellStyle name="Normal 2 42" xfId="2070"/>
    <cellStyle name="Normal 2 43" xfId="2071"/>
    <cellStyle name="Normal 2 44" xfId="2072"/>
    <cellStyle name="Normal 2 45" xfId="2073"/>
    <cellStyle name="Normal 2 46" xfId="2074"/>
    <cellStyle name="Normal 2 47" xfId="2075"/>
    <cellStyle name="Normal 2 48" xfId="2076"/>
    <cellStyle name="Normal 2 49" xfId="2077"/>
    <cellStyle name="Normal 2 5" xfId="2078"/>
    <cellStyle name="Normal 2 50" xfId="2079"/>
    <cellStyle name="Normal 2 51" xfId="2080"/>
    <cellStyle name="Normal 2 52" xfId="2081"/>
    <cellStyle name="Normal 2 53" xfId="2082"/>
    <cellStyle name="Normal 2 54" xfId="2083"/>
    <cellStyle name="Normal 2 55" xfId="2084"/>
    <cellStyle name="Normal 2 56" xfId="2085"/>
    <cellStyle name="Normal 2 57" xfId="2086"/>
    <cellStyle name="Normal 2 58" xfId="2087"/>
    <cellStyle name="Normal 2 59" xfId="2088"/>
    <cellStyle name="Normal 2 6" xfId="2089"/>
    <cellStyle name="Normal 2 60" xfId="2090"/>
    <cellStyle name="Normal 2 61" xfId="2091"/>
    <cellStyle name="Normal 2 62" xfId="2092"/>
    <cellStyle name="Normal 2 63" xfId="2093"/>
    <cellStyle name="Normal 2 64" xfId="2094"/>
    <cellStyle name="Normal 2 65" xfId="2095"/>
    <cellStyle name="Normal 2 66" xfId="2096"/>
    <cellStyle name="Normal 2 67" xfId="2097"/>
    <cellStyle name="Normal 2 68" xfId="2098"/>
    <cellStyle name="Normal 2 69" xfId="2099"/>
    <cellStyle name="Normal 2 7" xfId="2100"/>
    <cellStyle name="Normal 2 70" xfId="2101"/>
    <cellStyle name="Normal 2 71" xfId="2102"/>
    <cellStyle name="Normal 2 72" xfId="2103"/>
    <cellStyle name="Normal 2 73" xfId="2104"/>
    <cellStyle name="Normal 2 74" xfId="2105"/>
    <cellStyle name="Normal 2 75" xfId="2106"/>
    <cellStyle name="Normal 2 76" xfId="2107"/>
    <cellStyle name="Normal 2 77" xfId="2108"/>
    <cellStyle name="Normal 2 78" xfId="2109"/>
    <cellStyle name="Normal 2 79" xfId="2110"/>
    <cellStyle name="Normal 2 8" xfId="2111"/>
    <cellStyle name="Normal 2 80" xfId="2112"/>
    <cellStyle name="Normal 2 81" xfId="2113"/>
    <cellStyle name="Normal 2 82" xfId="2114"/>
    <cellStyle name="Normal 2 83" xfId="2115"/>
    <cellStyle name="Normal 2 84" xfId="2116"/>
    <cellStyle name="Normal 2 85" xfId="2117"/>
    <cellStyle name="Normal 2 86" xfId="2118"/>
    <cellStyle name="Normal 2 87" xfId="2119"/>
    <cellStyle name="Normal 2 88" xfId="2120"/>
    <cellStyle name="Normal 2 89" xfId="2121"/>
    <cellStyle name="Normal 2 9" xfId="2122"/>
    <cellStyle name="Normal 2 90" xfId="2123"/>
    <cellStyle name="Normal 2 91" xfId="2124"/>
    <cellStyle name="Normal 2 92" xfId="2125"/>
    <cellStyle name="Normal 2 93" xfId="2126"/>
    <cellStyle name="Normal 2 94" xfId="2127"/>
    <cellStyle name="Normal 2 95" xfId="2128"/>
    <cellStyle name="Normal 2 96" xfId="2129"/>
    <cellStyle name="Normal 2 97" xfId="2130"/>
    <cellStyle name="Normal 2 98" xfId="2131"/>
    <cellStyle name="Normal 2 99" xfId="2132"/>
    <cellStyle name="Normal 2_BCTC Quy 1_2011_HAP" xfId="2133"/>
    <cellStyle name="Normal 20" xfId="2134"/>
    <cellStyle name="Normal 20 2" xfId="2135"/>
    <cellStyle name="Normal 21" xfId="2136"/>
    <cellStyle name="Normal 21 2" xfId="2137"/>
    <cellStyle name="Normal 22" xfId="2138"/>
    <cellStyle name="Normal 23" xfId="2139"/>
    <cellStyle name="Normal 24" xfId="2140"/>
    <cellStyle name="Normal 25" xfId="2141"/>
    <cellStyle name="Normal 26" xfId="2142"/>
    <cellStyle name="Normal 27" xfId="2143"/>
    <cellStyle name="Normal 28" xfId="2144"/>
    <cellStyle name="Normal 29" xfId="2145"/>
    <cellStyle name="Normal 3" xfId="200"/>
    <cellStyle name="Normal 3 2" xfId="2146"/>
    <cellStyle name="Normal 3 2 2" xfId="2147"/>
    <cellStyle name="Normal 3 2 3" xfId="2148"/>
    <cellStyle name="Normal 3 2 4" xfId="2149"/>
    <cellStyle name="Normal 3 3" xfId="2150"/>
    <cellStyle name="Normal 3 3 2" xfId="2151"/>
    <cellStyle name="Normal 3 4" xfId="2152"/>
    <cellStyle name="Normal 3 4 2" xfId="2153"/>
    <cellStyle name="Normal 3 5" xfId="2154"/>
    <cellStyle name="Normal 3_BCTC Quy 1_2011_HAP" xfId="2155"/>
    <cellStyle name="Normal 30" xfId="2156"/>
    <cellStyle name="Normal 31" xfId="2157"/>
    <cellStyle name="Normal 32" xfId="2158"/>
    <cellStyle name="Normal 33" xfId="2159"/>
    <cellStyle name="Normal 34" xfId="2160"/>
    <cellStyle name="Normal 35" xfId="2161"/>
    <cellStyle name="Normal 36" xfId="2162"/>
    <cellStyle name="Normal 37" xfId="2163"/>
    <cellStyle name="Normal 38" xfId="2164"/>
    <cellStyle name="Normal 39" xfId="2165"/>
    <cellStyle name="Normal 4" xfId="201"/>
    <cellStyle name="Normal 4 2" xfId="2166"/>
    <cellStyle name="Normal 4 3" xfId="2167"/>
    <cellStyle name="Normal 40" xfId="2168"/>
    <cellStyle name="Normal 41" xfId="2169"/>
    <cellStyle name="Normal 42" xfId="2170"/>
    <cellStyle name="Normal 43" xfId="2171"/>
    <cellStyle name="Normal 44" xfId="2172"/>
    <cellStyle name="Normal 45" xfId="2173"/>
    <cellStyle name="Normal 46" xfId="2174"/>
    <cellStyle name="Normal 47" xfId="2175"/>
    <cellStyle name="Normal 48" xfId="2176"/>
    <cellStyle name="Normal 49" xfId="2177"/>
    <cellStyle name="Normal 5" xfId="202"/>
    <cellStyle name="Normal 5 2" xfId="2178"/>
    <cellStyle name="Normal 5 3" xfId="2179"/>
    <cellStyle name="Normal 50" xfId="2180"/>
    <cellStyle name="Normal 51" xfId="2181"/>
    <cellStyle name="Normal 52" xfId="2182"/>
    <cellStyle name="Normal 53" xfId="2183"/>
    <cellStyle name="Normal 54" xfId="2184"/>
    <cellStyle name="Normal 55" xfId="2185"/>
    <cellStyle name="Normal 56" xfId="2186"/>
    <cellStyle name="Normal 57" xfId="2187"/>
    <cellStyle name="Normal 58" xfId="2188"/>
    <cellStyle name="Normal 59" xfId="2189"/>
    <cellStyle name="Normal 6" xfId="203"/>
    <cellStyle name="Normal 6 2" xfId="2190"/>
    <cellStyle name="Normal 6 2 2" xfId="2191"/>
    <cellStyle name="Normal 6 2 3" xfId="2192"/>
    <cellStyle name="Normal 6 3" xfId="2193"/>
    <cellStyle name="Normal 60" xfId="2194"/>
    <cellStyle name="Normal 61" xfId="2195"/>
    <cellStyle name="Normal 62" xfId="2196"/>
    <cellStyle name="Normal 63" xfId="2197"/>
    <cellStyle name="Normal 64" xfId="2198"/>
    <cellStyle name="Normal 65" xfId="2199"/>
    <cellStyle name="Normal 66" xfId="11601"/>
    <cellStyle name="Normal 67" xfId="11604"/>
    <cellStyle name="Normal 68" xfId="11606"/>
    <cellStyle name="Normal 7" xfId="204"/>
    <cellStyle name="Normal 7 2" xfId="2200"/>
    <cellStyle name="Normal 7 2 2" xfId="2201"/>
    <cellStyle name="Normal 7 2 3" xfId="2202"/>
    <cellStyle name="Normal 7 3" xfId="2203"/>
    <cellStyle name="Normal 7 4" xfId="2204"/>
    <cellStyle name="Normal 7 5" xfId="2205"/>
    <cellStyle name="Normal 7 6" xfId="2206"/>
    <cellStyle name="Normal 7 7" xfId="2207"/>
    <cellStyle name="Normal 8" xfId="205"/>
    <cellStyle name="Normal 8 2" xfId="2208"/>
    <cellStyle name="Normal 8 3" xfId="2209"/>
    <cellStyle name="Normal 8 4" xfId="2210"/>
    <cellStyle name="Normal 9" xfId="319"/>
    <cellStyle name="Normal 9 2" xfId="2211"/>
    <cellStyle name="Normal 9 2 2" xfId="2212"/>
    <cellStyle name="Normal 9 3" xfId="2213"/>
    <cellStyle name="Normal 9_BCTC Quy 1_2011_HAP" xfId="2214"/>
    <cellStyle name="Normal_2232 WPs for cac don vi hach toan tap trung" xfId="206"/>
    <cellStyle name="Normal_2232 WPs for cac don vi hach toan tap trung 2" xfId="11608"/>
    <cellStyle name="Normal_BC XDGTDN cty xay dung &amp; du lich V6" xfId="207"/>
    <cellStyle name="Normal_Mau BCTC ap dung tu 2004" xfId="208"/>
    <cellStyle name="Normal_pack '00" xfId="209"/>
    <cellStyle name="Normal_package-latest" xfId="210"/>
    <cellStyle name="Normal_SHEET" xfId="211"/>
    <cellStyle name="Normal_Worksheet in  Process" xfId="212"/>
    <cellStyle name="Normal1" xfId="213"/>
    <cellStyle name="Normal1 2" xfId="2215"/>
    <cellStyle name="Normal1 3" xfId="2216"/>
    <cellStyle name="Normal1 4" xfId="2217"/>
    <cellStyle name="Normal1_BCTC Quy 1_2011_HAP" xfId="2218"/>
    <cellStyle name="Note 2" xfId="2219"/>
    <cellStyle name="Note 2 10" xfId="2220"/>
    <cellStyle name="Note 2 11" xfId="2221"/>
    <cellStyle name="Note 2 12" xfId="2222"/>
    <cellStyle name="Note 2 13" xfId="2223"/>
    <cellStyle name="Note 2 14" xfId="2224"/>
    <cellStyle name="Note 2 15" xfId="2225"/>
    <cellStyle name="Note 2 16" xfId="2226"/>
    <cellStyle name="Note 2 17" xfId="2227"/>
    <cellStyle name="Note 2 18" xfId="2228"/>
    <cellStyle name="Note 2 19" xfId="2229"/>
    <cellStyle name="Note 2 2" xfId="2230"/>
    <cellStyle name="Note 2 20" xfId="2231"/>
    <cellStyle name="Note 2 21" xfId="2232"/>
    <cellStyle name="Note 2 22" xfId="2233"/>
    <cellStyle name="Note 2 23" xfId="2234"/>
    <cellStyle name="Note 2 24" xfId="2235"/>
    <cellStyle name="Note 2 25" xfId="2236"/>
    <cellStyle name="Note 2 26" xfId="2237"/>
    <cellStyle name="Note 2 27" xfId="2238"/>
    <cellStyle name="Note 2 28" xfId="2239"/>
    <cellStyle name="Note 2 29" xfId="2240"/>
    <cellStyle name="Note 2 3" xfId="2241"/>
    <cellStyle name="Note 2 4" xfId="2242"/>
    <cellStyle name="Note 2 5" xfId="2243"/>
    <cellStyle name="Note 2 6" xfId="2244"/>
    <cellStyle name="Note 2 7" xfId="2245"/>
    <cellStyle name="Note 2 8" xfId="2246"/>
    <cellStyle name="Note 2 9" xfId="2247"/>
    <cellStyle name="Œ…‹æ_Ø‚è [0.00]_ÆÂ__" xfId="2248"/>
    <cellStyle name="Œ…‹æØ‚è [0.00]_††††† " xfId="214"/>
    <cellStyle name="Œ…‹æØ‚è_††††† " xfId="215"/>
    <cellStyle name="oft Excel]_x000d__x000a_Comment=open=/f ‚ðw’è‚·‚é‚ÆAƒ†[ƒU[’è‹`ŠÖ”‚ðŠÖ”“\‚è•t‚¯‚Ìˆê——‚É“o˜^‚·‚é‚±‚Æ‚ª‚Å‚«‚Ü‚·B_x000d__x000a_Maximized" xfId="2249"/>
    <cellStyle name="oft Excel]_x000d__x000a_Comment=open=/f ‚ðŽw’è‚·‚é‚ÆAƒ†[ƒU[’è‹`ŠÖ”‚ðŠÖ”“\‚è•t‚¯‚Ìˆê——‚É“o˜^‚·‚é‚±‚Æ‚ª‚Å‚«‚Ü‚·B_x000d__x000a_Maximized" xfId="2250"/>
    <cellStyle name="oft Excel]_x000d__x000a_Comment=The open=/f lines load custom functions into the Paste Function list._x000d__x000a_Maximized=2_x000d__x000a_Basics=1_x000d__x000a_A" xfId="2251"/>
    <cellStyle name="oft Excel]_x000d__x000a_Comment=The open=/f lines load custom functions into the Paste Function list._x000d__x000a_Maximized=3_x000d__x000a_Basics=1_x000d__x000a_A" xfId="2252"/>
    <cellStyle name="omma [0]_Mktg Prog" xfId="216"/>
    <cellStyle name="Option" xfId="2253"/>
    <cellStyle name="OptionHeading" xfId="2254"/>
    <cellStyle name="ormal_Sheet1_1" xfId="217"/>
    <cellStyle name="Output 2" xfId="2255"/>
    <cellStyle name="Output 2 10" xfId="2256"/>
    <cellStyle name="Output 2 11" xfId="2257"/>
    <cellStyle name="Output 2 12" xfId="2258"/>
    <cellStyle name="Output 2 13" xfId="2259"/>
    <cellStyle name="Output 2 14" xfId="2260"/>
    <cellStyle name="Output 2 15" xfId="2261"/>
    <cellStyle name="Output 2 16" xfId="2262"/>
    <cellStyle name="Output 2 17" xfId="2263"/>
    <cellStyle name="Output 2 18" xfId="2264"/>
    <cellStyle name="Output 2 19" xfId="2265"/>
    <cellStyle name="Output 2 2" xfId="2266"/>
    <cellStyle name="Output 2 20" xfId="2267"/>
    <cellStyle name="Output 2 21" xfId="2268"/>
    <cellStyle name="Output 2 22" xfId="2269"/>
    <cellStyle name="Output 2 23" xfId="2270"/>
    <cellStyle name="Output 2 24" xfId="2271"/>
    <cellStyle name="Output 2 25" xfId="2272"/>
    <cellStyle name="Output 2 26" xfId="2273"/>
    <cellStyle name="Output 2 27" xfId="2274"/>
    <cellStyle name="Output 2 28" xfId="2275"/>
    <cellStyle name="Output 2 3" xfId="2276"/>
    <cellStyle name="Output 2 4" xfId="2277"/>
    <cellStyle name="Output 2 5" xfId="2278"/>
    <cellStyle name="Output 2 6" xfId="2279"/>
    <cellStyle name="Output 2 7" xfId="2280"/>
    <cellStyle name="Output 2 8" xfId="2281"/>
    <cellStyle name="Output 2 9" xfId="2282"/>
    <cellStyle name="Pattern" xfId="2283"/>
    <cellStyle name="Pattern 2" xfId="2284"/>
    <cellStyle name="per.style" xfId="218"/>
    <cellStyle name="Percent %" xfId="219"/>
    <cellStyle name="Percent % 10" xfId="2285"/>
    <cellStyle name="Percent % 11" xfId="2286"/>
    <cellStyle name="Percent % 12" xfId="2287"/>
    <cellStyle name="Percent % 13" xfId="2288"/>
    <cellStyle name="Percent % 14" xfId="2289"/>
    <cellStyle name="Percent % 15" xfId="2290"/>
    <cellStyle name="Percent % 16" xfId="2291"/>
    <cellStyle name="Percent % 17" xfId="2292"/>
    <cellStyle name="Percent % 18" xfId="2293"/>
    <cellStyle name="Percent % 19" xfId="2294"/>
    <cellStyle name="Percent % 2" xfId="2295"/>
    <cellStyle name="Percent % 20" xfId="2296"/>
    <cellStyle name="Percent % 21" xfId="2297"/>
    <cellStyle name="Percent % 22" xfId="2298"/>
    <cellStyle name="Percent % 23" xfId="2299"/>
    <cellStyle name="Percent % 24" xfId="2300"/>
    <cellStyle name="Percent % 3" xfId="2301"/>
    <cellStyle name="Percent % 4" xfId="2302"/>
    <cellStyle name="Percent % 5" xfId="2303"/>
    <cellStyle name="Percent % 6" xfId="2304"/>
    <cellStyle name="Percent % 7" xfId="2305"/>
    <cellStyle name="Percent % 8" xfId="2306"/>
    <cellStyle name="Percent % 9" xfId="2307"/>
    <cellStyle name="Percent % Long Underline" xfId="220"/>
    <cellStyle name="Percent % Long Underline 10" xfId="2308"/>
    <cellStyle name="Percent % Long Underline 11" xfId="2309"/>
    <cellStyle name="Percent % Long Underline 12" xfId="2310"/>
    <cellStyle name="Percent % Long Underline 13" xfId="2311"/>
    <cellStyle name="Percent % Long Underline 14" xfId="2312"/>
    <cellStyle name="Percent % Long Underline 15" xfId="2313"/>
    <cellStyle name="Percent % Long Underline 16" xfId="2314"/>
    <cellStyle name="Percent % Long Underline 17" xfId="2315"/>
    <cellStyle name="Percent % Long Underline 18" xfId="2316"/>
    <cellStyle name="Percent % Long Underline 19" xfId="2317"/>
    <cellStyle name="Percent % Long Underline 2" xfId="2318"/>
    <cellStyle name="Percent % Long Underline 20" xfId="2319"/>
    <cellStyle name="Percent % Long Underline 21" xfId="2320"/>
    <cellStyle name="Percent % Long Underline 22" xfId="2321"/>
    <cellStyle name="Percent % Long Underline 23" xfId="2322"/>
    <cellStyle name="Percent % Long Underline 24" xfId="2323"/>
    <cellStyle name="Percent % Long Underline 3" xfId="2324"/>
    <cellStyle name="Percent % Long Underline 4" xfId="2325"/>
    <cellStyle name="Percent % Long Underline 5" xfId="2326"/>
    <cellStyle name="Percent % Long Underline 6" xfId="2327"/>
    <cellStyle name="Percent % Long Underline 7" xfId="2328"/>
    <cellStyle name="Percent % Long Underline 8" xfId="2329"/>
    <cellStyle name="Percent % Long Underline 9" xfId="2330"/>
    <cellStyle name="Percent %_Worksheet in  US Financial Statements Ref. Workbook - Single Co" xfId="221"/>
    <cellStyle name="Percent (0)" xfId="222"/>
    <cellStyle name="Percent (0) 2" xfId="2331"/>
    <cellStyle name="Percent (0) 3" xfId="2332"/>
    <cellStyle name="Percent [0]" xfId="2333"/>
    <cellStyle name="Percent [0] 2" xfId="2334"/>
    <cellStyle name="Percent [00]" xfId="2335"/>
    <cellStyle name="Percent [00] 2" xfId="2336"/>
    <cellStyle name="Percent [2]" xfId="223"/>
    <cellStyle name="Percent 0.0%" xfId="224"/>
    <cellStyle name="Percent 0.0% 10" xfId="2337"/>
    <cellStyle name="Percent 0.0% 11" xfId="2338"/>
    <cellStyle name="Percent 0.0% 12" xfId="2339"/>
    <cellStyle name="Percent 0.0% 13" xfId="2340"/>
    <cellStyle name="Percent 0.0% 14" xfId="2341"/>
    <cellStyle name="Percent 0.0% 15" xfId="2342"/>
    <cellStyle name="Percent 0.0% 16" xfId="2343"/>
    <cellStyle name="Percent 0.0% 17" xfId="2344"/>
    <cellStyle name="Percent 0.0% 18" xfId="2345"/>
    <cellStyle name="Percent 0.0% 19" xfId="2346"/>
    <cellStyle name="Percent 0.0% 2" xfId="2347"/>
    <cellStyle name="Percent 0.0% 20" xfId="2348"/>
    <cellStyle name="Percent 0.0% 21" xfId="2349"/>
    <cellStyle name="Percent 0.0% 22" xfId="2350"/>
    <cellStyle name="Percent 0.0% 23" xfId="2351"/>
    <cellStyle name="Percent 0.0% 24" xfId="2352"/>
    <cellStyle name="Percent 0.0% 3" xfId="2353"/>
    <cellStyle name="Percent 0.0% 4" xfId="2354"/>
    <cellStyle name="Percent 0.0% 5" xfId="2355"/>
    <cellStyle name="Percent 0.0% 6" xfId="2356"/>
    <cellStyle name="Percent 0.0% 7" xfId="2357"/>
    <cellStyle name="Percent 0.0% 8" xfId="2358"/>
    <cellStyle name="Percent 0.0% 9" xfId="2359"/>
    <cellStyle name="Percent 0.0% Long Underline" xfId="225"/>
    <cellStyle name="Percent 0.0% Long Underline 10" xfId="2360"/>
    <cellStyle name="Percent 0.0% Long Underline 11" xfId="2361"/>
    <cellStyle name="Percent 0.0% Long Underline 12" xfId="2362"/>
    <cellStyle name="Percent 0.0% Long Underline 13" xfId="2363"/>
    <cellStyle name="Percent 0.0% Long Underline 14" xfId="2364"/>
    <cellStyle name="Percent 0.0% Long Underline 15" xfId="2365"/>
    <cellStyle name="Percent 0.0% Long Underline 16" xfId="2366"/>
    <cellStyle name="Percent 0.0% Long Underline 17" xfId="2367"/>
    <cellStyle name="Percent 0.0% Long Underline 18" xfId="2368"/>
    <cellStyle name="Percent 0.0% Long Underline 19" xfId="2369"/>
    <cellStyle name="Percent 0.0% Long Underline 2" xfId="2370"/>
    <cellStyle name="Percent 0.0% Long Underline 20" xfId="2371"/>
    <cellStyle name="Percent 0.0% Long Underline 21" xfId="2372"/>
    <cellStyle name="Percent 0.0% Long Underline 22" xfId="2373"/>
    <cellStyle name="Percent 0.0% Long Underline 23" xfId="2374"/>
    <cellStyle name="Percent 0.0% Long Underline 24" xfId="2375"/>
    <cellStyle name="Percent 0.0% Long Underline 3" xfId="2376"/>
    <cellStyle name="Percent 0.0% Long Underline 4" xfId="2377"/>
    <cellStyle name="Percent 0.0% Long Underline 5" xfId="2378"/>
    <cellStyle name="Percent 0.0% Long Underline 6" xfId="2379"/>
    <cellStyle name="Percent 0.0% Long Underline 7" xfId="2380"/>
    <cellStyle name="Percent 0.0% Long Underline 8" xfId="2381"/>
    <cellStyle name="Percent 0.0% Long Underline 9" xfId="2382"/>
    <cellStyle name="Percent 0.00%" xfId="226"/>
    <cellStyle name="Percent 0.00% 10" xfId="2383"/>
    <cellStyle name="Percent 0.00% 11" xfId="2384"/>
    <cellStyle name="Percent 0.00% 12" xfId="2385"/>
    <cellStyle name="Percent 0.00% 13" xfId="2386"/>
    <cellStyle name="Percent 0.00% 14" xfId="2387"/>
    <cellStyle name="Percent 0.00% 15" xfId="2388"/>
    <cellStyle name="Percent 0.00% 16" xfId="2389"/>
    <cellStyle name="Percent 0.00% 17" xfId="2390"/>
    <cellStyle name="Percent 0.00% 18" xfId="2391"/>
    <cellStyle name="Percent 0.00% 19" xfId="2392"/>
    <cellStyle name="Percent 0.00% 2" xfId="2393"/>
    <cellStyle name="Percent 0.00% 20" xfId="2394"/>
    <cellStyle name="Percent 0.00% 21" xfId="2395"/>
    <cellStyle name="Percent 0.00% 22" xfId="2396"/>
    <cellStyle name="Percent 0.00% 23" xfId="2397"/>
    <cellStyle name="Percent 0.00% 24" xfId="2398"/>
    <cellStyle name="Percent 0.00% 3" xfId="2399"/>
    <cellStyle name="Percent 0.00% 4" xfId="2400"/>
    <cellStyle name="Percent 0.00% 5" xfId="2401"/>
    <cellStyle name="Percent 0.00% 6" xfId="2402"/>
    <cellStyle name="Percent 0.00% 7" xfId="2403"/>
    <cellStyle name="Percent 0.00% 8" xfId="2404"/>
    <cellStyle name="Percent 0.00% 9" xfId="2405"/>
    <cellStyle name="Percent 0.00% Long Underline" xfId="227"/>
    <cellStyle name="Percent 0.00% Long Underline 10" xfId="2406"/>
    <cellStyle name="Percent 0.00% Long Underline 11" xfId="2407"/>
    <cellStyle name="Percent 0.00% Long Underline 12" xfId="2408"/>
    <cellStyle name="Percent 0.00% Long Underline 13" xfId="2409"/>
    <cellStyle name="Percent 0.00% Long Underline 14" xfId="2410"/>
    <cellStyle name="Percent 0.00% Long Underline 15" xfId="2411"/>
    <cellStyle name="Percent 0.00% Long Underline 16" xfId="2412"/>
    <cellStyle name="Percent 0.00% Long Underline 17" xfId="2413"/>
    <cellStyle name="Percent 0.00% Long Underline 18" xfId="2414"/>
    <cellStyle name="Percent 0.00% Long Underline 19" xfId="2415"/>
    <cellStyle name="Percent 0.00% Long Underline 2" xfId="2416"/>
    <cellStyle name="Percent 0.00% Long Underline 20" xfId="2417"/>
    <cellStyle name="Percent 0.00% Long Underline 21" xfId="2418"/>
    <cellStyle name="Percent 0.00% Long Underline 22" xfId="2419"/>
    <cellStyle name="Percent 0.00% Long Underline 23" xfId="2420"/>
    <cellStyle name="Percent 0.00% Long Underline 24" xfId="2421"/>
    <cellStyle name="Percent 0.00% Long Underline 3" xfId="2422"/>
    <cellStyle name="Percent 0.00% Long Underline 4" xfId="2423"/>
    <cellStyle name="Percent 0.00% Long Underline 5" xfId="2424"/>
    <cellStyle name="Percent 0.00% Long Underline 6" xfId="2425"/>
    <cellStyle name="Percent 0.00% Long Underline 7" xfId="2426"/>
    <cellStyle name="Percent 0.00% Long Underline 8" xfId="2427"/>
    <cellStyle name="Percent 0.00% Long Underline 9" xfId="2428"/>
    <cellStyle name="Percent 0.000%" xfId="228"/>
    <cellStyle name="Percent 0.000% 10" xfId="2429"/>
    <cellStyle name="Percent 0.000% 11" xfId="2430"/>
    <cellStyle name="Percent 0.000% 12" xfId="2431"/>
    <cellStyle name="Percent 0.000% 13" xfId="2432"/>
    <cellStyle name="Percent 0.000% 14" xfId="2433"/>
    <cellStyle name="Percent 0.000% 15" xfId="2434"/>
    <cellStyle name="Percent 0.000% 16" xfId="2435"/>
    <cellStyle name="Percent 0.000% 17" xfId="2436"/>
    <cellStyle name="Percent 0.000% 18" xfId="2437"/>
    <cellStyle name="Percent 0.000% 19" xfId="2438"/>
    <cellStyle name="Percent 0.000% 2" xfId="2439"/>
    <cellStyle name="Percent 0.000% 20" xfId="2440"/>
    <cellStyle name="Percent 0.000% 21" xfId="2441"/>
    <cellStyle name="Percent 0.000% 22" xfId="2442"/>
    <cellStyle name="Percent 0.000% 23" xfId="2443"/>
    <cellStyle name="Percent 0.000% 24" xfId="2444"/>
    <cellStyle name="Percent 0.000% 3" xfId="2445"/>
    <cellStyle name="Percent 0.000% 4" xfId="2446"/>
    <cellStyle name="Percent 0.000% 5" xfId="2447"/>
    <cellStyle name="Percent 0.000% 6" xfId="2448"/>
    <cellStyle name="Percent 0.000% 7" xfId="2449"/>
    <cellStyle name="Percent 0.000% 8" xfId="2450"/>
    <cellStyle name="Percent 0.000% 9" xfId="2451"/>
    <cellStyle name="Percent 0.000% Long Underline" xfId="229"/>
    <cellStyle name="Percent 0.000% Long Underline 10" xfId="2452"/>
    <cellStyle name="Percent 0.000% Long Underline 11" xfId="2453"/>
    <cellStyle name="Percent 0.000% Long Underline 12" xfId="2454"/>
    <cellStyle name="Percent 0.000% Long Underline 13" xfId="2455"/>
    <cellStyle name="Percent 0.000% Long Underline 14" xfId="2456"/>
    <cellStyle name="Percent 0.000% Long Underline 15" xfId="2457"/>
    <cellStyle name="Percent 0.000% Long Underline 16" xfId="2458"/>
    <cellStyle name="Percent 0.000% Long Underline 17" xfId="2459"/>
    <cellStyle name="Percent 0.000% Long Underline 18" xfId="2460"/>
    <cellStyle name="Percent 0.000% Long Underline 19" xfId="2461"/>
    <cellStyle name="Percent 0.000% Long Underline 2" xfId="2462"/>
    <cellStyle name="Percent 0.000% Long Underline 20" xfId="2463"/>
    <cellStyle name="Percent 0.000% Long Underline 21" xfId="2464"/>
    <cellStyle name="Percent 0.000% Long Underline 22" xfId="2465"/>
    <cellStyle name="Percent 0.000% Long Underline 23" xfId="2466"/>
    <cellStyle name="Percent 0.000% Long Underline 24" xfId="2467"/>
    <cellStyle name="Percent 0.000% Long Underline 3" xfId="2468"/>
    <cellStyle name="Percent 0.000% Long Underline 4" xfId="2469"/>
    <cellStyle name="Percent 0.000% Long Underline 5" xfId="2470"/>
    <cellStyle name="Percent 0.000% Long Underline 6" xfId="2471"/>
    <cellStyle name="Percent 0.000% Long Underline 7" xfId="2472"/>
    <cellStyle name="Percent 0.000% Long Underline 8" xfId="2473"/>
    <cellStyle name="Percent 0.000% Long Underline 9" xfId="2474"/>
    <cellStyle name="Percent 10" xfId="2475"/>
    <cellStyle name="Percent 11" xfId="2476"/>
    <cellStyle name="Percent 12" xfId="2477"/>
    <cellStyle name="Percent 13" xfId="2478"/>
    <cellStyle name="Percent 14" xfId="2479"/>
    <cellStyle name="Percent 15" xfId="2480"/>
    <cellStyle name="Percent 16" xfId="2481"/>
    <cellStyle name="Percent 17" xfId="2482"/>
    <cellStyle name="Percent 18" xfId="2483"/>
    <cellStyle name="Percent 19" xfId="2484"/>
    <cellStyle name="Percent 2" xfId="230"/>
    <cellStyle name="Percent 2 2" xfId="2485"/>
    <cellStyle name="Percent 2 3" xfId="2486"/>
    <cellStyle name="Percent 2 4" xfId="2487"/>
    <cellStyle name="Percent 20" xfId="2488"/>
    <cellStyle name="Percent 21" xfId="2489"/>
    <cellStyle name="Percent 22" xfId="2490"/>
    <cellStyle name="Percent 23" xfId="2491"/>
    <cellStyle name="Percent 24" xfId="2492"/>
    <cellStyle name="Percent 25" xfId="2493"/>
    <cellStyle name="Percent 26" xfId="2494"/>
    <cellStyle name="Percent 27" xfId="2495"/>
    <cellStyle name="Percent 28" xfId="2496"/>
    <cellStyle name="Percent 29" xfId="2497"/>
    <cellStyle name="Percent 3" xfId="2498"/>
    <cellStyle name="Percent 3 2" xfId="2499"/>
    <cellStyle name="Percent 3 3" xfId="2500"/>
    <cellStyle name="Percent 30" xfId="2501"/>
    <cellStyle name="Percent 31" xfId="2502"/>
    <cellStyle name="Percent 32" xfId="2503"/>
    <cellStyle name="Percent 33" xfId="2504"/>
    <cellStyle name="Percent 34" xfId="2505"/>
    <cellStyle name="Percent 35" xfId="2506"/>
    <cellStyle name="Percent 36" xfId="2507"/>
    <cellStyle name="Percent 37" xfId="2508"/>
    <cellStyle name="Percent 38" xfId="2509"/>
    <cellStyle name="Percent 39" xfId="2510"/>
    <cellStyle name="Percent 4" xfId="2511"/>
    <cellStyle name="Percent 4 2" xfId="2512"/>
    <cellStyle name="Percent 4 3" xfId="2513"/>
    <cellStyle name="Percent 5" xfId="2514"/>
    <cellStyle name="Percent 5 2" xfId="2515"/>
    <cellStyle name="Percent 6" xfId="2516"/>
    <cellStyle name="Percent 6 2" xfId="2517"/>
    <cellStyle name="Percent 7" xfId="2518"/>
    <cellStyle name="Percent 8" xfId="2519"/>
    <cellStyle name="Percent 9" xfId="2520"/>
    <cellStyle name="PERCENTAGE" xfId="231"/>
    <cellStyle name="PERCENTAGE 2" xfId="2521"/>
    <cellStyle name="Pourcentage" xfId="2522"/>
    <cellStyle name="PrePop Currency (0)" xfId="2523"/>
    <cellStyle name="PrePop Currency (0) 2" xfId="2524"/>
    <cellStyle name="PrePop Currency (2)" xfId="2525"/>
    <cellStyle name="PrePop Units (0)" xfId="2526"/>
    <cellStyle name="PrePop Units (0) 2" xfId="2527"/>
    <cellStyle name="PrePop Units (1)" xfId="2528"/>
    <cellStyle name="PrePop Units (1) 2" xfId="2529"/>
    <cellStyle name="PrePop Units (2)" xfId="2530"/>
    <cellStyle name="pricing" xfId="232"/>
    <cellStyle name="PSChar" xfId="233"/>
    <cellStyle name="PSChar 2" xfId="2531"/>
    <cellStyle name="PSChar 3" xfId="2532"/>
    <cellStyle name="PSChar 4" xfId="2533"/>
    <cellStyle name="PSDate" xfId="2534"/>
    <cellStyle name="PSDec" xfId="2535"/>
    <cellStyle name="PSHeading" xfId="2536"/>
    <cellStyle name="PSInt" xfId="2537"/>
    <cellStyle name="PSSpacer" xfId="2538"/>
    <cellStyle name="regstoresfromspecstores" xfId="2539"/>
    <cellStyle name="RevList" xfId="234"/>
    <cellStyle name="RevList 2" xfId="2540"/>
    <cellStyle name="RevList 3" xfId="2541"/>
    <cellStyle name="RevList_BCTC Quy 1_2011_HAP" xfId="2542"/>
    <cellStyle name="S—_x0008_" xfId="2543"/>
    <cellStyle name="s]_x000d__x000a_spooler=yes_x000d__x000a_load=_x000d__x000a_Beep=yes_x000d__x000a_NullPort=None_x000d__x000a_BorderWidth=3_x000d__x000a_CursorBlinkRate=1200_x000d__x000a_DoubleClickSpeed=452_x000d__x000a_Programs=co" xfId="2544"/>
    <cellStyle name="_x0001_sç?" xfId="2545"/>
    <cellStyle name="serJet 1200 Series PCL 6" xfId="235"/>
    <cellStyle name="SHADEDSTORES" xfId="2546"/>
    <cellStyle name="SHADEDSTORES 10" xfId="2547"/>
    <cellStyle name="SHADEDSTORES 11" xfId="2548"/>
    <cellStyle name="SHADEDSTORES 12" xfId="2549"/>
    <cellStyle name="SHADEDSTORES 13" xfId="2550"/>
    <cellStyle name="SHADEDSTORES 14" xfId="2551"/>
    <cellStyle name="SHADEDSTORES 15" xfId="2552"/>
    <cellStyle name="SHADEDSTORES 16" xfId="2553"/>
    <cellStyle name="SHADEDSTORES 17" xfId="2554"/>
    <cellStyle name="SHADEDSTORES 18" xfId="2555"/>
    <cellStyle name="SHADEDSTORES 19" xfId="2556"/>
    <cellStyle name="SHADEDSTORES 2" xfId="2557"/>
    <cellStyle name="SHADEDSTORES 20" xfId="2558"/>
    <cellStyle name="SHADEDSTORES 21" xfId="2559"/>
    <cellStyle name="SHADEDSTORES 22" xfId="2560"/>
    <cellStyle name="SHADEDSTORES 23" xfId="2561"/>
    <cellStyle name="SHADEDSTORES 24" xfId="2562"/>
    <cellStyle name="SHADEDSTORES 25" xfId="2563"/>
    <cellStyle name="SHADEDSTORES 26" xfId="2564"/>
    <cellStyle name="SHADEDSTORES 27" xfId="2565"/>
    <cellStyle name="SHADEDSTORES 28" xfId="2566"/>
    <cellStyle name="SHADEDSTORES 3" xfId="2567"/>
    <cellStyle name="SHADEDSTORES 4" xfId="2568"/>
    <cellStyle name="SHADEDSTORES 5" xfId="2569"/>
    <cellStyle name="SHADEDSTORES 6" xfId="2570"/>
    <cellStyle name="SHADEDSTORES 7" xfId="2571"/>
    <cellStyle name="SHADEDSTORES 8" xfId="2572"/>
    <cellStyle name="SHADEDSTORES 9" xfId="2573"/>
    <cellStyle name="Sheet Title" xfId="236"/>
    <cellStyle name="Sheet Title 2" xfId="2574"/>
    <cellStyle name="Siêu nối kết_Lai vay-BDien" xfId="2575"/>
    <cellStyle name="specstores" xfId="2576"/>
    <cellStyle name="Standard_      " xfId="2577"/>
    <cellStyle name="Style 1" xfId="237"/>
    <cellStyle name="Style 1 2" xfId="2578"/>
    <cellStyle name="Style 10" xfId="2579"/>
    <cellStyle name="Style 11" xfId="2580"/>
    <cellStyle name="Style 12" xfId="2581"/>
    <cellStyle name="Style 13" xfId="2582"/>
    <cellStyle name="Style 14" xfId="2583"/>
    <cellStyle name="Style 15" xfId="2584"/>
    <cellStyle name="Style 15 2" xfId="2585"/>
    <cellStyle name="Style 16" xfId="2586"/>
    <cellStyle name="Style 17" xfId="2587"/>
    <cellStyle name="Style 17 2" xfId="2588"/>
    <cellStyle name="Style 18" xfId="2589"/>
    <cellStyle name="Style 2" xfId="238"/>
    <cellStyle name="Style 2 2" xfId="2590"/>
    <cellStyle name="Style 2 3" xfId="2591"/>
    <cellStyle name="Style 3" xfId="239"/>
    <cellStyle name="Style 3 2" xfId="2592"/>
    <cellStyle name="Style 4" xfId="240"/>
    <cellStyle name="Style 5" xfId="241"/>
    <cellStyle name="Style 5 2" xfId="2593"/>
    <cellStyle name="Style 6" xfId="2594"/>
    <cellStyle name="Style 7" xfId="2595"/>
    <cellStyle name="Style 7 10" xfId="2596"/>
    <cellStyle name="Style 7 11" xfId="2597"/>
    <cellStyle name="Style 7 12" xfId="2598"/>
    <cellStyle name="Style 7 13" xfId="2599"/>
    <cellStyle name="Style 7 14" xfId="2600"/>
    <cellStyle name="Style 7 15" xfId="2601"/>
    <cellStyle name="Style 7 16" xfId="2602"/>
    <cellStyle name="Style 7 17" xfId="2603"/>
    <cellStyle name="Style 7 18" xfId="2604"/>
    <cellStyle name="Style 7 19" xfId="2605"/>
    <cellStyle name="Style 7 2" xfId="2606"/>
    <cellStyle name="Style 7 20" xfId="2607"/>
    <cellStyle name="Style 7 21" xfId="2608"/>
    <cellStyle name="Style 7 22" xfId="2609"/>
    <cellStyle name="Style 7 23" xfId="2610"/>
    <cellStyle name="Style 7 24" xfId="2611"/>
    <cellStyle name="Style 7 25" xfId="2612"/>
    <cellStyle name="Style 7 26" xfId="2613"/>
    <cellStyle name="Style 7 27" xfId="2614"/>
    <cellStyle name="Style 7 28" xfId="2615"/>
    <cellStyle name="Style 7 3" xfId="2616"/>
    <cellStyle name="Style 7 4" xfId="2617"/>
    <cellStyle name="Style 7 5" xfId="2618"/>
    <cellStyle name="Style 7 6" xfId="2619"/>
    <cellStyle name="Style 7 7" xfId="2620"/>
    <cellStyle name="Style 7 8" xfId="2621"/>
    <cellStyle name="Style 7 9" xfId="2622"/>
    <cellStyle name="Style 8" xfId="2623"/>
    <cellStyle name="Style 9" xfId="2624"/>
    <cellStyle name="style_1" xfId="2625"/>
    <cellStyle name="SubHead" xfId="242"/>
    <cellStyle name="subhead 10" xfId="2626"/>
    <cellStyle name="SubHead 2" xfId="2627"/>
    <cellStyle name="subhead 3" xfId="2628"/>
    <cellStyle name="subhead 4" xfId="2629"/>
    <cellStyle name="subhead 5" xfId="2630"/>
    <cellStyle name="subhead 6" xfId="2631"/>
    <cellStyle name="subhead 7" xfId="2632"/>
    <cellStyle name="subhead 8" xfId="2633"/>
    <cellStyle name="subhead 9" xfId="2634"/>
    <cellStyle name="Subtotal" xfId="243"/>
    <cellStyle name="symbol" xfId="244"/>
    <cellStyle name="symbol 2" xfId="2635"/>
    <cellStyle name="T" xfId="245"/>
    <cellStyle name="T 10" xfId="2636"/>
    <cellStyle name="T 11" xfId="2637"/>
    <cellStyle name="T 12" xfId="2638"/>
    <cellStyle name="T 13" xfId="2639"/>
    <cellStyle name="T 14" xfId="2640"/>
    <cellStyle name="T 15" xfId="2641"/>
    <cellStyle name="T 16" xfId="2642"/>
    <cellStyle name="T 17" xfId="2643"/>
    <cellStyle name="T 18" xfId="2644"/>
    <cellStyle name="T 19" xfId="2645"/>
    <cellStyle name="T 2" xfId="2646"/>
    <cellStyle name="T 2 10" xfId="2647"/>
    <cellStyle name="T 2 11" xfId="2648"/>
    <cellStyle name="T 2 12" xfId="2649"/>
    <cellStyle name="T 2 13" xfId="2650"/>
    <cellStyle name="T 2 14" xfId="2651"/>
    <cellStyle name="T 2 15" xfId="2652"/>
    <cellStyle name="T 2 16" xfId="2653"/>
    <cellStyle name="T 2 17" xfId="2654"/>
    <cellStyle name="T 2 18" xfId="2655"/>
    <cellStyle name="T 2 19" xfId="2656"/>
    <cellStyle name="T 2 2" xfId="2657"/>
    <cellStyle name="T 2 20" xfId="2658"/>
    <cellStyle name="T 2 21" xfId="2659"/>
    <cellStyle name="T 2 22" xfId="2660"/>
    <cellStyle name="T 2 23" xfId="2661"/>
    <cellStyle name="T 2 24" xfId="2662"/>
    <cellStyle name="T 2 25" xfId="2663"/>
    <cellStyle name="T 2 26" xfId="2664"/>
    <cellStyle name="T 2 27" xfId="2665"/>
    <cellStyle name="T 2 28" xfId="2666"/>
    <cellStyle name="T 2 3" xfId="2667"/>
    <cellStyle name="T 2 4" xfId="2668"/>
    <cellStyle name="T 2 5" xfId="2669"/>
    <cellStyle name="T 2 6" xfId="2670"/>
    <cellStyle name="T 2 7" xfId="2671"/>
    <cellStyle name="T 2 8" xfId="2672"/>
    <cellStyle name="T 2 9" xfId="2673"/>
    <cellStyle name="T 20" xfId="2674"/>
    <cellStyle name="T 21" xfId="2675"/>
    <cellStyle name="T 22" xfId="2676"/>
    <cellStyle name="T 23" xfId="2677"/>
    <cellStyle name="T 24" xfId="2678"/>
    <cellStyle name="T 25" xfId="2679"/>
    <cellStyle name="T 26" xfId="2680"/>
    <cellStyle name="T 27" xfId="2681"/>
    <cellStyle name="T 28" xfId="2682"/>
    <cellStyle name="T 29" xfId="2683"/>
    <cellStyle name="T 3" xfId="2684"/>
    <cellStyle name="T 30" xfId="2685"/>
    <cellStyle name="T 4" xfId="2686"/>
    <cellStyle name="T 5" xfId="2687"/>
    <cellStyle name="T 6" xfId="2688"/>
    <cellStyle name="T 7" xfId="2689"/>
    <cellStyle name="T 8" xfId="2690"/>
    <cellStyle name="T 9" xfId="2691"/>
    <cellStyle name="T_1.Thue GTGT_ VP" xfId="2692"/>
    <cellStyle name="T_1.Thue GTGT_ VP 10" xfId="2693"/>
    <cellStyle name="T_1.Thue GTGT_ VP 11" xfId="2694"/>
    <cellStyle name="T_1.Thue GTGT_ VP 12" xfId="2695"/>
    <cellStyle name="T_1.Thue GTGT_ VP 13" xfId="2696"/>
    <cellStyle name="T_1.Thue GTGT_ VP 14" xfId="2697"/>
    <cellStyle name="T_1.Thue GTGT_ VP 15" xfId="2698"/>
    <cellStyle name="T_1.Thue GTGT_ VP 16" xfId="2699"/>
    <cellStyle name="T_1.Thue GTGT_ VP 17" xfId="2700"/>
    <cellStyle name="T_1.Thue GTGT_ VP 18" xfId="2701"/>
    <cellStyle name="T_1.Thue GTGT_ VP 19" xfId="2702"/>
    <cellStyle name="T_1.Thue GTGT_ VP 2" xfId="2703"/>
    <cellStyle name="T_1.Thue GTGT_ VP 20" xfId="2704"/>
    <cellStyle name="T_1.Thue GTGT_ VP 21" xfId="2705"/>
    <cellStyle name="T_1.Thue GTGT_ VP 22" xfId="2706"/>
    <cellStyle name="T_1.Thue GTGT_ VP 23" xfId="2707"/>
    <cellStyle name="T_1.Thue GTGT_ VP 24" xfId="2708"/>
    <cellStyle name="T_1.Thue GTGT_ VP 25" xfId="2709"/>
    <cellStyle name="T_1.Thue GTGT_ VP 26" xfId="2710"/>
    <cellStyle name="T_1.Thue GTGT_ VP 27" xfId="2711"/>
    <cellStyle name="T_1.Thue GTGT_ VP 28" xfId="2712"/>
    <cellStyle name="T_1.Thue GTGT_ VP 3" xfId="2713"/>
    <cellStyle name="T_1.Thue GTGT_ VP 4" xfId="2714"/>
    <cellStyle name="T_1.Thue GTGT_ VP 5" xfId="2715"/>
    <cellStyle name="T_1.Thue GTGT_ VP 6" xfId="2716"/>
    <cellStyle name="T_1.Thue GTGT_ VP 7" xfId="2717"/>
    <cellStyle name="T_1.Thue GTGT_ VP 8" xfId="2718"/>
    <cellStyle name="T_1.Thue GTGT_ VP 9" xfId="2719"/>
    <cellStyle name="T_1.Thue GTGT_ VP_BC khoi phu thuoc ngay 30_06 (version 1)" xfId="2720"/>
    <cellStyle name="T_1.Thue GTGT_ VP_BC khoi phu thuoc ngay 30_06 (version 1) 10" xfId="2721"/>
    <cellStyle name="T_1.Thue GTGT_ VP_BC khoi phu thuoc ngay 30_06 (version 1) 11" xfId="2722"/>
    <cellStyle name="T_1.Thue GTGT_ VP_BC khoi phu thuoc ngay 30_06 (version 1) 12" xfId="2723"/>
    <cellStyle name="T_1.Thue GTGT_ VP_BC khoi phu thuoc ngay 30_06 (version 1) 13" xfId="2724"/>
    <cellStyle name="T_1.Thue GTGT_ VP_BC khoi phu thuoc ngay 30_06 (version 1) 14" xfId="2725"/>
    <cellStyle name="T_1.Thue GTGT_ VP_BC khoi phu thuoc ngay 30_06 (version 1) 15" xfId="2726"/>
    <cellStyle name="T_1.Thue GTGT_ VP_BC khoi phu thuoc ngay 30_06 (version 1) 16" xfId="2727"/>
    <cellStyle name="T_1.Thue GTGT_ VP_BC khoi phu thuoc ngay 30_06 (version 1) 17" xfId="2728"/>
    <cellStyle name="T_1.Thue GTGT_ VP_BC khoi phu thuoc ngay 30_06 (version 1) 18" xfId="2729"/>
    <cellStyle name="T_1.Thue GTGT_ VP_BC khoi phu thuoc ngay 30_06 (version 1) 19" xfId="2730"/>
    <cellStyle name="T_1.Thue GTGT_ VP_BC khoi phu thuoc ngay 30_06 (version 1) 2" xfId="2731"/>
    <cellStyle name="T_1.Thue GTGT_ VP_BC khoi phu thuoc ngay 30_06 (version 1) 20" xfId="2732"/>
    <cellStyle name="T_1.Thue GTGT_ VP_BC khoi phu thuoc ngay 30_06 (version 1) 21" xfId="2733"/>
    <cellStyle name="T_1.Thue GTGT_ VP_BC khoi phu thuoc ngay 30_06 (version 1) 22" xfId="2734"/>
    <cellStyle name="T_1.Thue GTGT_ VP_BC khoi phu thuoc ngay 30_06 (version 1) 23" xfId="2735"/>
    <cellStyle name="T_1.Thue GTGT_ VP_BC khoi phu thuoc ngay 30_06 (version 1) 24" xfId="2736"/>
    <cellStyle name="T_1.Thue GTGT_ VP_BC khoi phu thuoc ngay 30_06 (version 1) 25" xfId="2737"/>
    <cellStyle name="T_1.Thue GTGT_ VP_BC khoi phu thuoc ngay 30_06 (version 1) 26" xfId="2738"/>
    <cellStyle name="T_1.Thue GTGT_ VP_BC khoi phu thuoc ngay 30_06 (version 1) 27" xfId="2739"/>
    <cellStyle name="T_1.Thue GTGT_ VP_BC khoi phu thuoc ngay 30_06 (version 1) 28" xfId="2740"/>
    <cellStyle name="T_1.Thue GTGT_ VP_BC khoi phu thuoc ngay 30_06 (version 1) 3" xfId="2741"/>
    <cellStyle name="T_1.Thue GTGT_ VP_BC khoi phu thuoc ngay 30_06 (version 1) 4" xfId="2742"/>
    <cellStyle name="T_1.Thue GTGT_ VP_BC khoi phu thuoc ngay 30_06 (version 1) 5" xfId="2743"/>
    <cellStyle name="T_1.Thue GTGT_ VP_BC khoi phu thuoc ngay 30_06 (version 1) 6" xfId="2744"/>
    <cellStyle name="T_1.Thue GTGT_ VP_BC khoi phu thuoc ngay 30_06 (version 1) 7" xfId="2745"/>
    <cellStyle name="T_1.Thue GTGT_ VP_BC khoi phu thuoc ngay 30_06 (version 1) 8" xfId="2746"/>
    <cellStyle name="T_1.Thue GTGT_ VP_BC khoi phu thuoc ngay 30_06 (version 1) 9" xfId="2747"/>
    <cellStyle name="T_2. BCKT2007_TH_02" xfId="2748"/>
    <cellStyle name="T_2. BCKT2007_TH_02 10" xfId="2749"/>
    <cellStyle name="T_2. BCKT2007_TH_02 11" xfId="2750"/>
    <cellStyle name="T_2. BCKT2007_TH_02 12" xfId="2751"/>
    <cellStyle name="T_2. BCKT2007_TH_02 13" xfId="2752"/>
    <cellStyle name="T_2. BCKT2007_TH_02 14" xfId="2753"/>
    <cellStyle name="T_2. BCKT2007_TH_02 15" xfId="2754"/>
    <cellStyle name="T_2. BCKT2007_TH_02 16" xfId="2755"/>
    <cellStyle name="T_2. BCKT2007_TH_02 17" xfId="2756"/>
    <cellStyle name="T_2. BCKT2007_TH_02 18" xfId="2757"/>
    <cellStyle name="T_2. BCKT2007_TH_02 19" xfId="2758"/>
    <cellStyle name="T_2. BCKT2007_TH_02 2" xfId="2759"/>
    <cellStyle name="T_2. BCKT2007_TH_02 20" xfId="2760"/>
    <cellStyle name="T_2. BCKT2007_TH_02 21" xfId="2761"/>
    <cellStyle name="T_2. BCKT2007_TH_02 22" xfId="2762"/>
    <cellStyle name="T_2. BCKT2007_TH_02 23" xfId="2763"/>
    <cellStyle name="T_2. BCKT2007_TH_02 24" xfId="2764"/>
    <cellStyle name="T_2. BCKT2007_TH_02 25" xfId="2765"/>
    <cellStyle name="T_2. BCKT2007_TH_02 26" xfId="2766"/>
    <cellStyle name="T_2. BCKT2007_TH_02 27" xfId="2767"/>
    <cellStyle name="T_2. BCKT2007_TH_02 28" xfId="2768"/>
    <cellStyle name="T_2. BCKT2007_TH_02 29" xfId="2769"/>
    <cellStyle name="T_2. BCKT2007_TH_02 3" xfId="2770"/>
    <cellStyle name="T_2. BCKT2007_TH_02 4" xfId="2771"/>
    <cellStyle name="T_2. BCKT2007_TH_02 5" xfId="2772"/>
    <cellStyle name="T_2. BCKT2007_TH_02 6" xfId="2773"/>
    <cellStyle name="T_2. BCKT2007_TH_02 7" xfId="2774"/>
    <cellStyle name="T_2. BCKT2007_TH_02 8" xfId="2775"/>
    <cellStyle name="T_2. BCKT2007_TH_02 9" xfId="2776"/>
    <cellStyle name="T_2. BCKT2007_TH_02_BC khoi phu thuoc ngay 30_06 (version 1)" xfId="2777"/>
    <cellStyle name="T_2. BCKT2007_TH_02_BC khoi phu thuoc ngay 30_06 (version 1) 10" xfId="2778"/>
    <cellStyle name="T_2. BCKT2007_TH_02_BC khoi phu thuoc ngay 30_06 (version 1) 11" xfId="2779"/>
    <cellStyle name="T_2. BCKT2007_TH_02_BC khoi phu thuoc ngay 30_06 (version 1) 12" xfId="2780"/>
    <cellStyle name="T_2. BCKT2007_TH_02_BC khoi phu thuoc ngay 30_06 (version 1) 13" xfId="2781"/>
    <cellStyle name="T_2. BCKT2007_TH_02_BC khoi phu thuoc ngay 30_06 (version 1) 14" xfId="2782"/>
    <cellStyle name="T_2. BCKT2007_TH_02_BC khoi phu thuoc ngay 30_06 (version 1) 15" xfId="2783"/>
    <cellStyle name="T_2. BCKT2007_TH_02_BC khoi phu thuoc ngay 30_06 (version 1) 16" xfId="2784"/>
    <cellStyle name="T_2. BCKT2007_TH_02_BC khoi phu thuoc ngay 30_06 (version 1) 17" xfId="2785"/>
    <cellStyle name="T_2. BCKT2007_TH_02_BC khoi phu thuoc ngay 30_06 (version 1) 18" xfId="2786"/>
    <cellStyle name="T_2. BCKT2007_TH_02_BC khoi phu thuoc ngay 30_06 (version 1) 19" xfId="2787"/>
    <cellStyle name="T_2. BCKT2007_TH_02_BC khoi phu thuoc ngay 30_06 (version 1) 2" xfId="2788"/>
    <cellStyle name="T_2. BCKT2007_TH_02_BC khoi phu thuoc ngay 30_06 (version 1) 20" xfId="2789"/>
    <cellStyle name="T_2. BCKT2007_TH_02_BC khoi phu thuoc ngay 30_06 (version 1) 21" xfId="2790"/>
    <cellStyle name="T_2. BCKT2007_TH_02_BC khoi phu thuoc ngay 30_06 (version 1) 22" xfId="2791"/>
    <cellStyle name="T_2. BCKT2007_TH_02_BC khoi phu thuoc ngay 30_06 (version 1) 23" xfId="2792"/>
    <cellStyle name="T_2. BCKT2007_TH_02_BC khoi phu thuoc ngay 30_06 (version 1) 24" xfId="2793"/>
    <cellStyle name="T_2. BCKT2007_TH_02_BC khoi phu thuoc ngay 30_06 (version 1) 25" xfId="2794"/>
    <cellStyle name="T_2. BCKT2007_TH_02_BC khoi phu thuoc ngay 30_06 (version 1) 26" xfId="2795"/>
    <cellStyle name="T_2. BCKT2007_TH_02_BC khoi phu thuoc ngay 30_06 (version 1) 27" xfId="2796"/>
    <cellStyle name="T_2. BCKT2007_TH_02_BC khoi phu thuoc ngay 30_06 (version 1) 28" xfId="2797"/>
    <cellStyle name="T_2. BCKT2007_TH_02_BC khoi phu thuoc ngay 30_06 (version 1) 3" xfId="2798"/>
    <cellStyle name="T_2. BCKT2007_TH_02_BC khoi phu thuoc ngay 30_06 (version 1) 4" xfId="2799"/>
    <cellStyle name="T_2. BCKT2007_TH_02_BC khoi phu thuoc ngay 30_06 (version 1) 5" xfId="2800"/>
    <cellStyle name="T_2. BCKT2007_TH_02_BC khoi phu thuoc ngay 30_06 (version 1) 6" xfId="2801"/>
    <cellStyle name="T_2. BCKT2007_TH_02_BC khoi phu thuoc ngay 30_06 (version 1) 7" xfId="2802"/>
    <cellStyle name="T_2. BCKT2007_TH_02_BC khoi phu thuoc ngay 30_06 (version 1) 8" xfId="2803"/>
    <cellStyle name="T_2. BCKT2007_TH_02_BC khoi phu thuoc ngay 30_06 (version 1) 9" xfId="2804"/>
    <cellStyle name="T_320203 MRMC Quan Banh Kenh Bac" xfId="2805"/>
    <cellStyle name="T_320203 MRMC Quan Banh Kenh Bac 10" xfId="2806"/>
    <cellStyle name="T_320203 MRMC Quan Banh Kenh Bac 11" xfId="2807"/>
    <cellStyle name="T_320203 MRMC Quan Banh Kenh Bac 12" xfId="2808"/>
    <cellStyle name="T_320203 MRMC Quan Banh Kenh Bac 13" xfId="2809"/>
    <cellStyle name="T_320203 MRMC Quan Banh Kenh Bac 14" xfId="2810"/>
    <cellStyle name="T_320203 MRMC Quan Banh Kenh Bac 15" xfId="2811"/>
    <cellStyle name="T_320203 MRMC Quan Banh Kenh Bac 16" xfId="2812"/>
    <cellStyle name="T_320203 MRMC Quan Banh Kenh Bac 17" xfId="2813"/>
    <cellStyle name="T_320203 MRMC Quan Banh Kenh Bac 18" xfId="2814"/>
    <cellStyle name="T_320203 MRMC Quan Banh Kenh Bac 19" xfId="2815"/>
    <cellStyle name="T_320203 MRMC Quan Banh Kenh Bac 2" xfId="2816"/>
    <cellStyle name="T_320203 MRMC Quan Banh Kenh Bac 20" xfId="2817"/>
    <cellStyle name="T_320203 MRMC Quan Banh Kenh Bac 21" xfId="2818"/>
    <cellStyle name="T_320203 MRMC Quan Banh Kenh Bac 22" xfId="2819"/>
    <cellStyle name="T_320203 MRMC Quan Banh Kenh Bac 23" xfId="2820"/>
    <cellStyle name="T_320203 MRMC Quan Banh Kenh Bac 24" xfId="2821"/>
    <cellStyle name="T_320203 MRMC Quan Banh Kenh Bac 25" xfId="2822"/>
    <cellStyle name="T_320203 MRMC Quan Banh Kenh Bac 26" xfId="2823"/>
    <cellStyle name="T_320203 MRMC Quan Banh Kenh Bac 27" xfId="2824"/>
    <cellStyle name="T_320203 MRMC Quan Banh Kenh Bac 28" xfId="2825"/>
    <cellStyle name="T_320203 MRMC Quan Banh Kenh Bac 3" xfId="2826"/>
    <cellStyle name="T_320203 MRMC Quan Banh Kenh Bac 4" xfId="2827"/>
    <cellStyle name="T_320203 MRMC Quan Banh Kenh Bac 5" xfId="2828"/>
    <cellStyle name="T_320203 MRMC Quan Banh Kenh Bac 6" xfId="2829"/>
    <cellStyle name="T_320203 MRMC Quan Banh Kenh Bac 7" xfId="2830"/>
    <cellStyle name="T_320203 MRMC Quan Banh Kenh Bac 8" xfId="2831"/>
    <cellStyle name="T_320203 MRMC Quan Banh Kenh Bac 9" xfId="2832"/>
    <cellStyle name="T_320203 MRMC Quan Banh Kenh Bac_BC khoi phu thuoc ngay 30_06 (version 1)" xfId="2833"/>
    <cellStyle name="T_320203 MRMC Quan Banh Kenh Bac_BC khoi phu thuoc ngay 30_06 (version 1) 10" xfId="2834"/>
    <cellStyle name="T_320203 MRMC Quan Banh Kenh Bac_BC khoi phu thuoc ngay 30_06 (version 1) 11" xfId="2835"/>
    <cellStyle name="T_320203 MRMC Quan Banh Kenh Bac_BC khoi phu thuoc ngay 30_06 (version 1) 12" xfId="2836"/>
    <cellStyle name="T_320203 MRMC Quan Banh Kenh Bac_BC khoi phu thuoc ngay 30_06 (version 1) 13" xfId="2837"/>
    <cellStyle name="T_320203 MRMC Quan Banh Kenh Bac_BC khoi phu thuoc ngay 30_06 (version 1) 14" xfId="2838"/>
    <cellStyle name="T_320203 MRMC Quan Banh Kenh Bac_BC khoi phu thuoc ngay 30_06 (version 1) 15" xfId="2839"/>
    <cellStyle name="T_320203 MRMC Quan Banh Kenh Bac_BC khoi phu thuoc ngay 30_06 (version 1) 16" xfId="2840"/>
    <cellStyle name="T_320203 MRMC Quan Banh Kenh Bac_BC khoi phu thuoc ngay 30_06 (version 1) 17" xfId="2841"/>
    <cellStyle name="T_320203 MRMC Quan Banh Kenh Bac_BC khoi phu thuoc ngay 30_06 (version 1) 18" xfId="2842"/>
    <cellStyle name="T_320203 MRMC Quan Banh Kenh Bac_BC khoi phu thuoc ngay 30_06 (version 1) 19" xfId="2843"/>
    <cellStyle name="T_320203 MRMC Quan Banh Kenh Bac_BC khoi phu thuoc ngay 30_06 (version 1) 2" xfId="2844"/>
    <cellStyle name="T_320203 MRMC Quan Banh Kenh Bac_BC khoi phu thuoc ngay 30_06 (version 1) 20" xfId="2845"/>
    <cellStyle name="T_320203 MRMC Quan Banh Kenh Bac_BC khoi phu thuoc ngay 30_06 (version 1) 21" xfId="2846"/>
    <cellStyle name="T_320203 MRMC Quan Banh Kenh Bac_BC khoi phu thuoc ngay 30_06 (version 1) 22" xfId="2847"/>
    <cellStyle name="T_320203 MRMC Quan Banh Kenh Bac_BC khoi phu thuoc ngay 30_06 (version 1) 23" xfId="2848"/>
    <cellStyle name="T_320203 MRMC Quan Banh Kenh Bac_BC khoi phu thuoc ngay 30_06 (version 1) 24" xfId="2849"/>
    <cellStyle name="T_320203 MRMC Quan Banh Kenh Bac_BC khoi phu thuoc ngay 30_06 (version 1) 25" xfId="2850"/>
    <cellStyle name="T_320203 MRMC Quan Banh Kenh Bac_BC khoi phu thuoc ngay 30_06 (version 1) 26" xfId="2851"/>
    <cellStyle name="T_320203 MRMC Quan Banh Kenh Bac_BC khoi phu thuoc ngay 30_06 (version 1) 27" xfId="2852"/>
    <cellStyle name="T_320203 MRMC Quan Banh Kenh Bac_BC khoi phu thuoc ngay 30_06 (version 1) 28" xfId="2853"/>
    <cellStyle name="T_320203 MRMC Quan Banh Kenh Bac_BC khoi phu thuoc ngay 30_06 (version 1) 3" xfId="2854"/>
    <cellStyle name="T_320203 MRMC Quan Banh Kenh Bac_BC khoi phu thuoc ngay 30_06 (version 1) 4" xfId="2855"/>
    <cellStyle name="T_320203 MRMC Quan Banh Kenh Bac_BC khoi phu thuoc ngay 30_06 (version 1) 5" xfId="2856"/>
    <cellStyle name="T_320203 MRMC Quan Banh Kenh Bac_BC khoi phu thuoc ngay 30_06 (version 1) 6" xfId="2857"/>
    <cellStyle name="T_320203 MRMC Quan Banh Kenh Bac_BC khoi phu thuoc ngay 30_06 (version 1) 7" xfId="2858"/>
    <cellStyle name="T_320203 MRMC Quan Banh Kenh Bac_BC khoi phu thuoc ngay 30_06 (version 1) 8" xfId="2859"/>
    <cellStyle name="T_320203 MRMC Quan Banh Kenh Bac_BC khoi phu thuoc ngay 30_06 (version 1) 9" xfId="2860"/>
    <cellStyle name="T_bao cao KT  CK seabank.V2" xfId="2861"/>
    <cellStyle name="T_bao cao KT  CK seabank.V2 10" xfId="2862"/>
    <cellStyle name="T_bao cao KT  CK seabank.V2 11" xfId="2863"/>
    <cellStyle name="T_bao cao KT  CK seabank.V2 12" xfId="2864"/>
    <cellStyle name="T_bao cao KT  CK seabank.V2 13" xfId="2865"/>
    <cellStyle name="T_bao cao KT  CK seabank.V2 14" xfId="2866"/>
    <cellStyle name="T_bao cao KT  CK seabank.V2 15" xfId="2867"/>
    <cellStyle name="T_bao cao KT  CK seabank.V2 16" xfId="2868"/>
    <cellStyle name="T_bao cao KT  CK seabank.V2 17" xfId="2869"/>
    <cellStyle name="T_bao cao KT  CK seabank.V2 18" xfId="2870"/>
    <cellStyle name="T_bao cao KT  CK seabank.V2 19" xfId="2871"/>
    <cellStyle name="T_bao cao KT  CK seabank.V2 2" xfId="2872"/>
    <cellStyle name="T_bao cao KT  CK seabank.V2 20" xfId="2873"/>
    <cellStyle name="T_bao cao KT  CK seabank.V2 21" xfId="2874"/>
    <cellStyle name="T_bao cao KT  CK seabank.V2 22" xfId="2875"/>
    <cellStyle name="T_bao cao KT  CK seabank.V2 23" xfId="2876"/>
    <cellStyle name="T_bao cao KT  CK seabank.V2 24" xfId="2877"/>
    <cellStyle name="T_bao cao KT  CK seabank.V2 25" xfId="2878"/>
    <cellStyle name="T_bao cao KT  CK seabank.V2 26" xfId="2879"/>
    <cellStyle name="T_bao cao KT  CK seabank.V2 27" xfId="2880"/>
    <cellStyle name="T_bao cao KT  CK seabank.V2 28" xfId="2881"/>
    <cellStyle name="T_bao cao KT  CK seabank.V2 3" xfId="2882"/>
    <cellStyle name="T_bao cao KT  CK seabank.V2 4" xfId="2883"/>
    <cellStyle name="T_bao cao KT  CK seabank.V2 5" xfId="2884"/>
    <cellStyle name="T_bao cao KT  CK seabank.V2 6" xfId="2885"/>
    <cellStyle name="T_bao cao KT  CK seabank.V2 7" xfId="2886"/>
    <cellStyle name="T_bao cao KT  CK seabank.V2 8" xfId="2887"/>
    <cellStyle name="T_bao cao KT  CK seabank.V2 9" xfId="2888"/>
    <cellStyle name="T_bao cao KT  CK seabank.V3" xfId="246"/>
    <cellStyle name="T_bao cao KT  CK seabank.V3 10" xfId="2889"/>
    <cellStyle name="T_bao cao KT  CK seabank.V3 11" xfId="2890"/>
    <cellStyle name="T_bao cao KT  CK seabank.V3 12" xfId="2891"/>
    <cellStyle name="T_bao cao KT  CK seabank.V3 13" xfId="2892"/>
    <cellStyle name="T_bao cao KT  CK seabank.V3 14" xfId="2893"/>
    <cellStyle name="T_bao cao KT  CK seabank.V3 15" xfId="2894"/>
    <cellStyle name="T_bao cao KT  CK seabank.V3 16" xfId="2895"/>
    <cellStyle name="T_bao cao KT  CK seabank.V3 17" xfId="2896"/>
    <cellStyle name="T_bao cao KT  CK seabank.V3 18" xfId="2897"/>
    <cellStyle name="T_bao cao KT  CK seabank.V3 19" xfId="2898"/>
    <cellStyle name="T_bao cao KT  CK seabank.V3 2" xfId="2899"/>
    <cellStyle name="T_bao cao KT  CK seabank.V3 2 10" xfId="2900"/>
    <cellStyle name="T_bao cao KT  CK seabank.V3 2 11" xfId="2901"/>
    <cellStyle name="T_bao cao KT  CK seabank.V3 2 12" xfId="2902"/>
    <cellStyle name="T_bao cao KT  CK seabank.V3 2 13" xfId="2903"/>
    <cellStyle name="T_bao cao KT  CK seabank.V3 2 14" xfId="2904"/>
    <cellStyle name="T_bao cao KT  CK seabank.V3 2 15" xfId="2905"/>
    <cellStyle name="T_bao cao KT  CK seabank.V3 2 16" xfId="2906"/>
    <cellStyle name="T_bao cao KT  CK seabank.V3 2 17" xfId="2907"/>
    <cellStyle name="T_bao cao KT  CK seabank.V3 2 18" xfId="2908"/>
    <cellStyle name="T_bao cao KT  CK seabank.V3 2 19" xfId="2909"/>
    <cellStyle name="T_bao cao KT  CK seabank.V3 2 2" xfId="2910"/>
    <cellStyle name="T_bao cao KT  CK seabank.V3 2 20" xfId="2911"/>
    <cellStyle name="T_bao cao KT  CK seabank.V3 2 21" xfId="2912"/>
    <cellStyle name="T_bao cao KT  CK seabank.V3 2 22" xfId="2913"/>
    <cellStyle name="T_bao cao KT  CK seabank.V3 2 23" xfId="2914"/>
    <cellStyle name="T_bao cao KT  CK seabank.V3 2 24" xfId="2915"/>
    <cellStyle name="T_bao cao KT  CK seabank.V3 2 25" xfId="2916"/>
    <cellStyle name="T_bao cao KT  CK seabank.V3 2 26" xfId="2917"/>
    <cellStyle name="T_bao cao KT  CK seabank.V3 2 27" xfId="2918"/>
    <cellStyle name="T_bao cao KT  CK seabank.V3 2 28" xfId="2919"/>
    <cellStyle name="T_bao cao KT  CK seabank.V3 2 3" xfId="2920"/>
    <cellStyle name="T_bao cao KT  CK seabank.V3 2 4" xfId="2921"/>
    <cellStyle name="T_bao cao KT  CK seabank.V3 2 5" xfId="2922"/>
    <cellStyle name="T_bao cao KT  CK seabank.V3 2 6" xfId="2923"/>
    <cellStyle name="T_bao cao KT  CK seabank.V3 2 7" xfId="2924"/>
    <cellStyle name="T_bao cao KT  CK seabank.V3 2 8" xfId="2925"/>
    <cellStyle name="T_bao cao KT  CK seabank.V3 2 9" xfId="2926"/>
    <cellStyle name="T_bao cao KT  CK seabank.V3 20" xfId="2927"/>
    <cellStyle name="T_bao cao KT  CK seabank.V3 21" xfId="2928"/>
    <cellStyle name="T_bao cao KT  CK seabank.V3 22" xfId="2929"/>
    <cellStyle name="T_bao cao KT  CK seabank.V3 23" xfId="2930"/>
    <cellStyle name="T_bao cao KT  CK seabank.V3 24" xfId="2931"/>
    <cellStyle name="T_bao cao KT  CK seabank.V3 25" xfId="2932"/>
    <cellStyle name="T_bao cao KT  CK seabank.V3 26" xfId="2933"/>
    <cellStyle name="T_bao cao KT  CK seabank.V3 27" xfId="2934"/>
    <cellStyle name="T_bao cao KT  CK seabank.V3 28" xfId="2935"/>
    <cellStyle name="T_bao cao KT  CK seabank.V3 29" xfId="2936"/>
    <cellStyle name="T_bao cao KT  CK seabank.V3 3" xfId="2937"/>
    <cellStyle name="T_bao cao KT  CK seabank.V3 3 10" xfId="2938"/>
    <cellStyle name="T_bao cao KT  CK seabank.V3 3 11" xfId="2939"/>
    <cellStyle name="T_bao cao KT  CK seabank.V3 3 12" xfId="2940"/>
    <cellStyle name="T_bao cao KT  CK seabank.V3 3 13" xfId="2941"/>
    <cellStyle name="T_bao cao KT  CK seabank.V3 3 14" xfId="2942"/>
    <cellStyle name="T_bao cao KT  CK seabank.V3 3 15" xfId="2943"/>
    <cellStyle name="T_bao cao KT  CK seabank.V3 3 16" xfId="2944"/>
    <cellStyle name="T_bao cao KT  CK seabank.V3 3 17" xfId="2945"/>
    <cellStyle name="T_bao cao KT  CK seabank.V3 3 18" xfId="2946"/>
    <cellStyle name="T_bao cao KT  CK seabank.V3 3 19" xfId="2947"/>
    <cellStyle name="T_bao cao KT  CK seabank.V3 3 2" xfId="2948"/>
    <cellStyle name="T_bao cao KT  CK seabank.V3 3 20" xfId="2949"/>
    <cellStyle name="T_bao cao KT  CK seabank.V3 3 21" xfId="2950"/>
    <cellStyle name="T_bao cao KT  CK seabank.V3 3 22" xfId="2951"/>
    <cellStyle name="T_bao cao KT  CK seabank.V3 3 23" xfId="2952"/>
    <cellStyle name="T_bao cao KT  CK seabank.V3 3 24" xfId="2953"/>
    <cellStyle name="T_bao cao KT  CK seabank.V3 3 25" xfId="2954"/>
    <cellStyle name="T_bao cao KT  CK seabank.V3 3 26" xfId="2955"/>
    <cellStyle name="T_bao cao KT  CK seabank.V3 3 27" xfId="2956"/>
    <cellStyle name="T_bao cao KT  CK seabank.V3 3 28" xfId="2957"/>
    <cellStyle name="T_bao cao KT  CK seabank.V3 3 3" xfId="2958"/>
    <cellStyle name="T_bao cao KT  CK seabank.V3 3 4" xfId="2959"/>
    <cellStyle name="T_bao cao KT  CK seabank.V3 3 5" xfId="2960"/>
    <cellStyle name="T_bao cao KT  CK seabank.V3 3 6" xfId="2961"/>
    <cellStyle name="T_bao cao KT  CK seabank.V3 3 7" xfId="2962"/>
    <cellStyle name="T_bao cao KT  CK seabank.V3 3 8" xfId="2963"/>
    <cellStyle name="T_bao cao KT  CK seabank.V3 3 9" xfId="2964"/>
    <cellStyle name="T_bao cao KT  CK seabank.V3 30" xfId="2965"/>
    <cellStyle name="T_bao cao KT  CK seabank.V3 4" xfId="2966"/>
    <cellStyle name="T_bao cao KT  CK seabank.V3 5" xfId="2967"/>
    <cellStyle name="T_bao cao KT  CK seabank.V3 6" xfId="2968"/>
    <cellStyle name="T_bao cao KT  CK seabank.V3 7" xfId="2969"/>
    <cellStyle name="T_bao cao KT  CK seabank.V3 8" xfId="2970"/>
    <cellStyle name="T_bao cao KT  CK seabank.V3 9" xfId="2971"/>
    <cellStyle name="T_bao cao KT  CK seabank.V3_BCTC Quy 1_2011_HAP" xfId="2972"/>
    <cellStyle name="T_bao cao KT  CK seabank.V3_BCTC Quy 1_2011_HAP 10" xfId="2973"/>
    <cellStyle name="T_bao cao KT  CK seabank.V3_BCTC Quy 1_2011_HAP 11" xfId="2974"/>
    <cellStyle name="T_bao cao KT  CK seabank.V3_BCTC Quy 1_2011_HAP 12" xfId="2975"/>
    <cellStyle name="T_bao cao KT  CK seabank.V3_BCTC Quy 1_2011_HAP 13" xfId="2976"/>
    <cellStyle name="T_bao cao KT  CK seabank.V3_BCTC Quy 1_2011_HAP 14" xfId="2977"/>
    <cellStyle name="T_bao cao KT  CK seabank.V3_BCTC Quy 1_2011_HAP 15" xfId="2978"/>
    <cellStyle name="T_bao cao KT  CK seabank.V3_BCTC Quy 1_2011_HAP 16" xfId="2979"/>
    <cellStyle name="T_bao cao KT  CK seabank.V3_BCTC Quy 1_2011_HAP 17" xfId="2980"/>
    <cellStyle name="T_bao cao KT  CK seabank.V3_BCTC Quy 1_2011_HAP 18" xfId="2981"/>
    <cellStyle name="T_bao cao KT  CK seabank.V3_BCTC Quy 1_2011_HAP 19" xfId="2982"/>
    <cellStyle name="T_bao cao KT  CK seabank.V3_BCTC Quy 1_2011_HAP 2" xfId="2983"/>
    <cellStyle name="T_bao cao KT  CK seabank.V3_BCTC Quy 1_2011_HAP 20" xfId="2984"/>
    <cellStyle name="T_bao cao KT  CK seabank.V3_BCTC Quy 1_2011_HAP 21" xfId="2985"/>
    <cellStyle name="T_bao cao KT  CK seabank.V3_BCTC Quy 1_2011_HAP 22" xfId="2986"/>
    <cellStyle name="T_bao cao KT  CK seabank.V3_BCTC Quy 1_2011_HAP 23" xfId="2987"/>
    <cellStyle name="T_bao cao KT  CK seabank.V3_BCTC Quy 1_2011_HAP 24" xfId="2988"/>
    <cellStyle name="T_bao cao KT  CK seabank.V3_BCTC Quy 1_2011_HAP 25" xfId="2989"/>
    <cellStyle name="T_bao cao KT  CK seabank.V3_BCTC Quy 1_2011_HAP 26" xfId="2990"/>
    <cellStyle name="T_bao cao KT  CK seabank.V3_BCTC Quy 1_2011_HAP 27" xfId="2991"/>
    <cellStyle name="T_bao cao KT  CK seabank.V3_BCTC Quy 1_2011_HAP 28" xfId="2992"/>
    <cellStyle name="T_bao cao KT  CK seabank.V3_BCTC Quy 1_2011_HAP 3" xfId="2993"/>
    <cellStyle name="T_bao cao KT  CK seabank.V3_BCTC Quy 1_2011_HAP 4" xfId="2994"/>
    <cellStyle name="T_bao cao KT  CK seabank.V3_BCTC Quy 1_2011_HAP 5" xfId="2995"/>
    <cellStyle name="T_bao cao KT  CK seabank.V3_BCTC Quy 1_2011_HAP 6" xfId="2996"/>
    <cellStyle name="T_bao cao KT  CK seabank.V3_BCTC Quy 1_2011_HAP 7" xfId="2997"/>
    <cellStyle name="T_bao cao KT  CK seabank.V3_BCTC Quy 1_2011_HAP 8" xfId="2998"/>
    <cellStyle name="T_bao cao KT  CK seabank.V3_BCTC Quy 1_2011_HAP 9" xfId="2999"/>
    <cellStyle name="T_bao cao KT  CK seabank.V3_BCTC RIENG HAP Q04- 2009- Lap theo BC mau cua Kiem toan" xfId="3000"/>
    <cellStyle name="T_bao cao KT  CK seabank.V3_BCTC RIENG HAP Q04- 2009- Lap theo BC mau cua Kiem toan 10" xfId="3001"/>
    <cellStyle name="T_bao cao KT  CK seabank.V3_BCTC RIENG HAP Q04- 2009- Lap theo BC mau cua Kiem toan 11" xfId="3002"/>
    <cellStyle name="T_bao cao KT  CK seabank.V3_BCTC RIENG HAP Q04- 2009- Lap theo BC mau cua Kiem toan 12" xfId="3003"/>
    <cellStyle name="T_bao cao KT  CK seabank.V3_BCTC RIENG HAP Q04- 2009- Lap theo BC mau cua Kiem toan 13" xfId="3004"/>
    <cellStyle name="T_bao cao KT  CK seabank.V3_BCTC RIENG HAP Q04- 2009- Lap theo BC mau cua Kiem toan 14" xfId="3005"/>
    <cellStyle name="T_bao cao KT  CK seabank.V3_BCTC RIENG HAP Q04- 2009- Lap theo BC mau cua Kiem toan 15" xfId="3006"/>
    <cellStyle name="T_bao cao KT  CK seabank.V3_BCTC RIENG HAP Q04- 2009- Lap theo BC mau cua Kiem toan 16" xfId="3007"/>
    <cellStyle name="T_bao cao KT  CK seabank.V3_BCTC RIENG HAP Q04- 2009- Lap theo BC mau cua Kiem toan 17" xfId="3008"/>
    <cellStyle name="T_bao cao KT  CK seabank.V3_BCTC RIENG HAP Q04- 2009- Lap theo BC mau cua Kiem toan 18" xfId="3009"/>
    <cellStyle name="T_bao cao KT  CK seabank.V3_BCTC RIENG HAP Q04- 2009- Lap theo BC mau cua Kiem toan 19" xfId="3010"/>
    <cellStyle name="T_bao cao KT  CK seabank.V3_BCTC RIENG HAP Q04- 2009- Lap theo BC mau cua Kiem toan 2" xfId="3011"/>
    <cellStyle name="T_bao cao KT  CK seabank.V3_BCTC RIENG HAP Q04- 2009- Lap theo BC mau cua Kiem toan 20" xfId="3012"/>
    <cellStyle name="T_bao cao KT  CK seabank.V3_BCTC RIENG HAP Q04- 2009- Lap theo BC mau cua Kiem toan 21" xfId="3013"/>
    <cellStyle name="T_bao cao KT  CK seabank.V3_BCTC RIENG HAP Q04- 2009- Lap theo BC mau cua Kiem toan 22" xfId="3014"/>
    <cellStyle name="T_bao cao KT  CK seabank.V3_BCTC RIENG HAP Q04- 2009- Lap theo BC mau cua Kiem toan 23" xfId="3015"/>
    <cellStyle name="T_bao cao KT  CK seabank.V3_BCTC RIENG HAP Q04- 2009- Lap theo BC mau cua Kiem toan 24" xfId="3016"/>
    <cellStyle name="T_bao cao KT  CK seabank.V3_BCTC RIENG HAP Q04- 2009- Lap theo BC mau cua Kiem toan 25" xfId="3017"/>
    <cellStyle name="T_bao cao KT  CK seabank.V3_BCTC RIENG HAP Q04- 2009- Lap theo BC mau cua Kiem toan 26" xfId="3018"/>
    <cellStyle name="T_bao cao KT  CK seabank.V3_BCTC RIENG HAP Q04- 2009- Lap theo BC mau cua Kiem toan 27" xfId="3019"/>
    <cellStyle name="T_bao cao KT  CK seabank.V3_BCTC RIENG HAP Q04- 2009- Lap theo BC mau cua Kiem toan 28" xfId="3020"/>
    <cellStyle name="T_bao cao KT  CK seabank.V3_BCTC RIENG HAP Q04- 2009- Lap theo BC mau cua Kiem toan 3" xfId="3021"/>
    <cellStyle name="T_bao cao KT  CK seabank.V3_BCTC RIENG HAP Q04- 2009- Lap theo BC mau cua Kiem toan 4" xfId="3022"/>
    <cellStyle name="T_bao cao KT  CK seabank.V3_BCTC RIENG HAP Q04- 2009- Lap theo BC mau cua Kiem toan 5" xfId="3023"/>
    <cellStyle name="T_bao cao KT  CK seabank.V3_BCTC RIENG HAP Q04- 2009- Lap theo BC mau cua Kiem toan 6" xfId="3024"/>
    <cellStyle name="T_bao cao KT  CK seabank.V3_BCTC RIENG HAP Q04- 2009- Lap theo BC mau cua Kiem toan 7" xfId="3025"/>
    <cellStyle name="T_bao cao KT  CK seabank.V3_BCTC RIENG HAP Q04- 2009- Lap theo BC mau cua Kiem toan 8" xfId="3026"/>
    <cellStyle name="T_bao cao KT  CK seabank.V3_BCTC RIENG HAP Q04- 2009- Lap theo BC mau cua Kiem toan 9" xfId="3027"/>
    <cellStyle name="T_bao cao KT  CK seabank.V3_BCTC RIENG HAP Q04- 2009- Lap theo BC mau cua Kiem toan- Gui Toan" xfId="3028"/>
    <cellStyle name="T_bao cao KT  CK seabank.V3_BCTC RIENG HAP Q04- 2009- Lap theo BC mau cua Kiem toan- Gui Toan 10" xfId="3029"/>
    <cellStyle name="T_bao cao KT  CK seabank.V3_BCTC RIENG HAP Q04- 2009- Lap theo BC mau cua Kiem toan- Gui Toan 11" xfId="3030"/>
    <cellStyle name="T_bao cao KT  CK seabank.V3_BCTC RIENG HAP Q04- 2009- Lap theo BC mau cua Kiem toan- Gui Toan 12" xfId="3031"/>
    <cellStyle name="T_bao cao KT  CK seabank.V3_BCTC RIENG HAP Q04- 2009- Lap theo BC mau cua Kiem toan- Gui Toan 13" xfId="3032"/>
    <cellStyle name="T_bao cao KT  CK seabank.V3_BCTC RIENG HAP Q04- 2009- Lap theo BC mau cua Kiem toan- Gui Toan 14" xfId="3033"/>
    <cellStyle name="T_bao cao KT  CK seabank.V3_BCTC RIENG HAP Q04- 2009- Lap theo BC mau cua Kiem toan- Gui Toan 15" xfId="3034"/>
    <cellStyle name="T_bao cao KT  CK seabank.V3_BCTC RIENG HAP Q04- 2009- Lap theo BC mau cua Kiem toan- Gui Toan 16" xfId="3035"/>
    <cellStyle name="T_bao cao KT  CK seabank.V3_BCTC RIENG HAP Q04- 2009- Lap theo BC mau cua Kiem toan- Gui Toan 17" xfId="3036"/>
    <cellStyle name="T_bao cao KT  CK seabank.V3_BCTC RIENG HAP Q04- 2009- Lap theo BC mau cua Kiem toan- Gui Toan 18" xfId="3037"/>
    <cellStyle name="T_bao cao KT  CK seabank.V3_BCTC RIENG HAP Q04- 2009- Lap theo BC mau cua Kiem toan- Gui Toan 19" xfId="3038"/>
    <cellStyle name="T_bao cao KT  CK seabank.V3_BCTC RIENG HAP Q04- 2009- Lap theo BC mau cua Kiem toan- Gui Toan 2" xfId="3039"/>
    <cellStyle name="T_bao cao KT  CK seabank.V3_BCTC RIENG HAP Q04- 2009- Lap theo BC mau cua Kiem toan- Gui Toan 20" xfId="3040"/>
    <cellStyle name="T_bao cao KT  CK seabank.V3_BCTC RIENG HAP Q04- 2009- Lap theo BC mau cua Kiem toan- Gui Toan 21" xfId="3041"/>
    <cellStyle name="T_bao cao KT  CK seabank.V3_BCTC RIENG HAP Q04- 2009- Lap theo BC mau cua Kiem toan- Gui Toan 22" xfId="3042"/>
    <cellStyle name="T_bao cao KT  CK seabank.V3_BCTC RIENG HAP Q04- 2009- Lap theo BC mau cua Kiem toan- Gui Toan 23" xfId="3043"/>
    <cellStyle name="T_bao cao KT  CK seabank.V3_BCTC RIENG HAP Q04- 2009- Lap theo BC mau cua Kiem toan- Gui Toan 24" xfId="3044"/>
    <cellStyle name="T_bao cao KT  CK seabank.V3_BCTC RIENG HAP Q04- 2009- Lap theo BC mau cua Kiem toan- Gui Toan 25" xfId="3045"/>
    <cellStyle name="T_bao cao KT  CK seabank.V3_BCTC RIENG HAP Q04- 2009- Lap theo BC mau cua Kiem toan- Gui Toan 26" xfId="3046"/>
    <cellStyle name="T_bao cao KT  CK seabank.V3_BCTC RIENG HAP Q04- 2009- Lap theo BC mau cua Kiem toan- Gui Toan 27" xfId="3047"/>
    <cellStyle name="T_bao cao KT  CK seabank.V3_BCTC RIENG HAP Q04- 2009- Lap theo BC mau cua Kiem toan- Gui Toan 28" xfId="3048"/>
    <cellStyle name="T_bao cao KT  CK seabank.V3_BCTC RIENG HAP Q04- 2009- Lap theo BC mau cua Kiem toan- Gui Toan 3" xfId="3049"/>
    <cellStyle name="T_bao cao KT  CK seabank.V3_BCTC RIENG HAP Q04- 2009- Lap theo BC mau cua Kiem toan- Gui Toan 4" xfId="3050"/>
    <cellStyle name="T_bao cao KT  CK seabank.V3_BCTC RIENG HAP Q04- 2009- Lap theo BC mau cua Kiem toan- Gui Toan 5" xfId="3051"/>
    <cellStyle name="T_bao cao KT  CK seabank.V3_BCTC RIENG HAP Q04- 2009- Lap theo BC mau cua Kiem toan- Gui Toan 6" xfId="3052"/>
    <cellStyle name="T_bao cao KT  CK seabank.V3_BCTC RIENG HAP Q04- 2009- Lap theo BC mau cua Kiem toan- Gui Toan 7" xfId="3053"/>
    <cellStyle name="T_bao cao KT  CK seabank.V3_BCTC RIENG HAP Q04- 2009- Lap theo BC mau cua Kiem toan- Gui Toan 8" xfId="3054"/>
    <cellStyle name="T_bao cao KT  CK seabank.V3_BCTC RIENG HAP Q04- 2009- Lap theo BC mau cua Kiem toan- Gui Toan 9" xfId="3055"/>
    <cellStyle name="T_bao cao KT  CK seabank.V3_Soat xet 3 cap khoi doc lap" xfId="3056"/>
    <cellStyle name="T_bao cao KT  CK seabank.V3_Soat xet 3 cap khoi doc lap 10" xfId="3057"/>
    <cellStyle name="T_bao cao KT  CK seabank.V3_Soat xet 3 cap khoi doc lap 11" xfId="3058"/>
    <cellStyle name="T_bao cao KT  CK seabank.V3_Soat xet 3 cap khoi doc lap 12" xfId="3059"/>
    <cellStyle name="T_bao cao KT  CK seabank.V3_Soat xet 3 cap khoi doc lap 13" xfId="3060"/>
    <cellStyle name="T_bao cao KT  CK seabank.V3_Soat xet 3 cap khoi doc lap 14" xfId="3061"/>
    <cellStyle name="T_bao cao KT  CK seabank.V3_Soat xet 3 cap khoi doc lap 15" xfId="3062"/>
    <cellStyle name="T_bao cao KT  CK seabank.V3_Soat xet 3 cap khoi doc lap 16" xfId="3063"/>
    <cellStyle name="T_bao cao KT  CK seabank.V3_Soat xet 3 cap khoi doc lap 17" xfId="3064"/>
    <cellStyle name="T_bao cao KT  CK seabank.V3_Soat xet 3 cap khoi doc lap 18" xfId="3065"/>
    <cellStyle name="T_bao cao KT  CK seabank.V3_Soat xet 3 cap khoi doc lap 19" xfId="3066"/>
    <cellStyle name="T_bao cao KT  CK seabank.V3_Soat xet 3 cap khoi doc lap 2" xfId="3067"/>
    <cellStyle name="T_bao cao KT  CK seabank.V3_Soat xet 3 cap khoi doc lap 20" xfId="3068"/>
    <cellStyle name="T_bao cao KT  CK seabank.V3_Soat xet 3 cap khoi doc lap 21" xfId="3069"/>
    <cellStyle name="T_bao cao KT  CK seabank.V3_Soat xet 3 cap khoi doc lap 22" xfId="3070"/>
    <cellStyle name="T_bao cao KT  CK seabank.V3_Soat xet 3 cap khoi doc lap 23" xfId="3071"/>
    <cellStyle name="T_bao cao KT  CK seabank.V3_Soat xet 3 cap khoi doc lap 24" xfId="3072"/>
    <cellStyle name="T_bao cao KT  CK seabank.V3_Soat xet 3 cap khoi doc lap 25" xfId="3073"/>
    <cellStyle name="T_bao cao KT  CK seabank.V3_Soat xet 3 cap khoi doc lap 26" xfId="3074"/>
    <cellStyle name="T_bao cao KT  CK seabank.V3_Soat xet 3 cap khoi doc lap 27" xfId="3075"/>
    <cellStyle name="T_bao cao KT  CK seabank.V3_Soat xet 3 cap khoi doc lap 28" xfId="3076"/>
    <cellStyle name="T_bao cao KT  CK seabank.V3_Soat xet 3 cap khoi doc lap 3" xfId="3077"/>
    <cellStyle name="T_bao cao KT  CK seabank.V3_Soat xet 3 cap khoi doc lap 4" xfId="3078"/>
    <cellStyle name="T_bao cao KT  CK seabank.V3_Soat xet 3 cap khoi doc lap 5" xfId="3079"/>
    <cellStyle name="T_bao cao KT  CK seabank.V3_Soat xet 3 cap khoi doc lap 6" xfId="3080"/>
    <cellStyle name="T_bao cao KT  CK seabank.V3_Soat xet 3 cap khoi doc lap 7" xfId="3081"/>
    <cellStyle name="T_bao cao KT  CK seabank.V3_Soat xet 3 cap khoi doc lap 8" xfId="3082"/>
    <cellStyle name="T_bao cao KT  CK seabank.V3_Soat xet 3 cap khoi doc lap 9" xfId="3083"/>
    <cellStyle name="T_Bao cao VP Viglacera 2009" xfId="3084"/>
    <cellStyle name="T_Bao cao VP Viglacera 2009 10" xfId="3085"/>
    <cellStyle name="T_Bao cao VP Viglacera 2009 11" xfId="3086"/>
    <cellStyle name="T_Bao cao VP Viglacera 2009 12" xfId="3087"/>
    <cellStyle name="T_Bao cao VP Viglacera 2009 13" xfId="3088"/>
    <cellStyle name="T_Bao cao VP Viglacera 2009 14" xfId="3089"/>
    <cellStyle name="T_Bao cao VP Viglacera 2009 15" xfId="3090"/>
    <cellStyle name="T_Bao cao VP Viglacera 2009 16" xfId="3091"/>
    <cellStyle name="T_Bao cao VP Viglacera 2009 17" xfId="3092"/>
    <cellStyle name="T_Bao cao VP Viglacera 2009 18" xfId="3093"/>
    <cellStyle name="T_Bao cao VP Viglacera 2009 19" xfId="3094"/>
    <cellStyle name="T_Bao cao VP Viglacera 2009 2" xfId="3095"/>
    <cellStyle name="T_Bao cao VP Viglacera 2009 20" xfId="3096"/>
    <cellStyle name="T_Bao cao VP Viglacera 2009 21" xfId="3097"/>
    <cellStyle name="T_Bao cao VP Viglacera 2009 22" xfId="3098"/>
    <cellStyle name="T_Bao cao VP Viglacera 2009 23" xfId="3099"/>
    <cellStyle name="T_Bao cao VP Viglacera 2009 24" xfId="3100"/>
    <cellStyle name="T_Bao cao VP Viglacera 2009 25" xfId="3101"/>
    <cellStyle name="T_Bao cao VP Viglacera 2009 26" xfId="3102"/>
    <cellStyle name="T_Bao cao VP Viglacera 2009 27" xfId="3103"/>
    <cellStyle name="T_Bao cao VP Viglacera 2009 28" xfId="3104"/>
    <cellStyle name="T_Bao cao VP Viglacera 2009 3" xfId="3105"/>
    <cellStyle name="T_Bao cao VP Viglacera 2009 4" xfId="3106"/>
    <cellStyle name="T_Bao cao VP Viglacera 2009 5" xfId="3107"/>
    <cellStyle name="T_Bao cao VP Viglacera 2009 6" xfId="3108"/>
    <cellStyle name="T_Bao cao VP Viglacera 2009 7" xfId="3109"/>
    <cellStyle name="T_Bao cao VP Viglacera 2009 8" xfId="3110"/>
    <cellStyle name="T_Bao cao VP Viglacera 2009 9" xfId="3111"/>
    <cellStyle name="T_BC khoi phu thuoc ngay 30_06 (version 1)" xfId="3112"/>
    <cellStyle name="T_BC khoi phu thuoc ngay 30_06 (version 1) 10" xfId="3113"/>
    <cellStyle name="T_BC khoi phu thuoc ngay 30_06 (version 1) 11" xfId="3114"/>
    <cellStyle name="T_BC khoi phu thuoc ngay 30_06 (version 1) 12" xfId="3115"/>
    <cellStyle name="T_BC khoi phu thuoc ngay 30_06 (version 1) 13" xfId="3116"/>
    <cellStyle name="T_BC khoi phu thuoc ngay 30_06 (version 1) 14" xfId="3117"/>
    <cellStyle name="T_BC khoi phu thuoc ngay 30_06 (version 1) 15" xfId="3118"/>
    <cellStyle name="T_BC khoi phu thuoc ngay 30_06 (version 1) 16" xfId="3119"/>
    <cellStyle name="T_BC khoi phu thuoc ngay 30_06 (version 1) 17" xfId="3120"/>
    <cellStyle name="T_BC khoi phu thuoc ngay 30_06 (version 1) 18" xfId="3121"/>
    <cellStyle name="T_BC khoi phu thuoc ngay 30_06 (version 1) 19" xfId="3122"/>
    <cellStyle name="T_BC khoi phu thuoc ngay 30_06 (version 1) 2" xfId="3123"/>
    <cellStyle name="T_BC khoi phu thuoc ngay 30_06 (version 1) 20" xfId="3124"/>
    <cellStyle name="T_BC khoi phu thuoc ngay 30_06 (version 1) 21" xfId="3125"/>
    <cellStyle name="T_BC khoi phu thuoc ngay 30_06 (version 1) 22" xfId="3126"/>
    <cellStyle name="T_BC khoi phu thuoc ngay 30_06 (version 1) 23" xfId="3127"/>
    <cellStyle name="T_BC khoi phu thuoc ngay 30_06 (version 1) 24" xfId="3128"/>
    <cellStyle name="T_BC khoi phu thuoc ngay 30_06 (version 1) 25" xfId="3129"/>
    <cellStyle name="T_BC khoi phu thuoc ngay 30_06 (version 1) 26" xfId="3130"/>
    <cellStyle name="T_BC khoi phu thuoc ngay 30_06 (version 1) 27" xfId="3131"/>
    <cellStyle name="T_BC khoi phu thuoc ngay 30_06 (version 1) 28" xfId="3132"/>
    <cellStyle name="T_BC khoi phu thuoc ngay 30_06 (version 1) 3" xfId="3133"/>
    <cellStyle name="T_BC khoi phu thuoc ngay 30_06 (version 1) 4" xfId="3134"/>
    <cellStyle name="T_BC khoi phu thuoc ngay 30_06 (version 1) 5" xfId="3135"/>
    <cellStyle name="T_BC khoi phu thuoc ngay 30_06 (version 1) 6" xfId="3136"/>
    <cellStyle name="T_BC khoi phu thuoc ngay 30_06 (version 1) 7" xfId="3137"/>
    <cellStyle name="T_BC khoi phu thuoc ngay 30_06 (version 1) 8" xfId="3138"/>
    <cellStyle name="T_BC khoi phu thuoc ngay 30_06 (version 1) 9" xfId="3139"/>
    <cellStyle name="T_BC SU VIGLACERA 2008_OK" xfId="3140"/>
    <cellStyle name="T_BC SU VIGLACERA 2008_OK 10" xfId="3141"/>
    <cellStyle name="T_BC SU VIGLACERA 2008_OK 11" xfId="3142"/>
    <cellStyle name="T_BC SU VIGLACERA 2008_OK 12" xfId="3143"/>
    <cellStyle name="T_BC SU VIGLACERA 2008_OK 13" xfId="3144"/>
    <cellStyle name="T_BC SU VIGLACERA 2008_OK 14" xfId="3145"/>
    <cellStyle name="T_BC SU VIGLACERA 2008_OK 15" xfId="3146"/>
    <cellStyle name="T_BC SU VIGLACERA 2008_OK 16" xfId="3147"/>
    <cellStyle name="T_BC SU VIGLACERA 2008_OK 17" xfId="3148"/>
    <cellStyle name="T_BC SU VIGLACERA 2008_OK 18" xfId="3149"/>
    <cellStyle name="T_BC SU VIGLACERA 2008_OK 19" xfId="3150"/>
    <cellStyle name="T_BC SU VIGLACERA 2008_OK 2" xfId="3151"/>
    <cellStyle name="T_BC SU VIGLACERA 2008_OK 20" xfId="3152"/>
    <cellStyle name="T_BC SU VIGLACERA 2008_OK 21" xfId="3153"/>
    <cellStyle name="T_BC SU VIGLACERA 2008_OK 22" xfId="3154"/>
    <cellStyle name="T_BC SU VIGLACERA 2008_OK 23" xfId="3155"/>
    <cellStyle name="T_BC SU VIGLACERA 2008_OK 24" xfId="3156"/>
    <cellStyle name="T_BC SU VIGLACERA 2008_OK 25" xfId="3157"/>
    <cellStyle name="T_BC SU VIGLACERA 2008_OK 26" xfId="3158"/>
    <cellStyle name="T_BC SU VIGLACERA 2008_OK 27" xfId="3159"/>
    <cellStyle name="T_BC SU VIGLACERA 2008_OK 28" xfId="3160"/>
    <cellStyle name="T_BC SU VIGLACERA 2008_OK 3" xfId="3161"/>
    <cellStyle name="T_BC SU VIGLACERA 2008_OK 4" xfId="3162"/>
    <cellStyle name="T_BC SU VIGLACERA 2008_OK 5" xfId="3163"/>
    <cellStyle name="T_BC SU VIGLACERA 2008_OK 6" xfId="3164"/>
    <cellStyle name="T_BC SU VIGLACERA 2008_OK 7" xfId="3165"/>
    <cellStyle name="T_BC SU VIGLACERA 2008_OK 8" xfId="3166"/>
    <cellStyle name="T_BC SU VIGLACERA 2008_OK 9" xfId="3167"/>
    <cellStyle name="T_BC SU VIGLACERA 2008_OK_BC khoi phu thuoc ngay 30_06 (version 1)" xfId="3168"/>
    <cellStyle name="T_BC SU VIGLACERA 2008_OK_BC khoi phu thuoc ngay 30_06 (version 1) 10" xfId="3169"/>
    <cellStyle name="T_BC SU VIGLACERA 2008_OK_BC khoi phu thuoc ngay 30_06 (version 1) 11" xfId="3170"/>
    <cellStyle name="T_BC SU VIGLACERA 2008_OK_BC khoi phu thuoc ngay 30_06 (version 1) 12" xfId="3171"/>
    <cellStyle name="T_BC SU VIGLACERA 2008_OK_BC khoi phu thuoc ngay 30_06 (version 1) 13" xfId="3172"/>
    <cellStyle name="T_BC SU VIGLACERA 2008_OK_BC khoi phu thuoc ngay 30_06 (version 1) 14" xfId="3173"/>
    <cellStyle name="T_BC SU VIGLACERA 2008_OK_BC khoi phu thuoc ngay 30_06 (version 1) 15" xfId="3174"/>
    <cellStyle name="T_BC SU VIGLACERA 2008_OK_BC khoi phu thuoc ngay 30_06 (version 1) 16" xfId="3175"/>
    <cellStyle name="T_BC SU VIGLACERA 2008_OK_BC khoi phu thuoc ngay 30_06 (version 1) 17" xfId="3176"/>
    <cellStyle name="T_BC SU VIGLACERA 2008_OK_BC khoi phu thuoc ngay 30_06 (version 1) 18" xfId="3177"/>
    <cellStyle name="T_BC SU VIGLACERA 2008_OK_BC khoi phu thuoc ngay 30_06 (version 1) 19" xfId="3178"/>
    <cellStyle name="T_BC SU VIGLACERA 2008_OK_BC khoi phu thuoc ngay 30_06 (version 1) 2" xfId="3179"/>
    <cellStyle name="T_BC SU VIGLACERA 2008_OK_BC khoi phu thuoc ngay 30_06 (version 1) 20" xfId="3180"/>
    <cellStyle name="T_BC SU VIGLACERA 2008_OK_BC khoi phu thuoc ngay 30_06 (version 1) 21" xfId="3181"/>
    <cellStyle name="T_BC SU VIGLACERA 2008_OK_BC khoi phu thuoc ngay 30_06 (version 1) 22" xfId="3182"/>
    <cellStyle name="T_BC SU VIGLACERA 2008_OK_BC khoi phu thuoc ngay 30_06 (version 1) 23" xfId="3183"/>
    <cellStyle name="T_BC SU VIGLACERA 2008_OK_BC khoi phu thuoc ngay 30_06 (version 1) 24" xfId="3184"/>
    <cellStyle name="T_BC SU VIGLACERA 2008_OK_BC khoi phu thuoc ngay 30_06 (version 1) 25" xfId="3185"/>
    <cellStyle name="T_BC SU VIGLACERA 2008_OK_BC khoi phu thuoc ngay 30_06 (version 1) 26" xfId="3186"/>
    <cellStyle name="T_BC SU VIGLACERA 2008_OK_BC khoi phu thuoc ngay 30_06 (version 1) 27" xfId="3187"/>
    <cellStyle name="T_BC SU VIGLACERA 2008_OK_BC khoi phu thuoc ngay 30_06 (version 1) 28" xfId="3188"/>
    <cellStyle name="T_BC SU VIGLACERA 2008_OK_BC khoi phu thuoc ngay 30_06 (version 1) 3" xfId="3189"/>
    <cellStyle name="T_BC SU VIGLACERA 2008_OK_BC khoi phu thuoc ngay 30_06 (version 1) 4" xfId="3190"/>
    <cellStyle name="T_BC SU VIGLACERA 2008_OK_BC khoi phu thuoc ngay 30_06 (version 1) 5" xfId="3191"/>
    <cellStyle name="T_BC SU VIGLACERA 2008_OK_BC khoi phu thuoc ngay 30_06 (version 1) 6" xfId="3192"/>
    <cellStyle name="T_BC SU VIGLACERA 2008_OK_BC khoi phu thuoc ngay 30_06 (version 1) 7" xfId="3193"/>
    <cellStyle name="T_BC SU VIGLACERA 2008_OK_BC khoi phu thuoc ngay 30_06 (version 1) 8" xfId="3194"/>
    <cellStyle name="T_BC SU VIGLACERA 2008_OK_BC khoi phu thuoc ngay 30_06 (version 1) 9" xfId="3195"/>
    <cellStyle name="T_BCKT .V6.- SeABS" xfId="247"/>
    <cellStyle name="T_BCKT .V6.- SeABS 10" xfId="3196"/>
    <cellStyle name="T_BCKT .V6.- SeABS 11" xfId="3197"/>
    <cellStyle name="T_BCKT .V6.- SeABS 12" xfId="3198"/>
    <cellStyle name="T_BCKT .V6.- SeABS 13" xfId="3199"/>
    <cellStyle name="T_BCKT .V6.- SeABS 14" xfId="3200"/>
    <cellStyle name="T_BCKT .V6.- SeABS 15" xfId="3201"/>
    <cellStyle name="T_BCKT .V6.- SeABS 16" xfId="3202"/>
    <cellStyle name="T_BCKT .V6.- SeABS 17" xfId="3203"/>
    <cellStyle name="T_BCKT .V6.- SeABS 18" xfId="3204"/>
    <cellStyle name="T_BCKT .V6.- SeABS 19" xfId="3205"/>
    <cellStyle name="T_BCKT .V6.- SeABS 2" xfId="3206"/>
    <cellStyle name="T_BCKT .V6.- SeABS 2 10" xfId="3207"/>
    <cellStyle name="T_BCKT .V6.- SeABS 2 11" xfId="3208"/>
    <cellStyle name="T_BCKT .V6.- SeABS 2 12" xfId="3209"/>
    <cellStyle name="T_BCKT .V6.- SeABS 2 13" xfId="3210"/>
    <cellStyle name="T_BCKT .V6.- SeABS 2 14" xfId="3211"/>
    <cellStyle name="T_BCKT .V6.- SeABS 2 15" xfId="3212"/>
    <cellStyle name="T_BCKT .V6.- SeABS 2 16" xfId="3213"/>
    <cellStyle name="T_BCKT .V6.- SeABS 2 17" xfId="3214"/>
    <cellStyle name="T_BCKT .V6.- SeABS 2 18" xfId="3215"/>
    <cellStyle name="T_BCKT .V6.- SeABS 2 19" xfId="3216"/>
    <cellStyle name="T_BCKT .V6.- SeABS 2 2" xfId="3217"/>
    <cellStyle name="T_BCKT .V6.- SeABS 2 20" xfId="3218"/>
    <cellStyle name="T_BCKT .V6.- SeABS 2 21" xfId="3219"/>
    <cellStyle name="T_BCKT .V6.- SeABS 2 22" xfId="3220"/>
    <cellStyle name="T_BCKT .V6.- SeABS 2 23" xfId="3221"/>
    <cellStyle name="T_BCKT .V6.- SeABS 2 24" xfId="3222"/>
    <cellStyle name="T_BCKT .V6.- SeABS 2 25" xfId="3223"/>
    <cellStyle name="T_BCKT .V6.- SeABS 2 26" xfId="3224"/>
    <cellStyle name="T_BCKT .V6.- SeABS 2 27" xfId="3225"/>
    <cellStyle name="T_BCKT .V6.- SeABS 2 28" xfId="3226"/>
    <cellStyle name="T_BCKT .V6.- SeABS 2 3" xfId="3227"/>
    <cellStyle name="T_BCKT .V6.- SeABS 2 4" xfId="3228"/>
    <cellStyle name="T_BCKT .V6.- SeABS 2 5" xfId="3229"/>
    <cellStyle name="T_BCKT .V6.- SeABS 2 6" xfId="3230"/>
    <cellStyle name="T_BCKT .V6.- SeABS 2 7" xfId="3231"/>
    <cellStyle name="T_BCKT .V6.- SeABS 2 8" xfId="3232"/>
    <cellStyle name="T_BCKT .V6.- SeABS 2 9" xfId="3233"/>
    <cellStyle name="T_BCKT .V6.- SeABS 20" xfId="3234"/>
    <cellStyle name="T_BCKT .V6.- SeABS 21" xfId="3235"/>
    <cellStyle name="T_BCKT .V6.- SeABS 22" xfId="3236"/>
    <cellStyle name="T_BCKT .V6.- SeABS 23" xfId="3237"/>
    <cellStyle name="T_BCKT .V6.- SeABS 24" xfId="3238"/>
    <cellStyle name="T_BCKT .V6.- SeABS 25" xfId="3239"/>
    <cellStyle name="T_BCKT .V6.- SeABS 26" xfId="3240"/>
    <cellStyle name="T_BCKT .V6.- SeABS 27" xfId="3241"/>
    <cellStyle name="T_BCKT .V6.- SeABS 28" xfId="3242"/>
    <cellStyle name="T_BCKT .V6.- SeABS 29" xfId="3243"/>
    <cellStyle name="T_BCKT .V6.- SeABS 3" xfId="3244"/>
    <cellStyle name="T_BCKT .V6.- SeABS 3 10" xfId="3245"/>
    <cellStyle name="T_BCKT .V6.- SeABS 3 11" xfId="3246"/>
    <cellStyle name="T_BCKT .V6.- SeABS 3 12" xfId="3247"/>
    <cellStyle name="T_BCKT .V6.- SeABS 3 13" xfId="3248"/>
    <cellStyle name="T_BCKT .V6.- SeABS 3 14" xfId="3249"/>
    <cellStyle name="T_BCKT .V6.- SeABS 3 15" xfId="3250"/>
    <cellStyle name="T_BCKT .V6.- SeABS 3 16" xfId="3251"/>
    <cellStyle name="T_BCKT .V6.- SeABS 3 17" xfId="3252"/>
    <cellStyle name="T_BCKT .V6.- SeABS 3 18" xfId="3253"/>
    <cellStyle name="T_BCKT .V6.- SeABS 3 19" xfId="3254"/>
    <cellStyle name="T_BCKT .V6.- SeABS 3 2" xfId="3255"/>
    <cellStyle name="T_BCKT .V6.- SeABS 3 20" xfId="3256"/>
    <cellStyle name="T_BCKT .V6.- SeABS 3 21" xfId="3257"/>
    <cellStyle name="T_BCKT .V6.- SeABS 3 22" xfId="3258"/>
    <cellStyle name="T_BCKT .V6.- SeABS 3 23" xfId="3259"/>
    <cellStyle name="T_BCKT .V6.- SeABS 3 24" xfId="3260"/>
    <cellStyle name="T_BCKT .V6.- SeABS 3 25" xfId="3261"/>
    <cellStyle name="T_BCKT .V6.- SeABS 3 26" xfId="3262"/>
    <cellStyle name="T_BCKT .V6.- SeABS 3 27" xfId="3263"/>
    <cellStyle name="T_BCKT .V6.- SeABS 3 28" xfId="3264"/>
    <cellStyle name="T_BCKT .V6.- SeABS 3 3" xfId="3265"/>
    <cellStyle name="T_BCKT .V6.- SeABS 3 4" xfId="3266"/>
    <cellStyle name="T_BCKT .V6.- SeABS 3 5" xfId="3267"/>
    <cellStyle name="T_BCKT .V6.- SeABS 3 6" xfId="3268"/>
    <cellStyle name="T_BCKT .V6.- SeABS 3 7" xfId="3269"/>
    <cellStyle name="T_BCKT .V6.- SeABS 3 8" xfId="3270"/>
    <cellStyle name="T_BCKT .V6.- SeABS 3 9" xfId="3271"/>
    <cellStyle name="T_BCKT .V6.- SeABS 30" xfId="3272"/>
    <cellStyle name="T_BCKT .V6.- SeABS 4" xfId="3273"/>
    <cellStyle name="T_BCKT .V6.- SeABS 5" xfId="3274"/>
    <cellStyle name="T_BCKT .V6.- SeABS 6" xfId="3275"/>
    <cellStyle name="T_BCKT .V6.- SeABS 7" xfId="3276"/>
    <cellStyle name="T_BCKT .V6.- SeABS 8" xfId="3277"/>
    <cellStyle name="T_BCKT .V6.- SeABS 9" xfId="3278"/>
    <cellStyle name="T_BCKT .V6.- SeABS_BCTC Quy 1_2011_HAP" xfId="3279"/>
    <cellStyle name="T_BCKT .V6.- SeABS_BCTC Quy 1_2011_HAP 10" xfId="3280"/>
    <cellStyle name="T_BCKT .V6.- SeABS_BCTC Quy 1_2011_HAP 11" xfId="3281"/>
    <cellStyle name="T_BCKT .V6.- SeABS_BCTC Quy 1_2011_HAP 12" xfId="3282"/>
    <cellStyle name="T_BCKT .V6.- SeABS_BCTC Quy 1_2011_HAP 13" xfId="3283"/>
    <cellStyle name="T_BCKT .V6.- SeABS_BCTC Quy 1_2011_HAP 14" xfId="3284"/>
    <cellStyle name="T_BCKT .V6.- SeABS_BCTC Quy 1_2011_HAP 15" xfId="3285"/>
    <cellStyle name="T_BCKT .V6.- SeABS_BCTC Quy 1_2011_HAP 16" xfId="3286"/>
    <cellStyle name="T_BCKT .V6.- SeABS_BCTC Quy 1_2011_HAP 17" xfId="3287"/>
    <cellStyle name="T_BCKT .V6.- SeABS_BCTC Quy 1_2011_HAP 18" xfId="3288"/>
    <cellStyle name="T_BCKT .V6.- SeABS_BCTC Quy 1_2011_HAP 19" xfId="3289"/>
    <cellStyle name="T_BCKT .V6.- SeABS_BCTC Quy 1_2011_HAP 2" xfId="3290"/>
    <cellStyle name="T_BCKT .V6.- SeABS_BCTC Quy 1_2011_HAP 20" xfId="3291"/>
    <cellStyle name="T_BCKT .V6.- SeABS_BCTC Quy 1_2011_HAP 21" xfId="3292"/>
    <cellStyle name="T_BCKT .V6.- SeABS_BCTC Quy 1_2011_HAP 22" xfId="3293"/>
    <cellStyle name="T_BCKT .V6.- SeABS_BCTC Quy 1_2011_HAP 23" xfId="3294"/>
    <cellStyle name="T_BCKT .V6.- SeABS_BCTC Quy 1_2011_HAP 24" xfId="3295"/>
    <cellStyle name="T_BCKT .V6.- SeABS_BCTC Quy 1_2011_HAP 25" xfId="3296"/>
    <cellStyle name="T_BCKT .V6.- SeABS_BCTC Quy 1_2011_HAP 26" xfId="3297"/>
    <cellStyle name="T_BCKT .V6.- SeABS_BCTC Quy 1_2011_HAP 27" xfId="3298"/>
    <cellStyle name="T_BCKT .V6.- SeABS_BCTC Quy 1_2011_HAP 28" xfId="3299"/>
    <cellStyle name="T_BCKT .V6.- SeABS_BCTC Quy 1_2011_HAP 3" xfId="3300"/>
    <cellStyle name="T_BCKT .V6.- SeABS_BCTC Quy 1_2011_HAP 4" xfId="3301"/>
    <cellStyle name="T_BCKT .V6.- SeABS_BCTC Quy 1_2011_HAP 5" xfId="3302"/>
    <cellStyle name="T_BCKT .V6.- SeABS_BCTC Quy 1_2011_HAP 6" xfId="3303"/>
    <cellStyle name="T_BCKT .V6.- SeABS_BCTC Quy 1_2011_HAP 7" xfId="3304"/>
    <cellStyle name="T_BCKT .V6.- SeABS_BCTC Quy 1_2011_HAP 8" xfId="3305"/>
    <cellStyle name="T_BCKT .V6.- SeABS_BCTC Quy 1_2011_HAP 9" xfId="3306"/>
    <cellStyle name="T_BCKT .V6.- SeABS_BCTC RIENG HAP Q04- 2009- Lap theo BC mau cua Kiem toan" xfId="3307"/>
    <cellStyle name="T_BCKT .V6.- SeABS_BCTC RIENG HAP Q04- 2009- Lap theo BC mau cua Kiem toan 10" xfId="3308"/>
    <cellStyle name="T_BCKT .V6.- SeABS_BCTC RIENG HAP Q04- 2009- Lap theo BC mau cua Kiem toan 11" xfId="3309"/>
    <cellStyle name="T_BCKT .V6.- SeABS_BCTC RIENG HAP Q04- 2009- Lap theo BC mau cua Kiem toan 12" xfId="3310"/>
    <cellStyle name="T_BCKT .V6.- SeABS_BCTC RIENG HAP Q04- 2009- Lap theo BC mau cua Kiem toan 13" xfId="3311"/>
    <cellStyle name="T_BCKT .V6.- SeABS_BCTC RIENG HAP Q04- 2009- Lap theo BC mau cua Kiem toan 14" xfId="3312"/>
    <cellStyle name="T_BCKT .V6.- SeABS_BCTC RIENG HAP Q04- 2009- Lap theo BC mau cua Kiem toan 15" xfId="3313"/>
    <cellStyle name="T_BCKT .V6.- SeABS_BCTC RIENG HAP Q04- 2009- Lap theo BC mau cua Kiem toan 16" xfId="3314"/>
    <cellStyle name="T_BCKT .V6.- SeABS_BCTC RIENG HAP Q04- 2009- Lap theo BC mau cua Kiem toan 17" xfId="3315"/>
    <cellStyle name="T_BCKT .V6.- SeABS_BCTC RIENG HAP Q04- 2009- Lap theo BC mau cua Kiem toan 18" xfId="3316"/>
    <cellStyle name="T_BCKT .V6.- SeABS_BCTC RIENG HAP Q04- 2009- Lap theo BC mau cua Kiem toan 19" xfId="3317"/>
    <cellStyle name="T_BCKT .V6.- SeABS_BCTC RIENG HAP Q04- 2009- Lap theo BC mau cua Kiem toan 2" xfId="3318"/>
    <cellStyle name="T_BCKT .V6.- SeABS_BCTC RIENG HAP Q04- 2009- Lap theo BC mau cua Kiem toan 20" xfId="3319"/>
    <cellStyle name="T_BCKT .V6.- SeABS_BCTC RIENG HAP Q04- 2009- Lap theo BC mau cua Kiem toan 21" xfId="3320"/>
    <cellStyle name="T_BCKT .V6.- SeABS_BCTC RIENG HAP Q04- 2009- Lap theo BC mau cua Kiem toan 22" xfId="3321"/>
    <cellStyle name="T_BCKT .V6.- SeABS_BCTC RIENG HAP Q04- 2009- Lap theo BC mau cua Kiem toan 23" xfId="3322"/>
    <cellStyle name="T_BCKT .V6.- SeABS_BCTC RIENG HAP Q04- 2009- Lap theo BC mau cua Kiem toan 24" xfId="3323"/>
    <cellStyle name="T_BCKT .V6.- SeABS_BCTC RIENG HAP Q04- 2009- Lap theo BC mau cua Kiem toan 25" xfId="3324"/>
    <cellStyle name="T_BCKT .V6.- SeABS_BCTC RIENG HAP Q04- 2009- Lap theo BC mau cua Kiem toan 26" xfId="3325"/>
    <cellStyle name="T_BCKT .V6.- SeABS_BCTC RIENG HAP Q04- 2009- Lap theo BC mau cua Kiem toan 27" xfId="3326"/>
    <cellStyle name="T_BCKT .V6.- SeABS_BCTC RIENG HAP Q04- 2009- Lap theo BC mau cua Kiem toan 28" xfId="3327"/>
    <cellStyle name="T_BCKT .V6.- SeABS_BCTC RIENG HAP Q04- 2009- Lap theo BC mau cua Kiem toan 3" xfId="3328"/>
    <cellStyle name="T_BCKT .V6.- SeABS_BCTC RIENG HAP Q04- 2009- Lap theo BC mau cua Kiem toan 4" xfId="3329"/>
    <cellStyle name="T_BCKT .V6.- SeABS_BCTC RIENG HAP Q04- 2009- Lap theo BC mau cua Kiem toan 5" xfId="3330"/>
    <cellStyle name="T_BCKT .V6.- SeABS_BCTC RIENG HAP Q04- 2009- Lap theo BC mau cua Kiem toan 6" xfId="3331"/>
    <cellStyle name="T_BCKT .V6.- SeABS_BCTC RIENG HAP Q04- 2009- Lap theo BC mau cua Kiem toan 7" xfId="3332"/>
    <cellStyle name="T_BCKT .V6.- SeABS_BCTC RIENG HAP Q04- 2009- Lap theo BC mau cua Kiem toan 8" xfId="3333"/>
    <cellStyle name="T_BCKT .V6.- SeABS_BCTC RIENG HAP Q04- 2009- Lap theo BC mau cua Kiem toan 9" xfId="3334"/>
    <cellStyle name="T_BCKT .V6.- SeABS_BCTC RIENG HAP Q04- 2009- Lap theo BC mau cua Kiem toan- Gui Toan" xfId="3335"/>
    <cellStyle name="T_BCKT .V6.- SeABS_BCTC RIENG HAP Q04- 2009- Lap theo BC mau cua Kiem toan- Gui Toan 10" xfId="3336"/>
    <cellStyle name="T_BCKT .V6.- SeABS_BCTC RIENG HAP Q04- 2009- Lap theo BC mau cua Kiem toan- Gui Toan 11" xfId="3337"/>
    <cellStyle name="T_BCKT .V6.- SeABS_BCTC RIENG HAP Q04- 2009- Lap theo BC mau cua Kiem toan- Gui Toan 12" xfId="3338"/>
    <cellStyle name="T_BCKT .V6.- SeABS_BCTC RIENG HAP Q04- 2009- Lap theo BC mau cua Kiem toan- Gui Toan 13" xfId="3339"/>
    <cellStyle name="T_BCKT .V6.- SeABS_BCTC RIENG HAP Q04- 2009- Lap theo BC mau cua Kiem toan- Gui Toan 14" xfId="3340"/>
    <cellStyle name="T_BCKT .V6.- SeABS_BCTC RIENG HAP Q04- 2009- Lap theo BC mau cua Kiem toan- Gui Toan 15" xfId="3341"/>
    <cellStyle name="T_BCKT .V6.- SeABS_BCTC RIENG HAP Q04- 2009- Lap theo BC mau cua Kiem toan- Gui Toan 16" xfId="3342"/>
    <cellStyle name="T_BCKT .V6.- SeABS_BCTC RIENG HAP Q04- 2009- Lap theo BC mau cua Kiem toan- Gui Toan 17" xfId="3343"/>
    <cellStyle name="T_BCKT .V6.- SeABS_BCTC RIENG HAP Q04- 2009- Lap theo BC mau cua Kiem toan- Gui Toan 18" xfId="3344"/>
    <cellStyle name="T_BCKT .V6.- SeABS_BCTC RIENG HAP Q04- 2009- Lap theo BC mau cua Kiem toan- Gui Toan 19" xfId="3345"/>
    <cellStyle name="T_BCKT .V6.- SeABS_BCTC RIENG HAP Q04- 2009- Lap theo BC mau cua Kiem toan- Gui Toan 2" xfId="3346"/>
    <cellStyle name="T_BCKT .V6.- SeABS_BCTC RIENG HAP Q04- 2009- Lap theo BC mau cua Kiem toan- Gui Toan 20" xfId="3347"/>
    <cellStyle name="T_BCKT .V6.- SeABS_BCTC RIENG HAP Q04- 2009- Lap theo BC mau cua Kiem toan- Gui Toan 21" xfId="3348"/>
    <cellStyle name="T_BCKT .V6.- SeABS_BCTC RIENG HAP Q04- 2009- Lap theo BC mau cua Kiem toan- Gui Toan 22" xfId="3349"/>
    <cellStyle name="T_BCKT .V6.- SeABS_BCTC RIENG HAP Q04- 2009- Lap theo BC mau cua Kiem toan- Gui Toan 23" xfId="3350"/>
    <cellStyle name="T_BCKT .V6.- SeABS_BCTC RIENG HAP Q04- 2009- Lap theo BC mau cua Kiem toan- Gui Toan 24" xfId="3351"/>
    <cellStyle name="T_BCKT .V6.- SeABS_BCTC RIENG HAP Q04- 2009- Lap theo BC mau cua Kiem toan- Gui Toan 25" xfId="3352"/>
    <cellStyle name="T_BCKT .V6.- SeABS_BCTC RIENG HAP Q04- 2009- Lap theo BC mau cua Kiem toan- Gui Toan 26" xfId="3353"/>
    <cellStyle name="T_BCKT .V6.- SeABS_BCTC RIENG HAP Q04- 2009- Lap theo BC mau cua Kiem toan- Gui Toan 27" xfId="3354"/>
    <cellStyle name="T_BCKT .V6.- SeABS_BCTC RIENG HAP Q04- 2009- Lap theo BC mau cua Kiem toan- Gui Toan 28" xfId="3355"/>
    <cellStyle name="T_BCKT .V6.- SeABS_BCTC RIENG HAP Q04- 2009- Lap theo BC mau cua Kiem toan- Gui Toan 3" xfId="3356"/>
    <cellStyle name="T_BCKT .V6.- SeABS_BCTC RIENG HAP Q04- 2009- Lap theo BC mau cua Kiem toan- Gui Toan 4" xfId="3357"/>
    <cellStyle name="T_BCKT .V6.- SeABS_BCTC RIENG HAP Q04- 2009- Lap theo BC mau cua Kiem toan- Gui Toan 5" xfId="3358"/>
    <cellStyle name="T_BCKT .V6.- SeABS_BCTC RIENG HAP Q04- 2009- Lap theo BC mau cua Kiem toan- Gui Toan 6" xfId="3359"/>
    <cellStyle name="T_BCKT .V6.- SeABS_BCTC RIENG HAP Q04- 2009- Lap theo BC mau cua Kiem toan- Gui Toan 7" xfId="3360"/>
    <cellStyle name="T_BCKT .V6.- SeABS_BCTC RIENG HAP Q04- 2009- Lap theo BC mau cua Kiem toan- Gui Toan 8" xfId="3361"/>
    <cellStyle name="T_BCKT .V6.- SeABS_BCTC RIENG HAP Q04- 2009- Lap theo BC mau cua Kiem toan- Gui Toan 9" xfId="3362"/>
    <cellStyle name="T_BCKT 2007" xfId="3363"/>
    <cellStyle name="T_BCKT 2007 - Toan Tap doan" xfId="3364"/>
    <cellStyle name="T_BCKT 2007 - Toan Tap doan 10" xfId="3365"/>
    <cellStyle name="T_BCKT 2007 - Toan Tap doan 11" xfId="3366"/>
    <cellStyle name="T_BCKT 2007 - Toan Tap doan 12" xfId="3367"/>
    <cellStyle name="T_BCKT 2007 - Toan Tap doan 13" xfId="3368"/>
    <cellStyle name="T_BCKT 2007 - Toan Tap doan 14" xfId="3369"/>
    <cellStyle name="T_BCKT 2007 - Toan Tap doan 15" xfId="3370"/>
    <cellStyle name="T_BCKT 2007 - Toan Tap doan 16" xfId="3371"/>
    <cellStyle name="T_BCKT 2007 - Toan Tap doan 17" xfId="3372"/>
    <cellStyle name="T_BCKT 2007 - Toan Tap doan 18" xfId="3373"/>
    <cellStyle name="T_BCKT 2007 - Toan Tap doan 19" xfId="3374"/>
    <cellStyle name="T_BCKT 2007 - Toan Tap doan 2" xfId="3375"/>
    <cellStyle name="T_BCKT 2007 - Toan Tap doan 20" xfId="3376"/>
    <cellStyle name="T_BCKT 2007 - Toan Tap doan 21" xfId="3377"/>
    <cellStyle name="T_BCKT 2007 - Toan Tap doan 22" xfId="3378"/>
    <cellStyle name="T_BCKT 2007 - Toan Tap doan 23" xfId="3379"/>
    <cellStyle name="T_BCKT 2007 - Toan Tap doan 24" xfId="3380"/>
    <cellStyle name="T_BCKT 2007 - Toan Tap doan 25" xfId="3381"/>
    <cellStyle name="T_BCKT 2007 - Toan Tap doan 26" xfId="3382"/>
    <cellStyle name="T_BCKT 2007 - Toan Tap doan 27" xfId="3383"/>
    <cellStyle name="T_BCKT 2007 - Toan Tap doan 28" xfId="3384"/>
    <cellStyle name="T_BCKT 2007 - Toan Tap doan 3" xfId="3385"/>
    <cellStyle name="T_BCKT 2007 - Toan Tap doan 4" xfId="3386"/>
    <cellStyle name="T_BCKT 2007 - Toan Tap doan 5" xfId="3387"/>
    <cellStyle name="T_BCKT 2007 - Toan Tap doan 6" xfId="3388"/>
    <cellStyle name="T_BCKT 2007 - Toan Tap doan 7" xfId="3389"/>
    <cellStyle name="T_BCKT 2007 - Toan Tap doan 8" xfId="3390"/>
    <cellStyle name="T_BCKT 2007 - Toan Tap doan 9" xfId="3391"/>
    <cellStyle name="T_BCKT 2007 - Toan Tap doan_BCKT HOP NHAT" xfId="3392"/>
    <cellStyle name="T_BCKT 2007 - Toan Tap doan_BCKT HOP NHAT - Hong lctt+dk" xfId="3393"/>
    <cellStyle name="T_BCKT 2007 - Toan Tap doan_BCKT HOP NHAT - Hong lctt+dk 10" xfId="3394"/>
    <cellStyle name="T_BCKT 2007 - Toan Tap doan_BCKT HOP NHAT - Hong lctt+dk 11" xfId="3395"/>
    <cellStyle name="T_BCKT 2007 - Toan Tap doan_BCKT HOP NHAT - Hong lctt+dk 12" xfId="3396"/>
    <cellStyle name="T_BCKT 2007 - Toan Tap doan_BCKT HOP NHAT - Hong lctt+dk 13" xfId="3397"/>
    <cellStyle name="T_BCKT 2007 - Toan Tap doan_BCKT HOP NHAT - Hong lctt+dk 14" xfId="3398"/>
    <cellStyle name="T_BCKT 2007 - Toan Tap doan_BCKT HOP NHAT - Hong lctt+dk 15" xfId="3399"/>
    <cellStyle name="T_BCKT 2007 - Toan Tap doan_BCKT HOP NHAT - Hong lctt+dk 16" xfId="3400"/>
    <cellStyle name="T_BCKT 2007 - Toan Tap doan_BCKT HOP NHAT - Hong lctt+dk 17" xfId="3401"/>
    <cellStyle name="T_BCKT 2007 - Toan Tap doan_BCKT HOP NHAT - Hong lctt+dk 18" xfId="3402"/>
    <cellStyle name="T_BCKT 2007 - Toan Tap doan_BCKT HOP NHAT - Hong lctt+dk 19" xfId="3403"/>
    <cellStyle name="T_BCKT 2007 - Toan Tap doan_BCKT HOP NHAT - Hong lctt+dk 2" xfId="3404"/>
    <cellStyle name="T_BCKT 2007 - Toan Tap doan_BCKT HOP NHAT - Hong lctt+dk 20" xfId="3405"/>
    <cellStyle name="T_BCKT 2007 - Toan Tap doan_BCKT HOP NHAT - Hong lctt+dk 21" xfId="3406"/>
    <cellStyle name="T_BCKT 2007 - Toan Tap doan_BCKT HOP NHAT - Hong lctt+dk 22" xfId="3407"/>
    <cellStyle name="T_BCKT 2007 - Toan Tap doan_BCKT HOP NHAT - Hong lctt+dk 23" xfId="3408"/>
    <cellStyle name="T_BCKT 2007 - Toan Tap doan_BCKT HOP NHAT - Hong lctt+dk 24" xfId="3409"/>
    <cellStyle name="T_BCKT 2007 - Toan Tap doan_BCKT HOP NHAT - Hong lctt+dk 25" xfId="3410"/>
    <cellStyle name="T_BCKT 2007 - Toan Tap doan_BCKT HOP NHAT - Hong lctt+dk 26" xfId="3411"/>
    <cellStyle name="T_BCKT 2007 - Toan Tap doan_BCKT HOP NHAT - Hong lctt+dk 27" xfId="3412"/>
    <cellStyle name="T_BCKT 2007 - Toan Tap doan_BCKT HOP NHAT - Hong lctt+dk 28" xfId="3413"/>
    <cellStyle name="T_BCKT 2007 - Toan Tap doan_BCKT HOP NHAT - Hong lctt+dk 3" xfId="3414"/>
    <cellStyle name="T_BCKT 2007 - Toan Tap doan_BCKT HOP NHAT - Hong lctt+dk 4" xfId="3415"/>
    <cellStyle name="T_BCKT 2007 - Toan Tap doan_BCKT HOP NHAT - Hong lctt+dk 5" xfId="3416"/>
    <cellStyle name="T_BCKT 2007 - Toan Tap doan_BCKT HOP NHAT - Hong lctt+dk 6" xfId="3417"/>
    <cellStyle name="T_BCKT 2007 - Toan Tap doan_BCKT HOP NHAT - Hong lctt+dk 7" xfId="3418"/>
    <cellStyle name="T_BCKT 2007 - Toan Tap doan_BCKT HOP NHAT - Hong lctt+dk 8" xfId="3419"/>
    <cellStyle name="T_BCKT 2007 - Toan Tap doan_BCKT HOP NHAT - Hong lctt+dk 9" xfId="3420"/>
    <cellStyle name="T_BCKT 2007 - Toan Tap doan_BCKT HOP NHAT 10" xfId="3421"/>
    <cellStyle name="T_BCKT 2007 - Toan Tap doan_BCKT HOP NHAT 11" xfId="3422"/>
    <cellStyle name="T_BCKT 2007 - Toan Tap doan_BCKT HOP NHAT 12" xfId="3423"/>
    <cellStyle name="T_BCKT 2007 - Toan Tap doan_BCKT HOP NHAT 13" xfId="3424"/>
    <cellStyle name="T_BCKT 2007 - Toan Tap doan_BCKT HOP NHAT 14" xfId="3425"/>
    <cellStyle name="T_BCKT 2007 - Toan Tap doan_BCKT HOP NHAT 15" xfId="3426"/>
    <cellStyle name="T_BCKT 2007 - Toan Tap doan_BCKT HOP NHAT 16" xfId="3427"/>
    <cellStyle name="T_BCKT 2007 - Toan Tap doan_BCKT HOP NHAT 17" xfId="3428"/>
    <cellStyle name="T_BCKT 2007 - Toan Tap doan_BCKT HOP NHAT 18" xfId="3429"/>
    <cellStyle name="T_BCKT 2007 - Toan Tap doan_BCKT HOP NHAT 19" xfId="3430"/>
    <cellStyle name="T_BCKT 2007 - Toan Tap doan_BCKT HOP NHAT 2" xfId="3431"/>
    <cellStyle name="T_BCKT 2007 - Toan Tap doan_BCKT HOP NHAT 20" xfId="3432"/>
    <cellStyle name="T_BCKT 2007 - Toan Tap doan_BCKT HOP NHAT 21" xfId="3433"/>
    <cellStyle name="T_BCKT 2007 - Toan Tap doan_BCKT HOP NHAT 22" xfId="3434"/>
    <cellStyle name="T_BCKT 2007 - Toan Tap doan_BCKT HOP NHAT 23" xfId="3435"/>
    <cellStyle name="T_BCKT 2007 - Toan Tap doan_BCKT HOP NHAT 24" xfId="3436"/>
    <cellStyle name="T_BCKT 2007 - Toan Tap doan_BCKT HOP NHAT 25" xfId="3437"/>
    <cellStyle name="T_BCKT 2007 - Toan Tap doan_BCKT HOP NHAT 26" xfId="3438"/>
    <cellStyle name="T_BCKT 2007 - Toan Tap doan_BCKT HOP NHAT 27" xfId="3439"/>
    <cellStyle name="T_BCKT 2007 - Toan Tap doan_BCKT HOP NHAT 28" xfId="3440"/>
    <cellStyle name="T_BCKT 2007 - Toan Tap doan_BCKT HOP NHAT 3" xfId="3441"/>
    <cellStyle name="T_BCKT 2007 - Toan Tap doan_BCKT HOP NHAT 4" xfId="3442"/>
    <cellStyle name="T_BCKT 2007 - Toan Tap doan_BCKT HOP NHAT 5" xfId="3443"/>
    <cellStyle name="T_BCKT 2007 - Toan Tap doan_BCKT HOP NHAT 6" xfId="3444"/>
    <cellStyle name="T_BCKT 2007 - Toan Tap doan_BCKT HOP NHAT 7" xfId="3445"/>
    <cellStyle name="T_BCKT 2007 - Toan Tap doan_BCKT HOP NHAT 8" xfId="3446"/>
    <cellStyle name="T_BCKT 2007 - Toan Tap doan_BCKT HOP NHAT 9" xfId="3447"/>
    <cellStyle name="T_BCKT 2007 - Toan Tap doan_BCKT HOP NHAT- kHOI DOC LAP - Nhap so cho hop nhat" xfId="3504"/>
    <cellStyle name="T_BCKT 2007 - Toan Tap doan_BCKT HOP NHAT- kHOI DOC LAP - Nhap so cho hop nhat 10" xfId="3505"/>
    <cellStyle name="T_BCKT 2007 - Toan Tap doan_BCKT HOP NHAT- kHOI DOC LAP - Nhap so cho hop nhat 11" xfId="3506"/>
    <cellStyle name="T_BCKT 2007 - Toan Tap doan_BCKT HOP NHAT- kHOI DOC LAP - Nhap so cho hop nhat 12" xfId="3507"/>
    <cellStyle name="T_BCKT 2007 - Toan Tap doan_BCKT HOP NHAT- kHOI DOC LAP - Nhap so cho hop nhat 13" xfId="3508"/>
    <cellStyle name="T_BCKT 2007 - Toan Tap doan_BCKT HOP NHAT- kHOI DOC LAP - Nhap so cho hop nhat 14" xfId="3509"/>
    <cellStyle name="T_BCKT 2007 - Toan Tap doan_BCKT HOP NHAT- kHOI DOC LAP - Nhap so cho hop nhat 15" xfId="3510"/>
    <cellStyle name="T_BCKT 2007 - Toan Tap doan_BCKT HOP NHAT- kHOI DOC LAP - Nhap so cho hop nhat 16" xfId="3511"/>
    <cellStyle name="T_BCKT 2007 - Toan Tap doan_BCKT HOP NHAT- kHOI DOC LAP - Nhap so cho hop nhat 17" xfId="3512"/>
    <cellStyle name="T_BCKT 2007 - Toan Tap doan_BCKT HOP NHAT- kHOI DOC LAP - Nhap so cho hop nhat 18" xfId="3513"/>
    <cellStyle name="T_BCKT 2007 - Toan Tap doan_BCKT HOP NHAT- kHOI DOC LAP - Nhap so cho hop nhat 19" xfId="3514"/>
    <cellStyle name="T_BCKT 2007 - Toan Tap doan_BCKT HOP NHAT- kHOI DOC LAP - Nhap so cho hop nhat 2" xfId="3515"/>
    <cellStyle name="T_BCKT 2007 - Toan Tap doan_BCKT HOP NHAT- kHOI DOC LAP - Nhap so cho hop nhat 20" xfId="3516"/>
    <cellStyle name="T_BCKT 2007 - Toan Tap doan_BCKT HOP NHAT- kHOI DOC LAP - Nhap so cho hop nhat 21" xfId="3517"/>
    <cellStyle name="T_BCKT 2007 - Toan Tap doan_BCKT HOP NHAT- kHOI DOC LAP - Nhap so cho hop nhat 22" xfId="3518"/>
    <cellStyle name="T_BCKT 2007 - Toan Tap doan_BCKT HOP NHAT- kHOI DOC LAP - Nhap so cho hop nhat 23" xfId="3519"/>
    <cellStyle name="T_BCKT 2007 - Toan Tap doan_BCKT HOP NHAT- kHOI DOC LAP - Nhap so cho hop nhat 24" xfId="3520"/>
    <cellStyle name="T_BCKT 2007 - Toan Tap doan_BCKT HOP NHAT- kHOI DOC LAP - Nhap so cho hop nhat 25" xfId="3521"/>
    <cellStyle name="T_BCKT 2007 - Toan Tap doan_BCKT HOP NHAT- kHOI DOC LAP - Nhap so cho hop nhat 26" xfId="3522"/>
    <cellStyle name="T_BCKT 2007 - Toan Tap doan_BCKT HOP NHAT- kHOI DOC LAP - Nhap so cho hop nhat 27" xfId="3523"/>
    <cellStyle name="T_BCKT 2007 - Toan Tap doan_BCKT HOP NHAT- kHOI DOC LAP - Nhap so cho hop nhat 28" xfId="3524"/>
    <cellStyle name="T_BCKT 2007 - Toan Tap doan_BCKT HOP NHAT- kHOI DOC LAP - Nhap so cho hop nhat 3" xfId="3525"/>
    <cellStyle name="T_BCKT 2007 - Toan Tap doan_BCKT HOP NHAT- kHOI DOC LAP - Nhap so cho hop nhat 4" xfId="3526"/>
    <cellStyle name="T_BCKT 2007 - Toan Tap doan_BCKT HOP NHAT- kHOI DOC LAP - Nhap so cho hop nhat 5" xfId="3527"/>
    <cellStyle name="T_BCKT 2007 - Toan Tap doan_BCKT HOP NHAT- kHOI DOC LAP - Nhap so cho hop nhat 6" xfId="3528"/>
    <cellStyle name="T_BCKT 2007 - Toan Tap doan_BCKT HOP NHAT- kHOI DOC LAP - Nhap so cho hop nhat 7" xfId="3529"/>
    <cellStyle name="T_BCKT 2007 - Toan Tap doan_BCKT HOP NHAT- kHOI DOC LAP - Nhap so cho hop nhat 8" xfId="3530"/>
    <cellStyle name="T_BCKT 2007 - Toan Tap doan_BCKT HOP NHAT- kHOI DOC LAP - Nhap so cho hop nhat 9" xfId="3531"/>
    <cellStyle name="T_BCKT 2007 - Toan Tap doan_BCKT HOP NHAT khoi cong ty con" xfId="3448"/>
    <cellStyle name="T_BCKT 2007 - Toan Tap doan_BCKT HOP NHAT khoi cong ty con 10" xfId="3449"/>
    <cellStyle name="T_BCKT 2007 - Toan Tap doan_BCKT HOP NHAT khoi cong ty con 11" xfId="3450"/>
    <cellStyle name="T_BCKT 2007 - Toan Tap doan_BCKT HOP NHAT khoi cong ty con 12" xfId="3451"/>
    <cellStyle name="T_BCKT 2007 - Toan Tap doan_BCKT HOP NHAT khoi cong ty con 13" xfId="3452"/>
    <cellStyle name="T_BCKT 2007 - Toan Tap doan_BCKT HOP NHAT khoi cong ty con 14" xfId="3453"/>
    <cellStyle name="T_BCKT 2007 - Toan Tap doan_BCKT HOP NHAT khoi cong ty con 15" xfId="3454"/>
    <cellStyle name="T_BCKT 2007 - Toan Tap doan_BCKT HOP NHAT khoi cong ty con 16" xfId="3455"/>
    <cellStyle name="T_BCKT 2007 - Toan Tap doan_BCKT HOP NHAT khoi cong ty con 17" xfId="3456"/>
    <cellStyle name="T_BCKT 2007 - Toan Tap doan_BCKT HOP NHAT khoi cong ty con 18" xfId="3457"/>
    <cellStyle name="T_BCKT 2007 - Toan Tap doan_BCKT HOP NHAT khoi cong ty con 19" xfId="3458"/>
    <cellStyle name="T_BCKT 2007 - Toan Tap doan_BCKT HOP NHAT khoi cong ty con 2" xfId="3459"/>
    <cellStyle name="T_BCKT 2007 - Toan Tap doan_BCKT HOP NHAT khoi cong ty con 20" xfId="3460"/>
    <cellStyle name="T_BCKT 2007 - Toan Tap doan_BCKT HOP NHAT khoi cong ty con 21" xfId="3461"/>
    <cellStyle name="T_BCKT 2007 - Toan Tap doan_BCKT HOP NHAT khoi cong ty con 22" xfId="3462"/>
    <cellStyle name="T_BCKT 2007 - Toan Tap doan_BCKT HOP NHAT khoi cong ty con 23" xfId="3463"/>
    <cellStyle name="T_BCKT 2007 - Toan Tap doan_BCKT HOP NHAT khoi cong ty con 24" xfId="3464"/>
    <cellStyle name="T_BCKT 2007 - Toan Tap doan_BCKT HOP NHAT khoi cong ty con 25" xfId="3465"/>
    <cellStyle name="T_BCKT 2007 - Toan Tap doan_BCKT HOP NHAT khoi cong ty con 26" xfId="3466"/>
    <cellStyle name="T_BCKT 2007 - Toan Tap doan_BCKT HOP NHAT khoi cong ty con 27" xfId="3467"/>
    <cellStyle name="T_BCKT 2007 - Toan Tap doan_BCKT HOP NHAT khoi cong ty con 28" xfId="3468"/>
    <cellStyle name="T_BCKT 2007 - Toan Tap doan_BCKT HOP NHAT khoi cong ty con 3" xfId="3469"/>
    <cellStyle name="T_BCKT 2007 - Toan Tap doan_BCKT HOP NHAT khoi cong ty con 4" xfId="3470"/>
    <cellStyle name="T_BCKT 2007 - Toan Tap doan_BCKT HOP NHAT khoi cong ty con 5" xfId="3471"/>
    <cellStyle name="T_BCKT 2007 - Toan Tap doan_BCKT HOP NHAT khoi cong ty con 6" xfId="3472"/>
    <cellStyle name="T_BCKT 2007 - Toan Tap doan_BCKT HOP NHAT khoi cong ty con 7" xfId="3473"/>
    <cellStyle name="T_BCKT 2007 - Toan Tap doan_BCKT HOP NHAT khoi cong ty con 8" xfId="3474"/>
    <cellStyle name="T_BCKT 2007 - Toan Tap doan_BCKT HOP NHAT khoi cong ty con 9" xfId="3475"/>
    <cellStyle name="T_BCKT 2007 - Toan Tap doan_BCKT HOP NHAT khoi cong ty con V3" xfId="3476"/>
    <cellStyle name="T_BCKT 2007 - Toan Tap doan_BCKT HOP NHAT khoi cong ty con V3 10" xfId="3477"/>
    <cellStyle name="T_BCKT 2007 - Toan Tap doan_BCKT HOP NHAT khoi cong ty con V3 11" xfId="3478"/>
    <cellStyle name="T_BCKT 2007 - Toan Tap doan_BCKT HOP NHAT khoi cong ty con V3 12" xfId="3479"/>
    <cellStyle name="T_BCKT 2007 - Toan Tap doan_BCKT HOP NHAT khoi cong ty con V3 13" xfId="3480"/>
    <cellStyle name="T_BCKT 2007 - Toan Tap doan_BCKT HOP NHAT khoi cong ty con V3 14" xfId="3481"/>
    <cellStyle name="T_BCKT 2007 - Toan Tap doan_BCKT HOP NHAT khoi cong ty con V3 15" xfId="3482"/>
    <cellStyle name="T_BCKT 2007 - Toan Tap doan_BCKT HOP NHAT khoi cong ty con V3 16" xfId="3483"/>
    <cellStyle name="T_BCKT 2007 - Toan Tap doan_BCKT HOP NHAT khoi cong ty con V3 17" xfId="3484"/>
    <cellStyle name="T_BCKT 2007 - Toan Tap doan_BCKT HOP NHAT khoi cong ty con V3 18" xfId="3485"/>
    <cellStyle name="T_BCKT 2007 - Toan Tap doan_BCKT HOP NHAT khoi cong ty con V3 19" xfId="3486"/>
    <cellStyle name="T_BCKT 2007 - Toan Tap doan_BCKT HOP NHAT khoi cong ty con V3 2" xfId="3487"/>
    <cellStyle name="T_BCKT 2007 - Toan Tap doan_BCKT HOP NHAT khoi cong ty con V3 20" xfId="3488"/>
    <cellStyle name="T_BCKT 2007 - Toan Tap doan_BCKT HOP NHAT khoi cong ty con V3 21" xfId="3489"/>
    <cellStyle name="T_BCKT 2007 - Toan Tap doan_BCKT HOP NHAT khoi cong ty con V3 22" xfId="3490"/>
    <cellStyle name="T_BCKT 2007 - Toan Tap doan_BCKT HOP NHAT khoi cong ty con V3 23" xfId="3491"/>
    <cellStyle name="T_BCKT 2007 - Toan Tap doan_BCKT HOP NHAT khoi cong ty con V3 24" xfId="3492"/>
    <cellStyle name="T_BCKT 2007 - Toan Tap doan_BCKT HOP NHAT khoi cong ty con V3 25" xfId="3493"/>
    <cellStyle name="T_BCKT 2007 - Toan Tap doan_BCKT HOP NHAT khoi cong ty con V3 26" xfId="3494"/>
    <cellStyle name="T_BCKT 2007 - Toan Tap doan_BCKT HOP NHAT khoi cong ty con V3 27" xfId="3495"/>
    <cellStyle name="T_BCKT 2007 - Toan Tap doan_BCKT HOP NHAT khoi cong ty con V3 28" xfId="3496"/>
    <cellStyle name="T_BCKT 2007 - Toan Tap doan_BCKT HOP NHAT khoi cong ty con V3 3" xfId="3497"/>
    <cellStyle name="T_BCKT 2007 - Toan Tap doan_BCKT HOP NHAT khoi cong ty con V3 4" xfId="3498"/>
    <cellStyle name="T_BCKT 2007 - Toan Tap doan_BCKT HOP NHAT khoi cong ty con V3 5" xfId="3499"/>
    <cellStyle name="T_BCKT 2007 - Toan Tap doan_BCKT HOP NHAT khoi cong ty con V3 6" xfId="3500"/>
    <cellStyle name="T_BCKT 2007 - Toan Tap doan_BCKT HOP NHAT khoi cong ty con V3 7" xfId="3501"/>
    <cellStyle name="T_BCKT 2007 - Toan Tap doan_BCKT HOP NHAT khoi cong ty con V3 8" xfId="3502"/>
    <cellStyle name="T_BCKT 2007 - Toan Tap doan_BCKT HOP NHAT khoi cong ty con V3 9" xfId="3503"/>
    <cellStyle name="T_BCKT 2007 - Toan Tap doan_BCKT HOP NHAT Thai V2" xfId="3532"/>
    <cellStyle name="T_BCKT 2007 - Toan Tap doan_BCKT HOP NHAT Thai V2 10" xfId="3533"/>
    <cellStyle name="T_BCKT 2007 - Toan Tap doan_BCKT HOP NHAT Thai V2 11" xfId="3534"/>
    <cellStyle name="T_BCKT 2007 - Toan Tap doan_BCKT HOP NHAT Thai V2 12" xfId="3535"/>
    <cellStyle name="T_BCKT 2007 - Toan Tap doan_BCKT HOP NHAT Thai V2 13" xfId="3536"/>
    <cellStyle name="T_BCKT 2007 - Toan Tap doan_BCKT HOP NHAT Thai V2 14" xfId="3537"/>
    <cellStyle name="T_BCKT 2007 - Toan Tap doan_BCKT HOP NHAT Thai V2 15" xfId="3538"/>
    <cellStyle name="T_BCKT 2007 - Toan Tap doan_BCKT HOP NHAT Thai V2 16" xfId="3539"/>
    <cellStyle name="T_BCKT 2007 - Toan Tap doan_BCKT HOP NHAT Thai V2 17" xfId="3540"/>
    <cellStyle name="T_BCKT 2007 - Toan Tap doan_BCKT HOP NHAT Thai V2 18" xfId="3541"/>
    <cellStyle name="T_BCKT 2007 - Toan Tap doan_BCKT HOP NHAT Thai V2 19" xfId="3542"/>
    <cellStyle name="T_BCKT 2007 - Toan Tap doan_BCKT HOP NHAT Thai V2 2" xfId="3543"/>
    <cellStyle name="T_BCKT 2007 - Toan Tap doan_BCKT HOP NHAT Thai V2 20" xfId="3544"/>
    <cellStyle name="T_BCKT 2007 - Toan Tap doan_BCKT HOP NHAT Thai V2 21" xfId="3545"/>
    <cellStyle name="T_BCKT 2007 - Toan Tap doan_BCKT HOP NHAT Thai V2 22" xfId="3546"/>
    <cellStyle name="T_BCKT 2007 - Toan Tap doan_BCKT HOP NHAT Thai V2 23" xfId="3547"/>
    <cellStyle name="T_BCKT 2007 - Toan Tap doan_BCKT HOP NHAT Thai V2 24" xfId="3548"/>
    <cellStyle name="T_BCKT 2007 - Toan Tap doan_BCKT HOP NHAT Thai V2 25" xfId="3549"/>
    <cellStyle name="T_BCKT 2007 - Toan Tap doan_BCKT HOP NHAT Thai V2 26" xfId="3550"/>
    <cellStyle name="T_BCKT 2007 - Toan Tap doan_BCKT HOP NHAT Thai V2 27" xfId="3551"/>
    <cellStyle name="T_BCKT 2007 - Toan Tap doan_BCKT HOP NHAT Thai V2 28" xfId="3552"/>
    <cellStyle name="T_BCKT 2007 - Toan Tap doan_BCKT HOP NHAT Thai V2 3" xfId="3553"/>
    <cellStyle name="T_BCKT 2007 - Toan Tap doan_BCKT HOP NHAT Thai V2 4" xfId="3554"/>
    <cellStyle name="T_BCKT 2007 - Toan Tap doan_BCKT HOP NHAT Thai V2 5" xfId="3555"/>
    <cellStyle name="T_BCKT 2007 - Toan Tap doan_BCKT HOP NHAT Thai V2 6" xfId="3556"/>
    <cellStyle name="T_BCKT 2007 - Toan Tap doan_BCKT HOP NHAT Thai V2 7" xfId="3557"/>
    <cellStyle name="T_BCKT 2007 - Toan Tap doan_BCKT HOP NHAT Thai V2 8" xfId="3558"/>
    <cellStyle name="T_BCKT 2007 - Toan Tap doan_BCKT HOP NHAT Thai V2 9" xfId="3559"/>
    <cellStyle name="T_BCKT 2007 - Toan Tap doan_Nhap so lieu_Khoi Cong ty Con" xfId="3560"/>
    <cellStyle name="T_BCKT 2007 - Toan Tap doan_Nhap so lieu_Khoi Cong ty Con 10" xfId="3561"/>
    <cellStyle name="T_BCKT 2007 - Toan Tap doan_Nhap so lieu_Khoi Cong ty Con 11" xfId="3562"/>
    <cellStyle name="T_BCKT 2007 - Toan Tap doan_Nhap so lieu_Khoi Cong ty Con 12" xfId="3563"/>
    <cellStyle name="T_BCKT 2007 - Toan Tap doan_Nhap so lieu_Khoi Cong ty Con 13" xfId="3564"/>
    <cellStyle name="T_BCKT 2007 - Toan Tap doan_Nhap so lieu_Khoi Cong ty Con 14" xfId="3565"/>
    <cellStyle name="T_BCKT 2007 - Toan Tap doan_Nhap so lieu_Khoi Cong ty Con 15" xfId="3566"/>
    <cellStyle name="T_BCKT 2007 - Toan Tap doan_Nhap so lieu_Khoi Cong ty Con 16" xfId="3567"/>
    <cellStyle name="T_BCKT 2007 - Toan Tap doan_Nhap so lieu_Khoi Cong ty Con 17" xfId="3568"/>
    <cellStyle name="T_BCKT 2007 - Toan Tap doan_Nhap so lieu_Khoi Cong ty Con 18" xfId="3569"/>
    <cellStyle name="T_BCKT 2007 - Toan Tap doan_Nhap so lieu_Khoi Cong ty Con 19" xfId="3570"/>
    <cellStyle name="T_BCKT 2007 - Toan Tap doan_Nhap so lieu_Khoi Cong ty Con 2" xfId="3571"/>
    <cellStyle name="T_BCKT 2007 - Toan Tap doan_Nhap so lieu_Khoi Cong ty Con 20" xfId="3572"/>
    <cellStyle name="T_BCKT 2007 - Toan Tap doan_Nhap so lieu_Khoi Cong ty Con 21" xfId="3573"/>
    <cellStyle name="T_BCKT 2007 - Toan Tap doan_Nhap so lieu_Khoi Cong ty Con 22" xfId="3574"/>
    <cellStyle name="T_BCKT 2007 - Toan Tap doan_Nhap so lieu_Khoi Cong ty Con 23" xfId="3575"/>
    <cellStyle name="T_BCKT 2007 - Toan Tap doan_Nhap so lieu_Khoi Cong ty Con 24" xfId="3576"/>
    <cellStyle name="T_BCKT 2007 - Toan Tap doan_Nhap so lieu_Khoi Cong ty Con 25" xfId="3577"/>
    <cellStyle name="T_BCKT 2007 - Toan Tap doan_Nhap so lieu_Khoi Cong ty Con 26" xfId="3578"/>
    <cellStyle name="T_BCKT 2007 - Toan Tap doan_Nhap so lieu_Khoi Cong ty Con 27" xfId="3579"/>
    <cellStyle name="T_BCKT 2007 - Toan Tap doan_Nhap so lieu_Khoi Cong ty Con 28" xfId="3580"/>
    <cellStyle name="T_BCKT 2007 - Toan Tap doan_Nhap so lieu_Khoi Cong ty Con 3" xfId="3581"/>
    <cellStyle name="T_BCKT 2007 - Toan Tap doan_Nhap so lieu_Khoi Cong ty Con 4" xfId="3582"/>
    <cellStyle name="T_BCKT 2007 - Toan Tap doan_Nhap so lieu_Khoi Cong ty Con 5" xfId="3583"/>
    <cellStyle name="T_BCKT 2007 - Toan Tap doan_Nhap so lieu_Khoi Cong ty Con 6" xfId="3584"/>
    <cellStyle name="T_BCKT 2007 - Toan Tap doan_Nhap so lieu_Khoi Cong ty Con 7" xfId="3585"/>
    <cellStyle name="T_BCKT 2007 - Toan Tap doan_Nhap so lieu_Khoi Cong ty Con 8" xfId="3586"/>
    <cellStyle name="T_BCKT 2007 - Toan Tap doan_Nhap so lieu_Khoi Cong ty Con 9" xfId="3587"/>
    <cellStyle name="T_BCKT 2007 10" xfId="3588"/>
    <cellStyle name="T_BCKT 2007 11" xfId="3589"/>
    <cellStyle name="T_BCKT 2007 12" xfId="3590"/>
    <cellStyle name="T_BCKT 2007 13" xfId="3591"/>
    <cellStyle name="T_BCKT 2007 14" xfId="3592"/>
    <cellStyle name="T_BCKT 2007 15" xfId="3593"/>
    <cellStyle name="T_BCKT 2007 16" xfId="3594"/>
    <cellStyle name="T_BCKT 2007 17" xfId="3595"/>
    <cellStyle name="T_BCKT 2007 18" xfId="3596"/>
    <cellStyle name="T_BCKT 2007 19" xfId="3597"/>
    <cellStyle name="T_BCKT 2007 2" xfId="3598"/>
    <cellStyle name="T_BCKT 2007 20" xfId="3599"/>
    <cellStyle name="T_BCKT 2007 21" xfId="3600"/>
    <cellStyle name="T_BCKT 2007 22" xfId="3601"/>
    <cellStyle name="T_BCKT 2007 23" xfId="3602"/>
    <cellStyle name="T_BCKT 2007 24" xfId="3603"/>
    <cellStyle name="T_BCKT 2007 25" xfId="3604"/>
    <cellStyle name="T_BCKT 2007 26" xfId="3605"/>
    <cellStyle name="T_BCKT 2007 27" xfId="3606"/>
    <cellStyle name="T_BCKT 2007 28" xfId="3607"/>
    <cellStyle name="T_BCKT 2007 3" xfId="3608"/>
    <cellStyle name="T_BCKT 2007 4" xfId="3609"/>
    <cellStyle name="T_BCKT 2007 5" xfId="3610"/>
    <cellStyle name="T_BCKT 2007 6" xfId="3611"/>
    <cellStyle name="T_BCKT 2007 7" xfId="3612"/>
    <cellStyle name="T_BCKT 2007 8" xfId="3613"/>
    <cellStyle name="T_BCKT 2007 9" xfId="3614"/>
    <cellStyle name="T_BCKT 2007_BCKT HOP NHAT" xfId="3615"/>
    <cellStyle name="T_BCKT 2007_BCKT HOP NHAT - Hong lctt+dk" xfId="3616"/>
    <cellStyle name="T_BCKT 2007_BCKT HOP NHAT - Hong lctt+dk 10" xfId="3617"/>
    <cellStyle name="T_BCKT 2007_BCKT HOP NHAT - Hong lctt+dk 11" xfId="3618"/>
    <cellStyle name="T_BCKT 2007_BCKT HOP NHAT - Hong lctt+dk 12" xfId="3619"/>
    <cellStyle name="T_BCKT 2007_BCKT HOP NHAT - Hong lctt+dk 13" xfId="3620"/>
    <cellStyle name="T_BCKT 2007_BCKT HOP NHAT - Hong lctt+dk 14" xfId="3621"/>
    <cellStyle name="T_BCKT 2007_BCKT HOP NHAT - Hong lctt+dk 15" xfId="3622"/>
    <cellStyle name="T_BCKT 2007_BCKT HOP NHAT - Hong lctt+dk 16" xfId="3623"/>
    <cellStyle name="T_BCKT 2007_BCKT HOP NHAT - Hong lctt+dk 17" xfId="3624"/>
    <cellStyle name="T_BCKT 2007_BCKT HOP NHAT - Hong lctt+dk 18" xfId="3625"/>
    <cellStyle name="T_BCKT 2007_BCKT HOP NHAT - Hong lctt+dk 19" xfId="3626"/>
    <cellStyle name="T_BCKT 2007_BCKT HOP NHAT - Hong lctt+dk 2" xfId="3627"/>
    <cellStyle name="T_BCKT 2007_BCKT HOP NHAT - Hong lctt+dk 20" xfId="3628"/>
    <cellStyle name="T_BCKT 2007_BCKT HOP NHAT - Hong lctt+dk 21" xfId="3629"/>
    <cellStyle name="T_BCKT 2007_BCKT HOP NHAT - Hong lctt+dk 22" xfId="3630"/>
    <cellStyle name="T_BCKT 2007_BCKT HOP NHAT - Hong lctt+dk 23" xfId="3631"/>
    <cellStyle name="T_BCKT 2007_BCKT HOP NHAT - Hong lctt+dk 24" xfId="3632"/>
    <cellStyle name="T_BCKT 2007_BCKT HOP NHAT - Hong lctt+dk 25" xfId="3633"/>
    <cellStyle name="T_BCKT 2007_BCKT HOP NHAT - Hong lctt+dk 26" xfId="3634"/>
    <cellStyle name="T_BCKT 2007_BCKT HOP NHAT - Hong lctt+dk 27" xfId="3635"/>
    <cellStyle name="T_BCKT 2007_BCKT HOP NHAT - Hong lctt+dk 28" xfId="3636"/>
    <cellStyle name="T_BCKT 2007_BCKT HOP NHAT - Hong lctt+dk 3" xfId="3637"/>
    <cellStyle name="T_BCKT 2007_BCKT HOP NHAT - Hong lctt+dk 4" xfId="3638"/>
    <cellStyle name="T_BCKT 2007_BCKT HOP NHAT - Hong lctt+dk 5" xfId="3639"/>
    <cellStyle name="T_BCKT 2007_BCKT HOP NHAT - Hong lctt+dk 6" xfId="3640"/>
    <cellStyle name="T_BCKT 2007_BCKT HOP NHAT - Hong lctt+dk 7" xfId="3641"/>
    <cellStyle name="T_BCKT 2007_BCKT HOP NHAT - Hong lctt+dk 8" xfId="3642"/>
    <cellStyle name="T_BCKT 2007_BCKT HOP NHAT - Hong lctt+dk 9" xfId="3643"/>
    <cellStyle name="T_BCKT 2007_BCKT HOP NHAT 10" xfId="3644"/>
    <cellStyle name="T_BCKT 2007_BCKT HOP NHAT 11" xfId="3645"/>
    <cellStyle name="T_BCKT 2007_BCKT HOP NHAT 12" xfId="3646"/>
    <cellStyle name="T_BCKT 2007_BCKT HOP NHAT 13" xfId="3647"/>
    <cellStyle name="T_BCKT 2007_BCKT HOP NHAT 14" xfId="3648"/>
    <cellStyle name="T_BCKT 2007_BCKT HOP NHAT 15" xfId="3649"/>
    <cellStyle name="T_BCKT 2007_BCKT HOP NHAT 16" xfId="3650"/>
    <cellStyle name="T_BCKT 2007_BCKT HOP NHAT 17" xfId="3651"/>
    <cellStyle name="T_BCKT 2007_BCKT HOP NHAT 18" xfId="3652"/>
    <cellStyle name="T_BCKT 2007_BCKT HOP NHAT 19" xfId="3653"/>
    <cellStyle name="T_BCKT 2007_BCKT HOP NHAT 2" xfId="3654"/>
    <cellStyle name="T_BCKT 2007_BCKT HOP NHAT 20" xfId="3655"/>
    <cellStyle name="T_BCKT 2007_BCKT HOP NHAT 2006 V2" xfId="3656"/>
    <cellStyle name="T_BCKT 2007_BCKT HOP NHAT 2006 V2 10" xfId="3657"/>
    <cellStyle name="T_BCKT 2007_BCKT HOP NHAT 2006 V2 11" xfId="3658"/>
    <cellStyle name="T_BCKT 2007_BCKT HOP NHAT 2006 V2 12" xfId="3659"/>
    <cellStyle name="T_BCKT 2007_BCKT HOP NHAT 2006 V2 13" xfId="3660"/>
    <cellStyle name="T_BCKT 2007_BCKT HOP NHAT 2006 V2 14" xfId="3661"/>
    <cellStyle name="T_BCKT 2007_BCKT HOP NHAT 2006 V2 15" xfId="3662"/>
    <cellStyle name="T_BCKT 2007_BCKT HOP NHAT 2006 V2 16" xfId="3663"/>
    <cellStyle name="T_BCKT 2007_BCKT HOP NHAT 2006 V2 17" xfId="3664"/>
    <cellStyle name="T_BCKT 2007_BCKT HOP NHAT 2006 V2 18" xfId="3665"/>
    <cellStyle name="T_BCKT 2007_BCKT HOP NHAT 2006 V2 19" xfId="3666"/>
    <cellStyle name="T_BCKT 2007_BCKT HOP NHAT 2006 V2 2" xfId="3667"/>
    <cellStyle name="T_BCKT 2007_BCKT HOP NHAT 2006 V2 20" xfId="3668"/>
    <cellStyle name="T_BCKT 2007_BCKT HOP NHAT 2006 V2 21" xfId="3669"/>
    <cellStyle name="T_BCKT 2007_BCKT HOP NHAT 2006 V2 22" xfId="3670"/>
    <cellStyle name="T_BCKT 2007_BCKT HOP NHAT 2006 V2 23" xfId="3671"/>
    <cellStyle name="T_BCKT 2007_BCKT HOP NHAT 2006 V2 24" xfId="3672"/>
    <cellStyle name="T_BCKT 2007_BCKT HOP NHAT 2006 V2 25" xfId="3673"/>
    <cellStyle name="T_BCKT 2007_BCKT HOP NHAT 2006 V2 26" xfId="3674"/>
    <cellStyle name="T_BCKT 2007_BCKT HOP NHAT 2006 V2 27" xfId="3675"/>
    <cellStyle name="T_BCKT 2007_BCKT HOP NHAT 2006 V2 28" xfId="3676"/>
    <cellStyle name="T_BCKT 2007_BCKT HOP NHAT 2006 V2 3" xfId="3677"/>
    <cellStyle name="T_BCKT 2007_BCKT HOP NHAT 2006 V2 4" xfId="3678"/>
    <cellStyle name="T_BCKT 2007_BCKT HOP NHAT 2006 V2 5" xfId="3679"/>
    <cellStyle name="T_BCKT 2007_BCKT HOP NHAT 2006 V2 6" xfId="3680"/>
    <cellStyle name="T_BCKT 2007_BCKT HOP NHAT 2006 V2 7" xfId="3681"/>
    <cellStyle name="T_BCKT 2007_BCKT HOP NHAT 2006 V2 8" xfId="3682"/>
    <cellStyle name="T_BCKT 2007_BCKT HOP NHAT 2006 V2 9" xfId="3683"/>
    <cellStyle name="T_BCKT 2007_BCKT HOP NHAT 2006 V2_BCKT HOP NHAT" xfId="3684"/>
    <cellStyle name="T_BCKT 2007_BCKT HOP NHAT 2006 V2_BCKT HOP NHAT - Hong lctt+dk" xfId="3685"/>
    <cellStyle name="T_BCKT 2007_BCKT HOP NHAT 2006 V2_BCKT HOP NHAT - Hong lctt+dk 10" xfId="3686"/>
    <cellStyle name="T_BCKT 2007_BCKT HOP NHAT 2006 V2_BCKT HOP NHAT - Hong lctt+dk 11" xfId="3687"/>
    <cellStyle name="T_BCKT 2007_BCKT HOP NHAT 2006 V2_BCKT HOP NHAT - Hong lctt+dk 12" xfId="3688"/>
    <cellStyle name="T_BCKT 2007_BCKT HOP NHAT 2006 V2_BCKT HOP NHAT - Hong lctt+dk 13" xfId="3689"/>
    <cellStyle name="T_BCKT 2007_BCKT HOP NHAT 2006 V2_BCKT HOP NHAT - Hong lctt+dk 14" xfId="3690"/>
    <cellStyle name="T_BCKT 2007_BCKT HOP NHAT 2006 V2_BCKT HOP NHAT - Hong lctt+dk 15" xfId="3691"/>
    <cellStyle name="T_BCKT 2007_BCKT HOP NHAT 2006 V2_BCKT HOP NHAT - Hong lctt+dk 16" xfId="3692"/>
    <cellStyle name="T_BCKT 2007_BCKT HOP NHAT 2006 V2_BCKT HOP NHAT - Hong lctt+dk 17" xfId="3693"/>
    <cellStyle name="T_BCKT 2007_BCKT HOP NHAT 2006 V2_BCKT HOP NHAT - Hong lctt+dk 18" xfId="3694"/>
    <cellStyle name="T_BCKT 2007_BCKT HOP NHAT 2006 V2_BCKT HOP NHAT - Hong lctt+dk 19" xfId="3695"/>
    <cellStyle name="T_BCKT 2007_BCKT HOP NHAT 2006 V2_BCKT HOP NHAT - Hong lctt+dk 2" xfId="3696"/>
    <cellStyle name="T_BCKT 2007_BCKT HOP NHAT 2006 V2_BCKT HOP NHAT - Hong lctt+dk 20" xfId="3697"/>
    <cellStyle name="T_BCKT 2007_BCKT HOP NHAT 2006 V2_BCKT HOP NHAT - Hong lctt+dk 21" xfId="3698"/>
    <cellStyle name="T_BCKT 2007_BCKT HOP NHAT 2006 V2_BCKT HOP NHAT - Hong lctt+dk 22" xfId="3699"/>
    <cellStyle name="T_BCKT 2007_BCKT HOP NHAT 2006 V2_BCKT HOP NHAT - Hong lctt+dk 23" xfId="3700"/>
    <cellStyle name="T_BCKT 2007_BCKT HOP NHAT 2006 V2_BCKT HOP NHAT - Hong lctt+dk 24" xfId="3701"/>
    <cellStyle name="T_BCKT 2007_BCKT HOP NHAT 2006 V2_BCKT HOP NHAT - Hong lctt+dk 25" xfId="3702"/>
    <cellStyle name="T_BCKT 2007_BCKT HOP NHAT 2006 V2_BCKT HOP NHAT - Hong lctt+dk 26" xfId="3703"/>
    <cellStyle name="T_BCKT 2007_BCKT HOP NHAT 2006 V2_BCKT HOP NHAT - Hong lctt+dk 27" xfId="3704"/>
    <cellStyle name="T_BCKT 2007_BCKT HOP NHAT 2006 V2_BCKT HOP NHAT - Hong lctt+dk 28" xfId="3705"/>
    <cellStyle name="T_BCKT 2007_BCKT HOP NHAT 2006 V2_BCKT HOP NHAT - Hong lctt+dk 3" xfId="3706"/>
    <cellStyle name="T_BCKT 2007_BCKT HOP NHAT 2006 V2_BCKT HOP NHAT - Hong lctt+dk 4" xfId="3707"/>
    <cellStyle name="T_BCKT 2007_BCKT HOP NHAT 2006 V2_BCKT HOP NHAT - Hong lctt+dk 5" xfId="3708"/>
    <cellStyle name="T_BCKT 2007_BCKT HOP NHAT 2006 V2_BCKT HOP NHAT - Hong lctt+dk 6" xfId="3709"/>
    <cellStyle name="T_BCKT 2007_BCKT HOP NHAT 2006 V2_BCKT HOP NHAT - Hong lctt+dk 7" xfId="3710"/>
    <cellStyle name="T_BCKT 2007_BCKT HOP NHAT 2006 V2_BCKT HOP NHAT - Hong lctt+dk 8" xfId="3711"/>
    <cellStyle name="T_BCKT 2007_BCKT HOP NHAT 2006 V2_BCKT HOP NHAT - Hong lctt+dk 9" xfId="3712"/>
    <cellStyle name="T_BCKT 2007_BCKT HOP NHAT 2006 V2_BCKT HOP NHAT 10" xfId="3713"/>
    <cellStyle name="T_BCKT 2007_BCKT HOP NHAT 2006 V2_BCKT HOP NHAT 11" xfId="3714"/>
    <cellStyle name="T_BCKT 2007_BCKT HOP NHAT 2006 V2_BCKT HOP NHAT 12" xfId="3715"/>
    <cellStyle name="T_BCKT 2007_BCKT HOP NHAT 2006 V2_BCKT HOP NHAT 13" xfId="3716"/>
    <cellStyle name="T_BCKT 2007_BCKT HOP NHAT 2006 V2_BCKT HOP NHAT 14" xfId="3717"/>
    <cellStyle name="T_BCKT 2007_BCKT HOP NHAT 2006 V2_BCKT HOP NHAT 15" xfId="3718"/>
    <cellStyle name="T_BCKT 2007_BCKT HOP NHAT 2006 V2_BCKT HOP NHAT 16" xfId="3719"/>
    <cellStyle name="T_BCKT 2007_BCKT HOP NHAT 2006 V2_BCKT HOP NHAT 17" xfId="3720"/>
    <cellStyle name="T_BCKT 2007_BCKT HOP NHAT 2006 V2_BCKT HOP NHAT 18" xfId="3721"/>
    <cellStyle name="T_BCKT 2007_BCKT HOP NHAT 2006 V2_BCKT HOP NHAT 19" xfId="3722"/>
    <cellStyle name="T_BCKT 2007_BCKT HOP NHAT 2006 V2_BCKT HOP NHAT 2" xfId="3723"/>
    <cellStyle name="T_BCKT 2007_BCKT HOP NHAT 2006 V2_BCKT HOP NHAT 20" xfId="3724"/>
    <cellStyle name="T_BCKT 2007_BCKT HOP NHAT 2006 V2_BCKT HOP NHAT 21" xfId="3725"/>
    <cellStyle name="T_BCKT 2007_BCKT HOP NHAT 2006 V2_BCKT HOP NHAT 22" xfId="3726"/>
    <cellStyle name="T_BCKT 2007_BCKT HOP NHAT 2006 V2_BCKT HOP NHAT 23" xfId="3727"/>
    <cellStyle name="T_BCKT 2007_BCKT HOP NHAT 2006 V2_BCKT HOP NHAT 24" xfId="3728"/>
    <cellStyle name="T_BCKT 2007_BCKT HOP NHAT 2006 V2_BCKT HOP NHAT 25" xfId="3729"/>
    <cellStyle name="T_BCKT 2007_BCKT HOP NHAT 2006 V2_BCKT HOP NHAT 26" xfId="3730"/>
    <cellStyle name="T_BCKT 2007_BCKT HOP NHAT 2006 V2_BCKT HOP NHAT 27" xfId="3731"/>
    <cellStyle name="T_BCKT 2007_BCKT HOP NHAT 2006 V2_BCKT HOP NHAT 28" xfId="3732"/>
    <cellStyle name="T_BCKT 2007_BCKT HOP NHAT 2006 V2_BCKT HOP NHAT 3" xfId="3733"/>
    <cellStyle name="T_BCKT 2007_BCKT HOP NHAT 2006 V2_BCKT HOP NHAT 4" xfId="3734"/>
    <cellStyle name="T_BCKT 2007_BCKT HOP NHAT 2006 V2_BCKT HOP NHAT 5" xfId="3735"/>
    <cellStyle name="T_BCKT 2007_BCKT HOP NHAT 2006 V2_BCKT HOP NHAT 6" xfId="3736"/>
    <cellStyle name="T_BCKT 2007_BCKT HOP NHAT 2006 V2_BCKT HOP NHAT 7" xfId="3737"/>
    <cellStyle name="T_BCKT 2007_BCKT HOP NHAT 2006 V2_BCKT HOP NHAT 8" xfId="3738"/>
    <cellStyle name="T_BCKT 2007_BCKT HOP NHAT 2006 V2_BCKT HOP NHAT 9" xfId="3739"/>
    <cellStyle name="T_BCKT 2007_BCKT HOP NHAT 2006 V2_BCKT HOP NHAT- kHOI DOC LAP - Nhap so cho hop nhat" xfId="3796"/>
    <cellStyle name="T_BCKT 2007_BCKT HOP NHAT 2006 V2_BCKT HOP NHAT- kHOI DOC LAP - Nhap so cho hop nhat 10" xfId="3797"/>
    <cellStyle name="T_BCKT 2007_BCKT HOP NHAT 2006 V2_BCKT HOP NHAT- kHOI DOC LAP - Nhap so cho hop nhat 11" xfId="3798"/>
    <cellStyle name="T_BCKT 2007_BCKT HOP NHAT 2006 V2_BCKT HOP NHAT- kHOI DOC LAP - Nhap so cho hop nhat 12" xfId="3799"/>
    <cellStyle name="T_BCKT 2007_BCKT HOP NHAT 2006 V2_BCKT HOP NHAT- kHOI DOC LAP - Nhap so cho hop nhat 13" xfId="3800"/>
    <cellStyle name="T_BCKT 2007_BCKT HOP NHAT 2006 V2_BCKT HOP NHAT- kHOI DOC LAP - Nhap so cho hop nhat 14" xfId="3801"/>
    <cellStyle name="T_BCKT 2007_BCKT HOP NHAT 2006 V2_BCKT HOP NHAT- kHOI DOC LAP - Nhap so cho hop nhat 15" xfId="3802"/>
    <cellStyle name="T_BCKT 2007_BCKT HOP NHAT 2006 V2_BCKT HOP NHAT- kHOI DOC LAP - Nhap so cho hop nhat 16" xfId="3803"/>
    <cellStyle name="T_BCKT 2007_BCKT HOP NHAT 2006 V2_BCKT HOP NHAT- kHOI DOC LAP - Nhap so cho hop nhat 17" xfId="3804"/>
    <cellStyle name="T_BCKT 2007_BCKT HOP NHAT 2006 V2_BCKT HOP NHAT- kHOI DOC LAP - Nhap so cho hop nhat 18" xfId="3805"/>
    <cellStyle name="T_BCKT 2007_BCKT HOP NHAT 2006 V2_BCKT HOP NHAT- kHOI DOC LAP - Nhap so cho hop nhat 19" xfId="3806"/>
    <cellStyle name="T_BCKT 2007_BCKT HOP NHAT 2006 V2_BCKT HOP NHAT- kHOI DOC LAP - Nhap so cho hop nhat 2" xfId="3807"/>
    <cellStyle name="T_BCKT 2007_BCKT HOP NHAT 2006 V2_BCKT HOP NHAT- kHOI DOC LAP - Nhap so cho hop nhat 20" xfId="3808"/>
    <cellStyle name="T_BCKT 2007_BCKT HOP NHAT 2006 V2_BCKT HOP NHAT- kHOI DOC LAP - Nhap so cho hop nhat 21" xfId="3809"/>
    <cellStyle name="T_BCKT 2007_BCKT HOP NHAT 2006 V2_BCKT HOP NHAT- kHOI DOC LAP - Nhap so cho hop nhat 22" xfId="3810"/>
    <cellStyle name="T_BCKT 2007_BCKT HOP NHAT 2006 V2_BCKT HOP NHAT- kHOI DOC LAP - Nhap so cho hop nhat 23" xfId="3811"/>
    <cellStyle name="T_BCKT 2007_BCKT HOP NHAT 2006 V2_BCKT HOP NHAT- kHOI DOC LAP - Nhap so cho hop nhat 24" xfId="3812"/>
    <cellStyle name="T_BCKT 2007_BCKT HOP NHAT 2006 V2_BCKT HOP NHAT- kHOI DOC LAP - Nhap so cho hop nhat 25" xfId="3813"/>
    <cellStyle name="T_BCKT 2007_BCKT HOP NHAT 2006 V2_BCKT HOP NHAT- kHOI DOC LAP - Nhap so cho hop nhat 26" xfId="3814"/>
    <cellStyle name="T_BCKT 2007_BCKT HOP NHAT 2006 V2_BCKT HOP NHAT- kHOI DOC LAP - Nhap so cho hop nhat 27" xfId="3815"/>
    <cellStyle name="T_BCKT 2007_BCKT HOP NHAT 2006 V2_BCKT HOP NHAT- kHOI DOC LAP - Nhap so cho hop nhat 28" xfId="3816"/>
    <cellStyle name="T_BCKT 2007_BCKT HOP NHAT 2006 V2_BCKT HOP NHAT- kHOI DOC LAP - Nhap so cho hop nhat 3" xfId="3817"/>
    <cellStyle name="T_BCKT 2007_BCKT HOP NHAT 2006 V2_BCKT HOP NHAT- kHOI DOC LAP - Nhap so cho hop nhat 4" xfId="3818"/>
    <cellStyle name="T_BCKT 2007_BCKT HOP NHAT 2006 V2_BCKT HOP NHAT- kHOI DOC LAP - Nhap so cho hop nhat 5" xfId="3819"/>
    <cellStyle name="T_BCKT 2007_BCKT HOP NHAT 2006 V2_BCKT HOP NHAT- kHOI DOC LAP - Nhap so cho hop nhat 6" xfId="3820"/>
    <cellStyle name="T_BCKT 2007_BCKT HOP NHAT 2006 V2_BCKT HOP NHAT- kHOI DOC LAP - Nhap so cho hop nhat 7" xfId="3821"/>
    <cellStyle name="T_BCKT 2007_BCKT HOP NHAT 2006 V2_BCKT HOP NHAT- kHOI DOC LAP - Nhap so cho hop nhat 8" xfId="3822"/>
    <cellStyle name="T_BCKT 2007_BCKT HOP NHAT 2006 V2_BCKT HOP NHAT- kHOI DOC LAP - Nhap so cho hop nhat 9" xfId="3823"/>
    <cellStyle name="T_BCKT 2007_BCKT HOP NHAT 2006 V2_BCKT HOP NHAT khoi cong ty con" xfId="3740"/>
    <cellStyle name="T_BCKT 2007_BCKT HOP NHAT 2006 V2_BCKT HOP NHAT khoi cong ty con 10" xfId="3741"/>
    <cellStyle name="T_BCKT 2007_BCKT HOP NHAT 2006 V2_BCKT HOP NHAT khoi cong ty con 11" xfId="3742"/>
    <cellStyle name="T_BCKT 2007_BCKT HOP NHAT 2006 V2_BCKT HOP NHAT khoi cong ty con 12" xfId="3743"/>
    <cellStyle name="T_BCKT 2007_BCKT HOP NHAT 2006 V2_BCKT HOP NHAT khoi cong ty con 13" xfId="3744"/>
    <cellStyle name="T_BCKT 2007_BCKT HOP NHAT 2006 V2_BCKT HOP NHAT khoi cong ty con 14" xfId="3745"/>
    <cellStyle name="T_BCKT 2007_BCKT HOP NHAT 2006 V2_BCKT HOP NHAT khoi cong ty con 15" xfId="3746"/>
    <cellStyle name="T_BCKT 2007_BCKT HOP NHAT 2006 V2_BCKT HOP NHAT khoi cong ty con 16" xfId="3747"/>
    <cellStyle name="T_BCKT 2007_BCKT HOP NHAT 2006 V2_BCKT HOP NHAT khoi cong ty con 17" xfId="3748"/>
    <cellStyle name="T_BCKT 2007_BCKT HOP NHAT 2006 V2_BCKT HOP NHAT khoi cong ty con 18" xfId="3749"/>
    <cellStyle name="T_BCKT 2007_BCKT HOP NHAT 2006 V2_BCKT HOP NHAT khoi cong ty con 19" xfId="3750"/>
    <cellStyle name="T_BCKT 2007_BCKT HOP NHAT 2006 V2_BCKT HOP NHAT khoi cong ty con 2" xfId="3751"/>
    <cellStyle name="T_BCKT 2007_BCKT HOP NHAT 2006 V2_BCKT HOP NHAT khoi cong ty con 20" xfId="3752"/>
    <cellStyle name="T_BCKT 2007_BCKT HOP NHAT 2006 V2_BCKT HOP NHAT khoi cong ty con 21" xfId="3753"/>
    <cellStyle name="T_BCKT 2007_BCKT HOP NHAT 2006 V2_BCKT HOP NHAT khoi cong ty con 22" xfId="3754"/>
    <cellStyle name="T_BCKT 2007_BCKT HOP NHAT 2006 V2_BCKT HOP NHAT khoi cong ty con 23" xfId="3755"/>
    <cellStyle name="T_BCKT 2007_BCKT HOP NHAT 2006 V2_BCKT HOP NHAT khoi cong ty con 24" xfId="3756"/>
    <cellStyle name="T_BCKT 2007_BCKT HOP NHAT 2006 V2_BCKT HOP NHAT khoi cong ty con 25" xfId="3757"/>
    <cellStyle name="T_BCKT 2007_BCKT HOP NHAT 2006 V2_BCKT HOP NHAT khoi cong ty con 26" xfId="3758"/>
    <cellStyle name="T_BCKT 2007_BCKT HOP NHAT 2006 V2_BCKT HOP NHAT khoi cong ty con 27" xfId="3759"/>
    <cellStyle name="T_BCKT 2007_BCKT HOP NHAT 2006 V2_BCKT HOP NHAT khoi cong ty con 28" xfId="3760"/>
    <cellStyle name="T_BCKT 2007_BCKT HOP NHAT 2006 V2_BCKT HOP NHAT khoi cong ty con 3" xfId="3761"/>
    <cellStyle name="T_BCKT 2007_BCKT HOP NHAT 2006 V2_BCKT HOP NHAT khoi cong ty con 4" xfId="3762"/>
    <cellStyle name="T_BCKT 2007_BCKT HOP NHAT 2006 V2_BCKT HOP NHAT khoi cong ty con 5" xfId="3763"/>
    <cellStyle name="T_BCKT 2007_BCKT HOP NHAT 2006 V2_BCKT HOP NHAT khoi cong ty con 6" xfId="3764"/>
    <cellStyle name="T_BCKT 2007_BCKT HOP NHAT 2006 V2_BCKT HOP NHAT khoi cong ty con 7" xfId="3765"/>
    <cellStyle name="T_BCKT 2007_BCKT HOP NHAT 2006 V2_BCKT HOP NHAT khoi cong ty con 8" xfId="3766"/>
    <cellStyle name="T_BCKT 2007_BCKT HOP NHAT 2006 V2_BCKT HOP NHAT khoi cong ty con 9" xfId="3767"/>
    <cellStyle name="T_BCKT 2007_BCKT HOP NHAT 2006 V2_BCKT HOP NHAT khoi cong ty con V3" xfId="3768"/>
    <cellStyle name="T_BCKT 2007_BCKT HOP NHAT 2006 V2_BCKT HOP NHAT khoi cong ty con V3 10" xfId="3769"/>
    <cellStyle name="T_BCKT 2007_BCKT HOP NHAT 2006 V2_BCKT HOP NHAT khoi cong ty con V3 11" xfId="3770"/>
    <cellStyle name="T_BCKT 2007_BCKT HOP NHAT 2006 V2_BCKT HOP NHAT khoi cong ty con V3 12" xfId="3771"/>
    <cellStyle name="T_BCKT 2007_BCKT HOP NHAT 2006 V2_BCKT HOP NHAT khoi cong ty con V3 13" xfId="3772"/>
    <cellStyle name="T_BCKT 2007_BCKT HOP NHAT 2006 V2_BCKT HOP NHAT khoi cong ty con V3 14" xfId="3773"/>
    <cellStyle name="T_BCKT 2007_BCKT HOP NHAT 2006 V2_BCKT HOP NHAT khoi cong ty con V3 15" xfId="3774"/>
    <cellStyle name="T_BCKT 2007_BCKT HOP NHAT 2006 V2_BCKT HOP NHAT khoi cong ty con V3 16" xfId="3775"/>
    <cellStyle name="T_BCKT 2007_BCKT HOP NHAT 2006 V2_BCKT HOP NHAT khoi cong ty con V3 17" xfId="3776"/>
    <cellStyle name="T_BCKT 2007_BCKT HOP NHAT 2006 V2_BCKT HOP NHAT khoi cong ty con V3 18" xfId="3777"/>
    <cellStyle name="T_BCKT 2007_BCKT HOP NHAT 2006 V2_BCKT HOP NHAT khoi cong ty con V3 19" xfId="3778"/>
    <cellStyle name="T_BCKT 2007_BCKT HOP NHAT 2006 V2_BCKT HOP NHAT khoi cong ty con V3 2" xfId="3779"/>
    <cellStyle name="T_BCKT 2007_BCKT HOP NHAT 2006 V2_BCKT HOP NHAT khoi cong ty con V3 20" xfId="3780"/>
    <cellStyle name="T_BCKT 2007_BCKT HOP NHAT 2006 V2_BCKT HOP NHAT khoi cong ty con V3 21" xfId="3781"/>
    <cellStyle name="T_BCKT 2007_BCKT HOP NHAT 2006 V2_BCKT HOP NHAT khoi cong ty con V3 22" xfId="3782"/>
    <cellStyle name="T_BCKT 2007_BCKT HOP NHAT 2006 V2_BCKT HOP NHAT khoi cong ty con V3 23" xfId="3783"/>
    <cellStyle name="T_BCKT 2007_BCKT HOP NHAT 2006 V2_BCKT HOP NHAT khoi cong ty con V3 24" xfId="3784"/>
    <cellStyle name="T_BCKT 2007_BCKT HOP NHAT 2006 V2_BCKT HOP NHAT khoi cong ty con V3 25" xfId="3785"/>
    <cellStyle name="T_BCKT 2007_BCKT HOP NHAT 2006 V2_BCKT HOP NHAT khoi cong ty con V3 26" xfId="3786"/>
    <cellStyle name="T_BCKT 2007_BCKT HOP NHAT 2006 V2_BCKT HOP NHAT khoi cong ty con V3 27" xfId="3787"/>
    <cellStyle name="T_BCKT 2007_BCKT HOP NHAT 2006 V2_BCKT HOP NHAT khoi cong ty con V3 28" xfId="3788"/>
    <cellStyle name="T_BCKT 2007_BCKT HOP NHAT 2006 V2_BCKT HOP NHAT khoi cong ty con V3 3" xfId="3789"/>
    <cellStyle name="T_BCKT 2007_BCKT HOP NHAT 2006 V2_BCKT HOP NHAT khoi cong ty con V3 4" xfId="3790"/>
    <cellStyle name="T_BCKT 2007_BCKT HOP NHAT 2006 V2_BCKT HOP NHAT khoi cong ty con V3 5" xfId="3791"/>
    <cellStyle name="T_BCKT 2007_BCKT HOP NHAT 2006 V2_BCKT HOP NHAT khoi cong ty con V3 6" xfId="3792"/>
    <cellStyle name="T_BCKT 2007_BCKT HOP NHAT 2006 V2_BCKT HOP NHAT khoi cong ty con V3 7" xfId="3793"/>
    <cellStyle name="T_BCKT 2007_BCKT HOP NHAT 2006 V2_BCKT HOP NHAT khoi cong ty con V3 8" xfId="3794"/>
    <cellStyle name="T_BCKT 2007_BCKT HOP NHAT 2006 V2_BCKT HOP NHAT khoi cong ty con V3 9" xfId="3795"/>
    <cellStyle name="T_BCKT 2007_BCKT HOP NHAT 2006 V2_BCKT HOP NHAT Thai V2" xfId="3824"/>
    <cellStyle name="T_BCKT 2007_BCKT HOP NHAT 2006 V2_BCKT HOP NHAT Thai V2 10" xfId="3825"/>
    <cellStyle name="T_BCKT 2007_BCKT HOP NHAT 2006 V2_BCKT HOP NHAT Thai V2 11" xfId="3826"/>
    <cellStyle name="T_BCKT 2007_BCKT HOP NHAT 2006 V2_BCKT HOP NHAT Thai V2 12" xfId="3827"/>
    <cellStyle name="T_BCKT 2007_BCKT HOP NHAT 2006 V2_BCKT HOP NHAT Thai V2 13" xfId="3828"/>
    <cellStyle name="T_BCKT 2007_BCKT HOP NHAT 2006 V2_BCKT HOP NHAT Thai V2 14" xfId="3829"/>
    <cellStyle name="T_BCKT 2007_BCKT HOP NHAT 2006 V2_BCKT HOP NHAT Thai V2 15" xfId="3830"/>
    <cellStyle name="T_BCKT 2007_BCKT HOP NHAT 2006 V2_BCKT HOP NHAT Thai V2 16" xfId="3831"/>
    <cellStyle name="T_BCKT 2007_BCKT HOP NHAT 2006 V2_BCKT HOP NHAT Thai V2 17" xfId="3832"/>
    <cellStyle name="T_BCKT 2007_BCKT HOP NHAT 2006 V2_BCKT HOP NHAT Thai V2 18" xfId="3833"/>
    <cellStyle name="T_BCKT 2007_BCKT HOP NHAT 2006 V2_BCKT HOP NHAT Thai V2 19" xfId="3834"/>
    <cellStyle name="T_BCKT 2007_BCKT HOP NHAT 2006 V2_BCKT HOP NHAT Thai V2 2" xfId="3835"/>
    <cellStyle name="T_BCKT 2007_BCKT HOP NHAT 2006 V2_BCKT HOP NHAT Thai V2 20" xfId="3836"/>
    <cellStyle name="T_BCKT 2007_BCKT HOP NHAT 2006 V2_BCKT HOP NHAT Thai V2 21" xfId="3837"/>
    <cellStyle name="T_BCKT 2007_BCKT HOP NHAT 2006 V2_BCKT HOP NHAT Thai V2 22" xfId="3838"/>
    <cellStyle name="T_BCKT 2007_BCKT HOP NHAT 2006 V2_BCKT HOP NHAT Thai V2 23" xfId="3839"/>
    <cellStyle name="T_BCKT 2007_BCKT HOP NHAT 2006 V2_BCKT HOP NHAT Thai V2 24" xfId="3840"/>
    <cellStyle name="T_BCKT 2007_BCKT HOP NHAT 2006 V2_BCKT HOP NHAT Thai V2 25" xfId="3841"/>
    <cellStyle name="T_BCKT 2007_BCKT HOP NHAT 2006 V2_BCKT HOP NHAT Thai V2 26" xfId="3842"/>
    <cellStyle name="T_BCKT 2007_BCKT HOP NHAT 2006 V2_BCKT HOP NHAT Thai V2 27" xfId="3843"/>
    <cellStyle name="T_BCKT 2007_BCKT HOP NHAT 2006 V2_BCKT HOP NHAT Thai V2 28" xfId="3844"/>
    <cellStyle name="T_BCKT 2007_BCKT HOP NHAT 2006 V2_BCKT HOP NHAT Thai V2 3" xfId="3845"/>
    <cellStyle name="T_BCKT 2007_BCKT HOP NHAT 2006 V2_BCKT HOP NHAT Thai V2 4" xfId="3846"/>
    <cellStyle name="T_BCKT 2007_BCKT HOP NHAT 2006 V2_BCKT HOP NHAT Thai V2 5" xfId="3847"/>
    <cellStyle name="T_BCKT 2007_BCKT HOP NHAT 2006 V2_BCKT HOP NHAT Thai V2 6" xfId="3848"/>
    <cellStyle name="T_BCKT 2007_BCKT HOP NHAT 2006 V2_BCKT HOP NHAT Thai V2 7" xfId="3849"/>
    <cellStyle name="T_BCKT 2007_BCKT HOP NHAT 2006 V2_BCKT HOP NHAT Thai V2 8" xfId="3850"/>
    <cellStyle name="T_BCKT 2007_BCKT HOP NHAT 2006 V2_BCKT HOP NHAT Thai V2 9" xfId="3851"/>
    <cellStyle name="T_BCKT 2007_BCKT HOP NHAT 2006 V2_Nhap so lieu_Khoi Cong ty Con" xfId="3852"/>
    <cellStyle name="T_BCKT 2007_BCKT HOP NHAT 2006 V2_Nhap so lieu_Khoi Cong ty Con 10" xfId="3853"/>
    <cellStyle name="T_BCKT 2007_BCKT HOP NHAT 2006 V2_Nhap so lieu_Khoi Cong ty Con 11" xfId="3854"/>
    <cellStyle name="T_BCKT 2007_BCKT HOP NHAT 2006 V2_Nhap so lieu_Khoi Cong ty Con 12" xfId="3855"/>
    <cellStyle name="T_BCKT 2007_BCKT HOP NHAT 2006 V2_Nhap so lieu_Khoi Cong ty Con 13" xfId="3856"/>
    <cellStyle name="T_BCKT 2007_BCKT HOP NHAT 2006 V2_Nhap so lieu_Khoi Cong ty Con 14" xfId="3857"/>
    <cellStyle name="T_BCKT 2007_BCKT HOP NHAT 2006 V2_Nhap so lieu_Khoi Cong ty Con 15" xfId="3858"/>
    <cellStyle name="T_BCKT 2007_BCKT HOP NHAT 2006 V2_Nhap so lieu_Khoi Cong ty Con 16" xfId="3859"/>
    <cellStyle name="T_BCKT 2007_BCKT HOP NHAT 2006 V2_Nhap so lieu_Khoi Cong ty Con 17" xfId="3860"/>
    <cellStyle name="T_BCKT 2007_BCKT HOP NHAT 2006 V2_Nhap so lieu_Khoi Cong ty Con 18" xfId="3861"/>
    <cellStyle name="T_BCKT 2007_BCKT HOP NHAT 2006 V2_Nhap so lieu_Khoi Cong ty Con 19" xfId="3862"/>
    <cellStyle name="T_BCKT 2007_BCKT HOP NHAT 2006 V2_Nhap so lieu_Khoi Cong ty Con 2" xfId="3863"/>
    <cellStyle name="T_BCKT 2007_BCKT HOP NHAT 2006 V2_Nhap so lieu_Khoi Cong ty Con 20" xfId="3864"/>
    <cellStyle name="T_BCKT 2007_BCKT HOP NHAT 2006 V2_Nhap so lieu_Khoi Cong ty Con 21" xfId="3865"/>
    <cellStyle name="T_BCKT 2007_BCKT HOP NHAT 2006 V2_Nhap so lieu_Khoi Cong ty Con 22" xfId="3866"/>
    <cellStyle name="T_BCKT 2007_BCKT HOP NHAT 2006 V2_Nhap so lieu_Khoi Cong ty Con 23" xfId="3867"/>
    <cellStyle name="T_BCKT 2007_BCKT HOP NHAT 2006 V2_Nhap so lieu_Khoi Cong ty Con 24" xfId="3868"/>
    <cellStyle name="T_BCKT 2007_BCKT HOP NHAT 2006 V2_Nhap so lieu_Khoi Cong ty Con 25" xfId="3869"/>
    <cellStyle name="T_BCKT 2007_BCKT HOP NHAT 2006 V2_Nhap so lieu_Khoi Cong ty Con 26" xfId="3870"/>
    <cellStyle name="T_BCKT 2007_BCKT HOP NHAT 2006 V2_Nhap so lieu_Khoi Cong ty Con 27" xfId="3871"/>
    <cellStyle name="T_BCKT 2007_BCKT HOP NHAT 2006 V2_Nhap so lieu_Khoi Cong ty Con 28" xfId="3872"/>
    <cellStyle name="T_BCKT 2007_BCKT HOP NHAT 2006 V2_Nhap so lieu_Khoi Cong ty Con 3" xfId="3873"/>
    <cellStyle name="T_BCKT 2007_BCKT HOP NHAT 2006 V2_Nhap so lieu_Khoi Cong ty Con 4" xfId="3874"/>
    <cellStyle name="T_BCKT 2007_BCKT HOP NHAT 2006 V2_Nhap so lieu_Khoi Cong ty Con 5" xfId="3875"/>
    <cellStyle name="T_BCKT 2007_BCKT HOP NHAT 2006 V2_Nhap so lieu_Khoi Cong ty Con 6" xfId="3876"/>
    <cellStyle name="T_BCKT 2007_BCKT HOP NHAT 2006 V2_Nhap so lieu_Khoi Cong ty Con 7" xfId="3877"/>
    <cellStyle name="T_BCKT 2007_BCKT HOP NHAT 2006 V2_Nhap so lieu_Khoi Cong ty Con 8" xfId="3878"/>
    <cellStyle name="T_BCKT 2007_BCKT HOP NHAT 2006 V2_Nhap so lieu_Khoi Cong ty Con 9" xfId="3879"/>
    <cellStyle name="T_BCKT 2007_BCKT HOP NHAT 21" xfId="3880"/>
    <cellStyle name="T_BCKT 2007_BCKT HOP NHAT 22" xfId="3881"/>
    <cellStyle name="T_BCKT 2007_BCKT HOP NHAT 23" xfId="3882"/>
    <cellStyle name="T_BCKT 2007_BCKT HOP NHAT 24" xfId="3883"/>
    <cellStyle name="T_BCKT 2007_BCKT HOP NHAT 25" xfId="3884"/>
    <cellStyle name="T_BCKT 2007_BCKT HOP NHAT 26" xfId="3885"/>
    <cellStyle name="T_BCKT 2007_BCKT HOP NHAT 27" xfId="3886"/>
    <cellStyle name="T_BCKT 2007_BCKT HOP NHAT 28" xfId="3887"/>
    <cellStyle name="T_BCKT 2007_BCKT HOP NHAT 3" xfId="3888"/>
    <cellStyle name="T_BCKT 2007_BCKT HOP NHAT 4" xfId="3889"/>
    <cellStyle name="T_BCKT 2007_BCKT HOP NHAT 5" xfId="3890"/>
    <cellStyle name="T_BCKT 2007_BCKT HOP NHAT 6" xfId="3891"/>
    <cellStyle name="T_BCKT 2007_BCKT HOP NHAT 7" xfId="3892"/>
    <cellStyle name="T_BCKT 2007_BCKT HOP NHAT 8" xfId="3893"/>
    <cellStyle name="T_BCKT 2007_BCKT HOP NHAT 9" xfId="3894"/>
    <cellStyle name="T_BCKT 2007_BCKT HOP NHAT- kHOI DOC LAP - Nhap so cho hop nhat" xfId="3951"/>
    <cellStyle name="T_BCKT 2007_BCKT HOP NHAT- kHOI DOC LAP - Nhap so cho hop nhat 10" xfId="3952"/>
    <cellStyle name="T_BCKT 2007_BCKT HOP NHAT- kHOI DOC LAP - Nhap so cho hop nhat 11" xfId="3953"/>
    <cellStyle name="T_BCKT 2007_BCKT HOP NHAT- kHOI DOC LAP - Nhap so cho hop nhat 12" xfId="3954"/>
    <cellStyle name="T_BCKT 2007_BCKT HOP NHAT- kHOI DOC LAP - Nhap so cho hop nhat 13" xfId="3955"/>
    <cellStyle name="T_BCKT 2007_BCKT HOP NHAT- kHOI DOC LAP - Nhap so cho hop nhat 14" xfId="3956"/>
    <cellStyle name="T_BCKT 2007_BCKT HOP NHAT- kHOI DOC LAP - Nhap so cho hop nhat 15" xfId="3957"/>
    <cellStyle name="T_BCKT 2007_BCKT HOP NHAT- kHOI DOC LAP - Nhap so cho hop nhat 16" xfId="3958"/>
    <cellStyle name="T_BCKT 2007_BCKT HOP NHAT- kHOI DOC LAP - Nhap so cho hop nhat 17" xfId="3959"/>
    <cellStyle name="T_BCKT 2007_BCKT HOP NHAT- kHOI DOC LAP - Nhap so cho hop nhat 18" xfId="3960"/>
    <cellStyle name="T_BCKT 2007_BCKT HOP NHAT- kHOI DOC LAP - Nhap so cho hop nhat 19" xfId="3961"/>
    <cellStyle name="T_BCKT 2007_BCKT HOP NHAT- kHOI DOC LAP - Nhap so cho hop nhat 2" xfId="3962"/>
    <cellStyle name="T_BCKT 2007_BCKT HOP NHAT- kHOI DOC LAP - Nhap so cho hop nhat 20" xfId="3963"/>
    <cellStyle name="T_BCKT 2007_BCKT HOP NHAT- kHOI DOC LAP - Nhap so cho hop nhat 21" xfId="3964"/>
    <cellStyle name="T_BCKT 2007_BCKT HOP NHAT- kHOI DOC LAP - Nhap so cho hop nhat 22" xfId="3965"/>
    <cellStyle name="T_BCKT 2007_BCKT HOP NHAT- kHOI DOC LAP - Nhap so cho hop nhat 23" xfId="3966"/>
    <cellStyle name="T_BCKT 2007_BCKT HOP NHAT- kHOI DOC LAP - Nhap so cho hop nhat 24" xfId="3967"/>
    <cellStyle name="T_BCKT 2007_BCKT HOP NHAT- kHOI DOC LAP - Nhap so cho hop nhat 25" xfId="3968"/>
    <cellStyle name="T_BCKT 2007_BCKT HOP NHAT- kHOI DOC LAP - Nhap so cho hop nhat 26" xfId="3969"/>
    <cellStyle name="T_BCKT 2007_BCKT HOP NHAT- kHOI DOC LAP - Nhap so cho hop nhat 27" xfId="3970"/>
    <cellStyle name="T_BCKT 2007_BCKT HOP NHAT- kHOI DOC LAP - Nhap so cho hop nhat 28" xfId="3971"/>
    <cellStyle name="T_BCKT 2007_BCKT HOP NHAT- kHOI DOC LAP - Nhap so cho hop nhat 3" xfId="3972"/>
    <cellStyle name="T_BCKT 2007_BCKT HOP NHAT- kHOI DOC LAP - Nhap so cho hop nhat 4" xfId="3973"/>
    <cellStyle name="T_BCKT 2007_BCKT HOP NHAT- kHOI DOC LAP - Nhap so cho hop nhat 5" xfId="3974"/>
    <cellStyle name="T_BCKT 2007_BCKT HOP NHAT- kHOI DOC LAP - Nhap so cho hop nhat 6" xfId="3975"/>
    <cellStyle name="T_BCKT 2007_BCKT HOP NHAT- kHOI DOC LAP - Nhap so cho hop nhat 7" xfId="3976"/>
    <cellStyle name="T_BCKT 2007_BCKT HOP NHAT- kHOI DOC LAP - Nhap so cho hop nhat 8" xfId="3977"/>
    <cellStyle name="T_BCKT 2007_BCKT HOP NHAT- kHOI DOC LAP - Nhap so cho hop nhat 9" xfId="3978"/>
    <cellStyle name="T_BCKT 2007_BCKT HOP NHAT khoi cong ty con" xfId="3895"/>
    <cellStyle name="T_BCKT 2007_BCKT HOP NHAT khoi cong ty con 10" xfId="3896"/>
    <cellStyle name="T_BCKT 2007_BCKT HOP NHAT khoi cong ty con 11" xfId="3897"/>
    <cellStyle name="T_BCKT 2007_BCKT HOP NHAT khoi cong ty con 12" xfId="3898"/>
    <cellStyle name="T_BCKT 2007_BCKT HOP NHAT khoi cong ty con 13" xfId="3899"/>
    <cellStyle name="T_BCKT 2007_BCKT HOP NHAT khoi cong ty con 14" xfId="3900"/>
    <cellStyle name="T_BCKT 2007_BCKT HOP NHAT khoi cong ty con 15" xfId="3901"/>
    <cellStyle name="T_BCKT 2007_BCKT HOP NHAT khoi cong ty con 16" xfId="3902"/>
    <cellStyle name="T_BCKT 2007_BCKT HOP NHAT khoi cong ty con 17" xfId="3903"/>
    <cellStyle name="T_BCKT 2007_BCKT HOP NHAT khoi cong ty con 18" xfId="3904"/>
    <cellStyle name="T_BCKT 2007_BCKT HOP NHAT khoi cong ty con 19" xfId="3905"/>
    <cellStyle name="T_BCKT 2007_BCKT HOP NHAT khoi cong ty con 2" xfId="3906"/>
    <cellStyle name="T_BCKT 2007_BCKT HOP NHAT khoi cong ty con 20" xfId="3907"/>
    <cellStyle name="T_BCKT 2007_BCKT HOP NHAT khoi cong ty con 21" xfId="3908"/>
    <cellStyle name="T_BCKT 2007_BCKT HOP NHAT khoi cong ty con 22" xfId="3909"/>
    <cellStyle name="T_BCKT 2007_BCKT HOP NHAT khoi cong ty con 23" xfId="3910"/>
    <cellStyle name="T_BCKT 2007_BCKT HOP NHAT khoi cong ty con 24" xfId="3911"/>
    <cellStyle name="T_BCKT 2007_BCKT HOP NHAT khoi cong ty con 25" xfId="3912"/>
    <cellStyle name="T_BCKT 2007_BCKT HOP NHAT khoi cong ty con 26" xfId="3913"/>
    <cellStyle name="T_BCKT 2007_BCKT HOP NHAT khoi cong ty con 27" xfId="3914"/>
    <cellStyle name="T_BCKT 2007_BCKT HOP NHAT khoi cong ty con 28" xfId="3915"/>
    <cellStyle name="T_BCKT 2007_BCKT HOP NHAT khoi cong ty con 3" xfId="3916"/>
    <cellStyle name="T_BCKT 2007_BCKT HOP NHAT khoi cong ty con 4" xfId="3917"/>
    <cellStyle name="T_BCKT 2007_BCKT HOP NHAT khoi cong ty con 5" xfId="3918"/>
    <cellStyle name="T_BCKT 2007_BCKT HOP NHAT khoi cong ty con 6" xfId="3919"/>
    <cellStyle name="T_BCKT 2007_BCKT HOP NHAT khoi cong ty con 7" xfId="3920"/>
    <cellStyle name="T_BCKT 2007_BCKT HOP NHAT khoi cong ty con 8" xfId="3921"/>
    <cellStyle name="T_BCKT 2007_BCKT HOP NHAT khoi cong ty con 9" xfId="3922"/>
    <cellStyle name="T_BCKT 2007_BCKT HOP NHAT khoi cong ty con V3" xfId="3923"/>
    <cellStyle name="T_BCKT 2007_BCKT HOP NHAT khoi cong ty con V3 10" xfId="3924"/>
    <cellStyle name="T_BCKT 2007_BCKT HOP NHAT khoi cong ty con V3 11" xfId="3925"/>
    <cellStyle name="T_BCKT 2007_BCKT HOP NHAT khoi cong ty con V3 12" xfId="3926"/>
    <cellStyle name="T_BCKT 2007_BCKT HOP NHAT khoi cong ty con V3 13" xfId="3927"/>
    <cellStyle name="T_BCKT 2007_BCKT HOP NHAT khoi cong ty con V3 14" xfId="3928"/>
    <cellStyle name="T_BCKT 2007_BCKT HOP NHAT khoi cong ty con V3 15" xfId="3929"/>
    <cellStyle name="T_BCKT 2007_BCKT HOP NHAT khoi cong ty con V3 16" xfId="3930"/>
    <cellStyle name="T_BCKT 2007_BCKT HOP NHAT khoi cong ty con V3 17" xfId="3931"/>
    <cellStyle name="T_BCKT 2007_BCKT HOP NHAT khoi cong ty con V3 18" xfId="3932"/>
    <cellStyle name="T_BCKT 2007_BCKT HOP NHAT khoi cong ty con V3 19" xfId="3933"/>
    <cellStyle name="T_BCKT 2007_BCKT HOP NHAT khoi cong ty con V3 2" xfId="3934"/>
    <cellStyle name="T_BCKT 2007_BCKT HOP NHAT khoi cong ty con V3 20" xfId="3935"/>
    <cellStyle name="T_BCKT 2007_BCKT HOP NHAT khoi cong ty con V3 21" xfId="3936"/>
    <cellStyle name="T_BCKT 2007_BCKT HOP NHAT khoi cong ty con V3 22" xfId="3937"/>
    <cellStyle name="T_BCKT 2007_BCKT HOP NHAT khoi cong ty con V3 23" xfId="3938"/>
    <cellStyle name="T_BCKT 2007_BCKT HOP NHAT khoi cong ty con V3 24" xfId="3939"/>
    <cellStyle name="T_BCKT 2007_BCKT HOP NHAT khoi cong ty con V3 25" xfId="3940"/>
    <cellStyle name="T_BCKT 2007_BCKT HOP NHAT khoi cong ty con V3 26" xfId="3941"/>
    <cellStyle name="T_BCKT 2007_BCKT HOP NHAT khoi cong ty con V3 27" xfId="3942"/>
    <cellStyle name="T_BCKT 2007_BCKT HOP NHAT khoi cong ty con V3 28" xfId="3943"/>
    <cellStyle name="T_BCKT 2007_BCKT HOP NHAT khoi cong ty con V3 3" xfId="3944"/>
    <cellStyle name="T_BCKT 2007_BCKT HOP NHAT khoi cong ty con V3 4" xfId="3945"/>
    <cellStyle name="T_BCKT 2007_BCKT HOP NHAT khoi cong ty con V3 5" xfId="3946"/>
    <cellStyle name="T_BCKT 2007_BCKT HOP NHAT khoi cong ty con V3 6" xfId="3947"/>
    <cellStyle name="T_BCKT 2007_BCKT HOP NHAT khoi cong ty con V3 7" xfId="3948"/>
    <cellStyle name="T_BCKT 2007_BCKT HOP NHAT khoi cong ty con V3 8" xfId="3949"/>
    <cellStyle name="T_BCKT 2007_BCKT HOP NHAT khoi cong ty con V3 9" xfId="3950"/>
    <cellStyle name="T_BCKT 2007_BCKT HOP NHAT Thai V2" xfId="3979"/>
    <cellStyle name="T_BCKT 2007_BCKT HOP NHAT Thai V2 10" xfId="3980"/>
    <cellStyle name="T_BCKT 2007_BCKT HOP NHAT Thai V2 11" xfId="3981"/>
    <cellStyle name="T_BCKT 2007_BCKT HOP NHAT Thai V2 12" xfId="3982"/>
    <cellStyle name="T_BCKT 2007_BCKT HOP NHAT Thai V2 13" xfId="3983"/>
    <cellStyle name="T_BCKT 2007_BCKT HOP NHAT Thai V2 14" xfId="3984"/>
    <cellStyle name="T_BCKT 2007_BCKT HOP NHAT Thai V2 15" xfId="3985"/>
    <cellStyle name="T_BCKT 2007_BCKT HOP NHAT Thai V2 16" xfId="3986"/>
    <cellStyle name="T_BCKT 2007_BCKT HOP NHAT Thai V2 17" xfId="3987"/>
    <cellStyle name="T_BCKT 2007_BCKT HOP NHAT Thai V2 18" xfId="3988"/>
    <cellStyle name="T_BCKT 2007_BCKT HOP NHAT Thai V2 19" xfId="3989"/>
    <cellStyle name="T_BCKT 2007_BCKT HOP NHAT Thai V2 2" xfId="3990"/>
    <cellStyle name="T_BCKT 2007_BCKT HOP NHAT Thai V2 20" xfId="3991"/>
    <cellStyle name="T_BCKT 2007_BCKT HOP NHAT Thai V2 21" xfId="3992"/>
    <cellStyle name="T_BCKT 2007_BCKT HOP NHAT Thai V2 22" xfId="3993"/>
    <cellStyle name="T_BCKT 2007_BCKT HOP NHAT Thai V2 23" xfId="3994"/>
    <cellStyle name="T_BCKT 2007_BCKT HOP NHAT Thai V2 24" xfId="3995"/>
    <cellStyle name="T_BCKT 2007_BCKT HOP NHAT Thai V2 25" xfId="3996"/>
    <cellStyle name="T_BCKT 2007_BCKT HOP NHAT Thai V2 26" xfId="3997"/>
    <cellStyle name="T_BCKT 2007_BCKT HOP NHAT Thai V2 27" xfId="3998"/>
    <cellStyle name="T_BCKT 2007_BCKT HOP NHAT Thai V2 28" xfId="3999"/>
    <cellStyle name="T_BCKT 2007_BCKT HOP NHAT Thai V2 3" xfId="4000"/>
    <cellStyle name="T_BCKT 2007_BCKT HOP NHAT Thai V2 4" xfId="4001"/>
    <cellStyle name="T_BCKT 2007_BCKT HOP NHAT Thai V2 5" xfId="4002"/>
    <cellStyle name="T_BCKT 2007_BCKT HOP NHAT Thai V2 6" xfId="4003"/>
    <cellStyle name="T_BCKT 2007_BCKT HOP NHAT Thai V2 7" xfId="4004"/>
    <cellStyle name="T_BCKT 2007_BCKT HOP NHAT Thai V2 8" xfId="4005"/>
    <cellStyle name="T_BCKT 2007_BCKT HOP NHAT Thai V2 9" xfId="4006"/>
    <cellStyle name="T_BCKT 2007_Nhap so lieu_Khoi Cong ty Con" xfId="4007"/>
    <cellStyle name="T_BCKT 2007_Nhap so lieu_Khoi Cong ty Con 10" xfId="4008"/>
    <cellStyle name="T_BCKT 2007_Nhap so lieu_Khoi Cong ty Con 11" xfId="4009"/>
    <cellStyle name="T_BCKT 2007_Nhap so lieu_Khoi Cong ty Con 12" xfId="4010"/>
    <cellStyle name="T_BCKT 2007_Nhap so lieu_Khoi Cong ty Con 13" xfId="4011"/>
    <cellStyle name="T_BCKT 2007_Nhap so lieu_Khoi Cong ty Con 14" xfId="4012"/>
    <cellStyle name="T_BCKT 2007_Nhap so lieu_Khoi Cong ty Con 15" xfId="4013"/>
    <cellStyle name="T_BCKT 2007_Nhap so lieu_Khoi Cong ty Con 16" xfId="4014"/>
    <cellStyle name="T_BCKT 2007_Nhap so lieu_Khoi Cong ty Con 17" xfId="4015"/>
    <cellStyle name="T_BCKT 2007_Nhap so lieu_Khoi Cong ty Con 18" xfId="4016"/>
    <cellStyle name="T_BCKT 2007_Nhap so lieu_Khoi Cong ty Con 19" xfId="4017"/>
    <cellStyle name="T_BCKT 2007_Nhap so lieu_Khoi Cong ty Con 2" xfId="4018"/>
    <cellStyle name="T_BCKT 2007_Nhap so lieu_Khoi Cong ty Con 20" xfId="4019"/>
    <cellStyle name="T_BCKT 2007_Nhap so lieu_Khoi Cong ty Con 21" xfId="4020"/>
    <cellStyle name="T_BCKT 2007_Nhap so lieu_Khoi Cong ty Con 22" xfId="4021"/>
    <cellStyle name="T_BCKT 2007_Nhap so lieu_Khoi Cong ty Con 23" xfId="4022"/>
    <cellStyle name="T_BCKT 2007_Nhap so lieu_Khoi Cong ty Con 24" xfId="4023"/>
    <cellStyle name="T_BCKT 2007_Nhap so lieu_Khoi Cong ty Con 25" xfId="4024"/>
    <cellStyle name="T_BCKT 2007_Nhap so lieu_Khoi Cong ty Con 26" xfId="4025"/>
    <cellStyle name="T_BCKT 2007_Nhap so lieu_Khoi Cong ty Con 27" xfId="4026"/>
    <cellStyle name="T_BCKT 2007_Nhap so lieu_Khoi Cong ty Con 28" xfId="4027"/>
    <cellStyle name="T_BCKT 2007_Nhap so lieu_Khoi Cong ty Con 3" xfId="4028"/>
    <cellStyle name="T_BCKT 2007_Nhap so lieu_Khoi Cong ty Con 4" xfId="4029"/>
    <cellStyle name="T_BCKT 2007_Nhap so lieu_Khoi Cong ty Con 5" xfId="4030"/>
    <cellStyle name="T_BCKT 2007_Nhap so lieu_Khoi Cong ty Con 6" xfId="4031"/>
    <cellStyle name="T_BCKT 2007_Nhap so lieu_Khoi Cong ty Con 7" xfId="4032"/>
    <cellStyle name="T_BCKT 2007_Nhap so lieu_Khoi Cong ty Con 8" xfId="4033"/>
    <cellStyle name="T_BCKT 2007_Nhap so lieu_Khoi Cong ty Con 9" xfId="4034"/>
    <cellStyle name="T_BCKT 2007-hop nhat cty con VNPT-V3" xfId="4035"/>
    <cellStyle name="T_BCKT 2007-hop nhat cty con VNPT-V3 10" xfId="4036"/>
    <cellStyle name="T_BCKT 2007-hop nhat cty con VNPT-V3 11" xfId="4037"/>
    <cellStyle name="T_BCKT 2007-hop nhat cty con VNPT-V3 12" xfId="4038"/>
    <cellStyle name="T_BCKT 2007-hop nhat cty con VNPT-V3 13" xfId="4039"/>
    <cellStyle name="T_BCKT 2007-hop nhat cty con VNPT-V3 14" xfId="4040"/>
    <cellStyle name="T_BCKT 2007-hop nhat cty con VNPT-V3 15" xfId="4041"/>
    <cellStyle name="T_BCKT 2007-hop nhat cty con VNPT-V3 16" xfId="4042"/>
    <cellStyle name="T_BCKT 2007-hop nhat cty con VNPT-V3 17" xfId="4043"/>
    <cellStyle name="T_BCKT 2007-hop nhat cty con VNPT-V3 18" xfId="4044"/>
    <cellStyle name="T_BCKT 2007-hop nhat cty con VNPT-V3 19" xfId="4045"/>
    <cellStyle name="T_BCKT 2007-hop nhat cty con VNPT-V3 2" xfId="4046"/>
    <cellStyle name="T_BCKT 2007-hop nhat cty con VNPT-V3 20" xfId="4047"/>
    <cellStyle name="T_BCKT 2007-hop nhat cty con VNPT-V3 21" xfId="4048"/>
    <cellStyle name="T_BCKT 2007-hop nhat cty con VNPT-V3 22" xfId="4049"/>
    <cellStyle name="T_BCKT 2007-hop nhat cty con VNPT-V3 23" xfId="4050"/>
    <cellStyle name="T_BCKT 2007-hop nhat cty con VNPT-V3 24" xfId="4051"/>
    <cellStyle name="T_BCKT 2007-hop nhat cty con VNPT-V3 25" xfId="4052"/>
    <cellStyle name="T_BCKT 2007-hop nhat cty con VNPT-V3 26" xfId="4053"/>
    <cellStyle name="T_BCKT 2007-hop nhat cty con VNPT-V3 27" xfId="4054"/>
    <cellStyle name="T_BCKT 2007-hop nhat cty con VNPT-V3 28" xfId="4055"/>
    <cellStyle name="T_BCKT 2007-hop nhat cty con VNPT-V3 3" xfId="4056"/>
    <cellStyle name="T_BCKT 2007-hop nhat cty con VNPT-V3 4" xfId="4057"/>
    <cellStyle name="T_BCKT 2007-hop nhat cty con VNPT-V3 5" xfId="4058"/>
    <cellStyle name="T_BCKT 2007-hop nhat cty con VNPT-V3 6" xfId="4059"/>
    <cellStyle name="T_BCKT 2007-hop nhat cty con VNPT-V3 7" xfId="4060"/>
    <cellStyle name="T_BCKT 2007-hop nhat cty con VNPT-V3 8" xfId="4061"/>
    <cellStyle name="T_BCKT 2007-hop nhat cty con VNPT-V3 9" xfId="4062"/>
    <cellStyle name="T_BCKT 2007-hop nhat cty con VNPT-V3_BCKT HOP NHAT" xfId="4063"/>
    <cellStyle name="T_BCKT 2007-hop nhat cty con VNPT-V3_BCKT HOP NHAT - Hong lctt+dk" xfId="4064"/>
    <cellStyle name="T_BCKT 2007-hop nhat cty con VNPT-V3_BCKT HOP NHAT - Hong lctt+dk 10" xfId="4065"/>
    <cellStyle name="T_BCKT 2007-hop nhat cty con VNPT-V3_BCKT HOP NHAT - Hong lctt+dk 11" xfId="4066"/>
    <cellStyle name="T_BCKT 2007-hop nhat cty con VNPT-V3_BCKT HOP NHAT - Hong lctt+dk 12" xfId="4067"/>
    <cellStyle name="T_BCKT 2007-hop nhat cty con VNPT-V3_BCKT HOP NHAT - Hong lctt+dk 13" xfId="4068"/>
    <cellStyle name="T_BCKT 2007-hop nhat cty con VNPT-V3_BCKT HOP NHAT - Hong lctt+dk 14" xfId="4069"/>
    <cellStyle name="T_BCKT 2007-hop nhat cty con VNPT-V3_BCKT HOP NHAT - Hong lctt+dk 15" xfId="4070"/>
    <cellStyle name="T_BCKT 2007-hop nhat cty con VNPT-V3_BCKT HOP NHAT - Hong lctt+dk 16" xfId="4071"/>
    <cellStyle name="T_BCKT 2007-hop nhat cty con VNPT-V3_BCKT HOP NHAT - Hong lctt+dk 17" xfId="4072"/>
    <cellStyle name="T_BCKT 2007-hop nhat cty con VNPT-V3_BCKT HOP NHAT - Hong lctt+dk 18" xfId="4073"/>
    <cellStyle name="T_BCKT 2007-hop nhat cty con VNPT-V3_BCKT HOP NHAT - Hong lctt+dk 19" xfId="4074"/>
    <cellStyle name="T_BCKT 2007-hop nhat cty con VNPT-V3_BCKT HOP NHAT - Hong lctt+dk 2" xfId="4075"/>
    <cellStyle name="T_BCKT 2007-hop nhat cty con VNPT-V3_BCKT HOP NHAT - Hong lctt+dk 20" xfId="4076"/>
    <cellStyle name="T_BCKT 2007-hop nhat cty con VNPT-V3_BCKT HOP NHAT - Hong lctt+dk 21" xfId="4077"/>
    <cellStyle name="T_BCKT 2007-hop nhat cty con VNPT-V3_BCKT HOP NHAT - Hong lctt+dk 22" xfId="4078"/>
    <cellStyle name="T_BCKT 2007-hop nhat cty con VNPT-V3_BCKT HOP NHAT - Hong lctt+dk 23" xfId="4079"/>
    <cellStyle name="T_BCKT 2007-hop nhat cty con VNPT-V3_BCKT HOP NHAT - Hong lctt+dk 24" xfId="4080"/>
    <cellStyle name="T_BCKT 2007-hop nhat cty con VNPT-V3_BCKT HOP NHAT - Hong lctt+dk 25" xfId="4081"/>
    <cellStyle name="T_BCKT 2007-hop nhat cty con VNPT-V3_BCKT HOP NHAT - Hong lctt+dk 26" xfId="4082"/>
    <cellStyle name="T_BCKT 2007-hop nhat cty con VNPT-V3_BCKT HOP NHAT - Hong lctt+dk 27" xfId="4083"/>
    <cellStyle name="T_BCKT 2007-hop nhat cty con VNPT-V3_BCKT HOP NHAT - Hong lctt+dk 28" xfId="4084"/>
    <cellStyle name="T_BCKT 2007-hop nhat cty con VNPT-V3_BCKT HOP NHAT - Hong lctt+dk 3" xfId="4085"/>
    <cellStyle name="T_BCKT 2007-hop nhat cty con VNPT-V3_BCKT HOP NHAT - Hong lctt+dk 4" xfId="4086"/>
    <cellStyle name="T_BCKT 2007-hop nhat cty con VNPT-V3_BCKT HOP NHAT - Hong lctt+dk 5" xfId="4087"/>
    <cellStyle name="T_BCKT 2007-hop nhat cty con VNPT-V3_BCKT HOP NHAT - Hong lctt+dk 6" xfId="4088"/>
    <cellStyle name="T_BCKT 2007-hop nhat cty con VNPT-V3_BCKT HOP NHAT - Hong lctt+dk 7" xfId="4089"/>
    <cellStyle name="T_BCKT 2007-hop nhat cty con VNPT-V3_BCKT HOP NHAT - Hong lctt+dk 8" xfId="4090"/>
    <cellStyle name="T_BCKT 2007-hop nhat cty con VNPT-V3_BCKT HOP NHAT - Hong lctt+dk 9" xfId="4091"/>
    <cellStyle name="T_BCKT 2007-hop nhat cty con VNPT-V3_BCKT HOP NHAT 10" xfId="4092"/>
    <cellStyle name="T_BCKT 2007-hop nhat cty con VNPT-V3_BCKT HOP NHAT 11" xfId="4093"/>
    <cellStyle name="T_BCKT 2007-hop nhat cty con VNPT-V3_BCKT HOP NHAT 12" xfId="4094"/>
    <cellStyle name="T_BCKT 2007-hop nhat cty con VNPT-V3_BCKT HOP NHAT 13" xfId="4095"/>
    <cellStyle name="T_BCKT 2007-hop nhat cty con VNPT-V3_BCKT HOP NHAT 14" xfId="4096"/>
    <cellStyle name="T_BCKT 2007-hop nhat cty con VNPT-V3_BCKT HOP NHAT 15" xfId="4097"/>
    <cellStyle name="T_BCKT 2007-hop nhat cty con VNPT-V3_BCKT HOP NHAT 16" xfId="4098"/>
    <cellStyle name="T_BCKT 2007-hop nhat cty con VNPT-V3_BCKT HOP NHAT 17" xfId="4099"/>
    <cellStyle name="T_BCKT 2007-hop nhat cty con VNPT-V3_BCKT HOP NHAT 18" xfId="4100"/>
    <cellStyle name="T_BCKT 2007-hop nhat cty con VNPT-V3_BCKT HOP NHAT 19" xfId="4101"/>
    <cellStyle name="T_BCKT 2007-hop nhat cty con VNPT-V3_BCKT HOP NHAT 2" xfId="4102"/>
    <cellStyle name="T_BCKT 2007-hop nhat cty con VNPT-V3_BCKT HOP NHAT 20" xfId="4103"/>
    <cellStyle name="T_BCKT 2007-hop nhat cty con VNPT-V3_BCKT HOP NHAT 21" xfId="4104"/>
    <cellStyle name="T_BCKT 2007-hop nhat cty con VNPT-V3_BCKT HOP NHAT 22" xfId="4105"/>
    <cellStyle name="T_BCKT 2007-hop nhat cty con VNPT-V3_BCKT HOP NHAT 23" xfId="4106"/>
    <cellStyle name="T_BCKT 2007-hop nhat cty con VNPT-V3_BCKT HOP NHAT 24" xfId="4107"/>
    <cellStyle name="T_BCKT 2007-hop nhat cty con VNPT-V3_BCKT HOP NHAT 25" xfId="4108"/>
    <cellStyle name="T_BCKT 2007-hop nhat cty con VNPT-V3_BCKT HOP NHAT 26" xfId="4109"/>
    <cellStyle name="T_BCKT 2007-hop nhat cty con VNPT-V3_BCKT HOP NHAT 27" xfId="4110"/>
    <cellStyle name="T_BCKT 2007-hop nhat cty con VNPT-V3_BCKT HOP NHAT 28" xfId="4111"/>
    <cellStyle name="T_BCKT 2007-hop nhat cty con VNPT-V3_BCKT HOP NHAT 3" xfId="4112"/>
    <cellStyle name="T_BCKT 2007-hop nhat cty con VNPT-V3_BCKT HOP NHAT 4" xfId="4113"/>
    <cellStyle name="T_BCKT 2007-hop nhat cty con VNPT-V3_BCKT HOP NHAT 5" xfId="4114"/>
    <cellStyle name="T_BCKT 2007-hop nhat cty con VNPT-V3_BCKT HOP NHAT 6" xfId="4115"/>
    <cellStyle name="T_BCKT 2007-hop nhat cty con VNPT-V3_BCKT HOP NHAT 7" xfId="4116"/>
    <cellStyle name="T_BCKT 2007-hop nhat cty con VNPT-V3_BCKT HOP NHAT 8" xfId="4117"/>
    <cellStyle name="T_BCKT 2007-hop nhat cty con VNPT-V3_BCKT HOP NHAT 9" xfId="4118"/>
    <cellStyle name="T_BCKT 2007-hop nhat cty con VNPT-V3_BCKT HOP NHAT- kHOI DOC LAP - Nhap so cho hop nhat" xfId="4175"/>
    <cellStyle name="T_BCKT 2007-hop nhat cty con VNPT-V3_BCKT HOP NHAT- kHOI DOC LAP - Nhap so cho hop nhat 10" xfId="4176"/>
    <cellStyle name="T_BCKT 2007-hop nhat cty con VNPT-V3_BCKT HOP NHAT- kHOI DOC LAP - Nhap so cho hop nhat 11" xfId="4177"/>
    <cellStyle name="T_BCKT 2007-hop nhat cty con VNPT-V3_BCKT HOP NHAT- kHOI DOC LAP - Nhap so cho hop nhat 12" xfId="4178"/>
    <cellStyle name="T_BCKT 2007-hop nhat cty con VNPT-V3_BCKT HOP NHAT- kHOI DOC LAP - Nhap so cho hop nhat 13" xfId="4179"/>
    <cellStyle name="T_BCKT 2007-hop nhat cty con VNPT-V3_BCKT HOP NHAT- kHOI DOC LAP - Nhap so cho hop nhat 14" xfId="4180"/>
    <cellStyle name="T_BCKT 2007-hop nhat cty con VNPT-V3_BCKT HOP NHAT- kHOI DOC LAP - Nhap so cho hop nhat 15" xfId="4181"/>
    <cellStyle name="T_BCKT 2007-hop nhat cty con VNPT-V3_BCKT HOP NHAT- kHOI DOC LAP - Nhap so cho hop nhat 16" xfId="4182"/>
    <cellStyle name="T_BCKT 2007-hop nhat cty con VNPT-V3_BCKT HOP NHAT- kHOI DOC LAP - Nhap so cho hop nhat 17" xfId="4183"/>
    <cellStyle name="T_BCKT 2007-hop nhat cty con VNPT-V3_BCKT HOP NHAT- kHOI DOC LAP - Nhap so cho hop nhat 18" xfId="4184"/>
    <cellStyle name="T_BCKT 2007-hop nhat cty con VNPT-V3_BCKT HOP NHAT- kHOI DOC LAP - Nhap so cho hop nhat 19" xfId="4185"/>
    <cellStyle name="T_BCKT 2007-hop nhat cty con VNPT-V3_BCKT HOP NHAT- kHOI DOC LAP - Nhap so cho hop nhat 2" xfId="4186"/>
    <cellStyle name="T_BCKT 2007-hop nhat cty con VNPT-V3_BCKT HOP NHAT- kHOI DOC LAP - Nhap so cho hop nhat 20" xfId="4187"/>
    <cellStyle name="T_BCKT 2007-hop nhat cty con VNPT-V3_BCKT HOP NHAT- kHOI DOC LAP - Nhap so cho hop nhat 21" xfId="4188"/>
    <cellStyle name="T_BCKT 2007-hop nhat cty con VNPT-V3_BCKT HOP NHAT- kHOI DOC LAP - Nhap so cho hop nhat 22" xfId="4189"/>
    <cellStyle name="T_BCKT 2007-hop nhat cty con VNPT-V3_BCKT HOP NHAT- kHOI DOC LAP - Nhap so cho hop nhat 23" xfId="4190"/>
    <cellStyle name="T_BCKT 2007-hop nhat cty con VNPT-V3_BCKT HOP NHAT- kHOI DOC LAP - Nhap so cho hop nhat 24" xfId="4191"/>
    <cellStyle name="T_BCKT 2007-hop nhat cty con VNPT-V3_BCKT HOP NHAT- kHOI DOC LAP - Nhap so cho hop nhat 25" xfId="4192"/>
    <cellStyle name="T_BCKT 2007-hop nhat cty con VNPT-V3_BCKT HOP NHAT- kHOI DOC LAP - Nhap so cho hop nhat 26" xfId="4193"/>
    <cellStyle name="T_BCKT 2007-hop nhat cty con VNPT-V3_BCKT HOP NHAT- kHOI DOC LAP - Nhap so cho hop nhat 27" xfId="4194"/>
    <cellStyle name="T_BCKT 2007-hop nhat cty con VNPT-V3_BCKT HOP NHAT- kHOI DOC LAP - Nhap so cho hop nhat 28" xfId="4195"/>
    <cellStyle name="T_BCKT 2007-hop nhat cty con VNPT-V3_BCKT HOP NHAT- kHOI DOC LAP - Nhap so cho hop nhat 3" xfId="4196"/>
    <cellStyle name="T_BCKT 2007-hop nhat cty con VNPT-V3_BCKT HOP NHAT- kHOI DOC LAP - Nhap so cho hop nhat 4" xfId="4197"/>
    <cellStyle name="T_BCKT 2007-hop nhat cty con VNPT-V3_BCKT HOP NHAT- kHOI DOC LAP - Nhap so cho hop nhat 5" xfId="4198"/>
    <cellStyle name="T_BCKT 2007-hop nhat cty con VNPT-V3_BCKT HOP NHAT- kHOI DOC LAP - Nhap so cho hop nhat 6" xfId="4199"/>
    <cellStyle name="T_BCKT 2007-hop nhat cty con VNPT-V3_BCKT HOP NHAT- kHOI DOC LAP - Nhap so cho hop nhat 7" xfId="4200"/>
    <cellStyle name="T_BCKT 2007-hop nhat cty con VNPT-V3_BCKT HOP NHAT- kHOI DOC LAP - Nhap so cho hop nhat 8" xfId="4201"/>
    <cellStyle name="T_BCKT 2007-hop nhat cty con VNPT-V3_BCKT HOP NHAT- kHOI DOC LAP - Nhap so cho hop nhat 9" xfId="4202"/>
    <cellStyle name="T_BCKT 2007-hop nhat cty con VNPT-V3_BCKT HOP NHAT khoi cong ty con" xfId="4119"/>
    <cellStyle name="T_BCKT 2007-hop nhat cty con VNPT-V3_BCKT HOP NHAT khoi cong ty con 10" xfId="4120"/>
    <cellStyle name="T_BCKT 2007-hop nhat cty con VNPT-V3_BCKT HOP NHAT khoi cong ty con 11" xfId="4121"/>
    <cellStyle name="T_BCKT 2007-hop nhat cty con VNPT-V3_BCKT HOP NHAT khoi cong ty con 12" xfId="4122"/>
    <cellStyle name="T_BCKT 2007-hop nhat cty con VNPT-V3_BCKT HOP NHAT khoi cong ty con 13" xfId="4123"/>
    <cellStyle name="T_BCKT 2007-hop nhat cty con VNPT-V3_BCKT HOP NHAT khoi cong ty con 14" xfId="4124"/>
    <cellStyle name="T_BCKT 2007-hop nhat cty con VNPT-V3_BCKT HOP NHAT khoi cong ty con 15" xfId="4125"/>
    <cellStyle name="T_BCKT 2007-hop nhat cty con VNPT-V3_BCKT HOP NHAT khoi cong ty con 16" xfId="4126"/>
    <cellStyle name="T_BCKT 2007-hop nhat cty con VNPT-V3_BCKT HOP NHAT khoi cong ty con 17" xfId="4127"/>
    <cellStyle name="T_BCKT 2007-hop nhat cty con VNPT-V3_BCKT HOP NHAT khoi cong ty con 18" xfId="4128"/>
    <cellStyle name="T_BCKT 2007-hop nhat cty con VNPT-V3_BCKT HOP NHAT khoi cong ty con 19" xfId="4129"/>
    <cellStyle name="T_BCKT 2007-hop nhat cty con VNPT-V3_BCKT HOP NHAT khoi cong ty con 2" xfId="4130"/>
    <cellStyle name="T_BCKT 2007-hop nhat cty con VNPT-V3_BCKT HOP NHAT khoi cong ty con 20" xfId="4131"/>
    <cellStyle name="T_BCKT 2007-hop nhat cty con VNPT-V3_BCKT HOP NHAT khoi cong ty con 21" xfId="4132"/>
    <cellStyle name="T_BCKT 2007-hop nhat cty con VNPT-V3_BCKT HOP NHAT khoi cong ty con 22" xfId="4133"/>
    <cellStyle name="T_BCKT 2007-hop nhat cty con VNPT-V3_BCKT HOP NHAT khoi cong ty con 23" xfId="4134"/>
    <cellStyle name="T_BCKT 2007-hop nhat cty con VNPT-V3_BCKT HOP NHAT khoi cong ty con 24" xfId="4135"/>
    <cellStyle name="T_BCKT 2007-hop nhat cty con VNPT-V3_BCKT HOP NHAT khoi cong ty con 25" xfId="4136"/>
    <cellStyle name="T_BCKT 2007-hop nhat cty con VNPT-V3_BCKT HOP NHAT khoi cong ty con 26" xfId="4137"/>
    <cellStyle name="T_BCKT 2007-hop nhat cty con VNPT-V3_BCKT HOP NHAT khoi cong ty con 27" xfId="4138"/>
    <cellStyle name="T_BCKT 2007-hop nhat cty con VNPT-V3_BCKT HOP NHAT khoi cong ty con 28" xfId="4139"/>
    <cellStyle name="T_BCKT 2007-hop nhat cty con VNPT-V3_BCKT HOP NHAT khoi cong ty con 3" xfId="4140"/>
    <cellStyle name="T_BCKT 2007-hop nhat cty con VNPT-V3_BCKT HOP NHAT khoi cong ty con 4" xfId="4141"/>
    <cellStyle name="T_BCKT 2007-hop nhat cty con VNPT-V3_BCKT HOP NHAT khoi cong ty con 5" xfId="4142"/>
    <cellStyle name="T_BCKT 2007-hop nhat cty con VNPT-V3_BCKT HOP NHAT khoi cong ty con 6" xfId="4143"/>
    <cellStyle name="T_BCKT 2007-hop nhat cty con VNPT-V3_BCKT HOP NHAT khoi cong ty con 7" xfId="4144"/>
    <cellStyle name="T_BCKT 2007-hop nhat cty con VNPT-V3_BCKT HOP NHAT khoi cong ty con 8" xfId="4145"/>
    <cellStyle name="T_BCKT 2007-hop nhat cty con VNPT-V3_BCKT HOP NHAT khoi cong ty con 9" xfId="4146"/>
    <cellStyle name="T_BCKT 2007-hop nhat cty con VNPT-V3_BCKT HOP NHAT khoi cong ty con V3" xfId="4147"/>
    <cellStyle name="T_BCKT 2007-hop nhat cty con VNPT-V3_BCKT HOP NHAT khoi cong ty con V3 10" xfId="4148"/>
    <cellStyle name="T_BCKT 2007-hop nhat cty con VNPT-V3_BCKT HOP NHAT khoi cong ty con V3 11" xfId="4149"/>
    <cellStyle name="T_BCKT 2007-hop nhat cty con VNPT-V3_BCKT HOP NHAT khoi cong ty con V3 12" xfId="4150"/>
    <cellStyle name="T_BCKT 2007-hop nhat cty con VNPT-V3_BCKT HOP NHAT khoi cong ty con V3 13" xfId="4151"/>
    <cellStyle name="T_BCKT 2007-hop nhat cty con VNPT-V3_BCKT HOP NHAT khoi cong ty con V3 14" xfId="4152"/>
    <cellStyle name="T_BCKT 2007-hop nhat cty con VNPT-V3_BCKT HOP NHAT khoi cong ty con V3 15" xfId="4153"/>
    <cellStyle name="T_BCKT 2007-hop nhat cty con VNPT-V3_BCKT HOP NHAT khoi cong ty con V3 16" xfId="4154"/>
    <cellStyle name="T_BCKT 2007-hop nhat cty con VNPT-V3_BCKT HOP NHAT khoi cong ty con V3 17" xfId="4155"/>
    <cellStyle name="T_BCKT 2007-hop nhat cty con VNPT-V3_BCKT HOP NHAT khoi cong ty con V3 18" xfId="4156"/>
    <cellStyle name="T_BCKT 2007-hop nhat cty con VNPT-V3_BCKT HOP NHAT khoi cong ty con V3 19" xfId="4157"/>
    <cellStyle name="T_BCKT 2007-hop nhat cty con VNPT-V3_BCKT HOP NHAT khoi cong ty con V3 2" xfId="4158"/>
    <cellStyle name="T_BCKT 2007-hop nhat cty con VNPT-V3_BCKT HOP NHAT khoi cong ty con V3 20" xfId="4159"/>
    <cellStyle name="T_BCKT 2007-hop nhat cty con VNPT-V3_BCKT HOP NHAT khoi cong ty con V3 21" xfId="4160"/>
    <cellStyle name="T_BCKT 2007-hop nhat cty con VNPT-V3_BCKT HOP NHAT khoi cong ty con V3 22" xfId="4161"/>
    <cellStyle name="T_BCKT 2007-hop nhat cty con VNPT-V3_BCKT HOP NHAT khoi cong ty con V3 23" xfId="4162"/>
    <cellStyle name="T_BCKT 2007-hop nhat cty con VNPT-V3_BCKT HOP NHAT khoi cong ty con V3 24" xfId="4163"/>
    <cellStyle name="T_BCKT 2007-hop nhat cty con VNPT-V3_BCKT HOP NHAT khoi cong ty con V3 25" xfId="4164"/>
    <cellStyle name="T_BCKT 2007-hop nhat cty con VNPT-V3_BCKT HOP NHAT khoi cong ty con V3 26" xfId="4165"/>
    <cellStyle name="T_BCKT 2007-hop nhat cty con VNPT-V3_BCKT HOP NHAT khoi cong ty con V3 27" xfId="4166"/>
    <cellStyle name="T_BCKT 2007-hop nhat cty con VNPT-V3_BCKT HOP NHAT khoi cong ty con V3 28" xfId="4167"/>
    <cellStyle name="T_BCKT 2007-hop nhat cty con VNPT-V3_BCKT HOP NHAT khoi cong ty con V3 3" xfId="4168"/>
    <cellStyle name="T_BCKT 2007-hop nhat cty con VNPT-V3_BCKT HOP NHAT khoi cong ty con V3 4" xfId="4169"/>
    <cellStyle name="T_BCKT 2007-hop nhat cty con VNPT-V3_BCKT HOP NHAT khoi cong ty con V3 5" xfId="4170"/>
    <cellStyle name="T_BCKT 2007-hop nhat cty con VNPT-V3_BCKT HOP NHAT khoi cong ty con V3 6" xfId="4171"/>
    <cellStyle name="T_BCKT 2007-hop nhat cty con VNPT-V3_BCKT HOP NHAT khoi cong ty con V3 7" xfId="4172"/>
    <cellStyle name="T_BCKT 2007-hop nhat cty con VNPT-V3_BCKT HOP NHAT khoi cong ty con V3 8" xfId="4173"/>
    <cellStyle name="T_BCKT 2007-hop nhat cty con VNPT-V3_BCKT HOP NHAT khoi cong ty con V3 9" xfId="4174"/>
    <cellStyle name="T_BCKT 2007-hop nhat cty con VNPT-V3_BCKT HOP NHAT Thai V2" xfId="4203"/>
    <cellStyle name="T_BCKT 2007-hop nhat cty con VNPT-V3_BCKT HOP NHAT Thai V2 10" xfId="4204"/>
    <cellStyle name="T_BCKT 2007-hop nhat cty con VNPT-V3_BCKT HOP NHAT Thai V2 11" xfId="4205"/>
    <cellStyle name="T_BCKT 2007-hop nhat cty con VNPT-V3_BCKT HOP NHAT Thai V2 12" xfId="4206"/>
    <cellStyle name="T_BCKT 2007-hop nhat cty con VNPT-V3_BCKT HOP NHAT Thai V2 13" xfId="4207"/>
    <cellStyle name="T_BCKT 2007-hop nhat cty con VNPT-V3_BCKT HOP NHAT Thai V2 14" xfId="4208"/>
    <cellStyle name="T_BCKT 2007-hop nhat cty con VNPT-V3_BCKT HOP NHAT Thai V2 15" xfId="4209"/>
    <cellStyle name="T_BCKT 2007-hop nhat cty con VNPT-V3_BCKT HOP NHAT Thai V2 16" xfId="4210"/>
    <cellStyle name="T_BCKT 2007-hop nhat cty con VNPT-V3_BCKT HOP NHAT Thai V2 17" xfId="4211"/>
    <cellStyle name="T_BCKT 2007-hop nhat cty con VNPT-V3_BCKT HOP NHAT Thai V2 18" xfId="4212"/>
    <cellStyle name="T_BCKT 2007-hop nhat cty con VNPT-V3_BCKT HOP NHAT Thai V2 19" xfId="4213"/>
    <cellStyle name="T_BCKT 2007-hop nhat cty con VNPT-V3_BCKT HOP NHAT Thai V2 2" xfId="4214"/>
    <cellStyle name="T_BCKT 2007-hop nhat cty con VNPT-V3_BCKT HOP NHAT Thai V2 20" xfId="4215"/>
    <cellStyle name="T_BCKT 2007-hop nhat cty con VNPT-V3_BCKT HOP NHAT Thai V2 21" xfId="4216"/>
    <cellStyle name="T_BCKT 2007-hop nhat cty con VNPT-V3_BCKT HOP NHAT Thai V2 22" xfId="4217"/>
    <cellStyle name="T_BCKT 2007-hop nhat cty con VNPT-V3_BCKT HOP NHAT Thai V2 23" xfId="4218"/>
    <cellStyle name="T_BCKT 2007-hop nhat cty con VNPT-V3_BCKT HOP NHAT Thai V2 24" xfId="4219"/>
    <cellStyle name="T_BCKT 2007-hop nhat cty con VNPT-V3_BCKT HOP NHAT Thai V2 25" xfId="4220"/>
    <cellStyle name="T_BCKT 2007-hop nhat cty con VNPT-V3_BCKT HOP NHAT Thai V2 26" xfId="4221"/>
    <cellStyle name="T_BCKT 2007-hop nhat cty con VNPT-V3_BCKT HOP NHAT Thai V2 27" xfId="4222"/>
    <cellStyle name="T_BCKT 2007-hop nhat cty con VNPT-V3_BCKT HOP NHAT Thai V2 28" xfId="4223"/>
    <cellStyle name="T_BCKT 2007-hop nhat cty con VNPT-V3_BCKT HOP NHAT Thai V2 3" xfId="4224"/>
    <cellStyle name="T_BCKT 2007-hop nhat cty con VNPT-V3_BCKT HOP NHAT Thai V2 4" xfId="4225"/>
    <cellStyle name="T_BCKT 2007-hop nhat cty con VNPT-V3_BCKT HOP NHAT Thai V2 5" xfId="4226"/>
    <cellStyle name="T_BCKT 2007-hop nhat cty con VNPT-V3_BCKT HOP NHAT Thai V2 6" xfId="4227"/>
    <cellStyle name="T_BCKT 2007-hop nhat cty con VNPT-V3_BCKT HOP NHAT Thai V2 7" xfId="4228"/>
    <cellStyle name="T_BCKT 2007-hop nhat cty con VNPT-V3_BCKT HOP NHAT Thai V2 8" xfId="4229"/>
    <cellStyle name="T_BCKT 2007-hop nhat cty con VNPT-V3_BCKT HOP NHAT Thai V2 9" xfId="4230"/>
    <cellStyle name="T_BCKT 2007-hop nhat cty con VNPT-V3_Nhap so lieu_Khoi Cong ty Con" xfId="4231"/>
    <cellStyle name="T_BCKT 2007-hop nhat cty con VNPT-V3_Nhap so lieu_Khoi Cong ty Con 10" xfId="4232"/>
    <cellStyle name="T_BCKT 2007-hop nhat cty con VNPT-V3_Nhap so lieu_Khoi Cong ty Con 11" xfId="4233"/>
    <cellStyle name="T_BCKT 2007-hop nhat cty con VNPT-V3_Nhap so lieu_Khoi Cong ty Con 12" xfId="4234"/>
    <cellStyle name="T_BCKT 2007-hop nhat cty con VNPT-V3_Nhap so lieu_Khoi Cong ty Con 13" xfId="4235"/>
    <cellStyle name="T_BCKT 2007-hop nhat cty con VNPT-V3_Nhap so lieu_Khoi Cong ty Con 14" xfId="4236"/>
    <cellStyle name="T_BCKT 2007-hop nhat cty con VNPT-V3_Nhap so lieu_Khoi Cong ty Con 15" xfId="4237"/>
    <cellStyle name="T_BCKT 2007-hop nhat cty con VNPT-V3_Nhap so lieu_Khoi Cong ty Con 16" xfId="4238"/>
    <cellStyle name="T_BCKT 2007-hop nhat cty con VNPT-V3_Nhap so lieu_Khoi Cong ty Con 17" xfId="4239"/>
    <cellStyle name="T_BCKT 2007-hop nhat cty con VNPT-V3_Nhap so lieu_Khoi Cong ty Con 18" xfId="4240"/>
    <cellStyle name="T_BCKT 2007-hop nhat cty con VNPT-V3_Nhap so lieu_Khoi Cong ty Con 19" xfId="4241"/>
    <cellStyle name="T_BCKT 2007-hop nhat cty con VNPT-V3_Nhap so lieu_Khoi Cong ty Con 2" xfId="4242"/>
    <cellStyle name="T_BCKT 2007-hop nhat cty con VNPT-V3_Nhap so lieu_Khoi Cong ty Con 20" xfId="4243"/>
    <cellStyle name="T_BCKT 2007-hop nhat cty con VNPT-V3_Nhap so lieu_Khoi Cong ty Con 21" xfId="4244"/>
    <cellStyle name="T_BCKT 2007-hop nhat cty con VNPT-V3_Nhap so lieu_Khoi Cong ty Con 22" xfId="4245"/>
    <cellStyle name="T_BCKT 2007-hop nhat cty con VNPT-V3_Nhap so lieu_Khoi Cong ty Con 23" xfId="4246"/>
    <cellStyle name="T_BCKT 2007-hop nhat cty con VNPT-V3_Nhap so lieu_Khoi Cong ty Con 24" xfId="4247"/>
    <cellStyle name="T_BCKT 2007-hop nhat cty con VNPT-V3_Nhap so lieu_Khoi Cong ty Con 25" xfId="4248"/>
    <cellStyle name="T_BCKT 2007-hop nhat cty con VNPT-V3_Nhap so lieu_Khoi Cong ty Con 26" xfId="4249"/>
    <cellStyle name="T_BCKT 2007-hop nhat cty con VNPT-V3_Nhap so lieu_Khoi Cong ty Con 27" xfId="4250"/>
    <cellStyle name="T_BCKT 2007-hop nhat cty con VNPT-V3_Nhap so lieu_Khoi Cong ty Con 28" xfId="4251"/>
    <cellStyle name="T_BCKT 2007-hop nhat cty con VNPT-V3_Nhap so lieu_Khoi Cong ty Con 3" xfId="4252"/>
    <cellStyle name="T_BCKT 2007-hop nhat cty con VNPT-V3_Nhap so lieu_Khoi Cong ty Con 4" xfId="4253"/>
    <cellStyle name="T_BCKT 2007-hop nhat cty con VNPT-V3_Nhap so lieu_Khoi Cong ty Con 5" xfId="4254"/>
    <cellStyle name="T_BCKT 2007-hop nhat cty con VNPT-V3_Nhap so lieu_Khoi Cong ty Con 6" xfId="4255"/>
    <cellStyle name="T_BCKT 2007-hop nhat cty con VNPT-V3_Nhap so lieu_Khoi Cong ty Con 7" xfId="4256"/>
    <cellStyle name="T_BCKT 2007-hop nhat cty con VNPT-V3_Nhap so lieu_Khoi Cong ty Con 8" xfId="4257"/>
    <cellStyle name="T_BCKT 2007-hop nhat cty con VNPT-V3_Nhap so lieu_Khoi Cong ty Con 9" xfId="4258"/>
    <cellStyle name="T_BCKT 2008" xfId="4259"/>
    <cellStyle name="T_BCKT 2008 10" xfId="4260"/>
    <cellStyle name="T_BCKT 2008 11" xfId="4261"/>
    <cellStyle name="T_BCKT 2008 12" xfId="4262"/>
    <cellStyle name="T_BCKT 2008 13" xfId="4263"/>
    <cellStyle name="T_BCKT 2008 14" xfId="4264"/>
    <cellStyle name="T_BCKT 2008 15" xfId="4265"/>
    <cellStyle name="T_BCKT 2008 16" xfId="4266"/>
    <cellStyle name="T_BCKT 2008 17" xfId="4267"/>
    <cellStyle name="T_BCKT 2008 18" xfId="4268"/>
    <cellStyle name="T_BCKT 2008 19" xfId="4269"/>
    <cellStyle name="T_BCKT 2008 2" xfId="4270"/>
    <cellStyle name="T_BCKT 2008 20" xfId="4271"/>
    <cellStyle name="T_BCKT 2008 21" xfId="4272"/>
    <cellStyle name="T_BCKT 2008 22" xfId="4273"/>
    <cellStyle name="T_BCKT 2008 23" xfId="4274"/>
    <cellStyle name="T_BCKT 2008 24" xfId="4275"/>
    <cellStyle name="T_BCKT 2008 25" xfId="4276"/>
    <cellStyle name="T_BCKT 2008 26" xfId="4277"/>
    <cellStyle name="T_BCKT 2008 27" xfId="4278"/>
    <cellStyle name="T_BCKT 2008 28" xfId="4279"/>
    <cellStyle name="T_BCKT 2008 3" xfId="4280"/>
    <cellStyle name="T_BCKT 2008 4" xfId="4281"/>
    <cellStyle name="T_BCKT 2008 5" xfId="4282"/>
    <cellStyle name="T_BCKT 2008 6" xfId="4283"/>
    <cellStyle name="T_BCKT 2008 7" xfId="4284"/>
    <cellStyle name="T_BCKT 2008 8" xfId="4285"/>
    <cellStyle name="T_BCKT 2008 9" xfId="4286"/>
    <cellStyle name="T_BCKT 2008_BCKT HOP NHAT" xfId="4287"/>
    <cellStyle name="T_BCKT 2008_BCKT HOP NHAT - Hong lctt+dk" xfId="4288"/>
    <cellStyle name="T_BCKT 2008_BCKT HOP NHAT - Hong lctt+dk 10" xfId="4289"/>
    <cellStyle name="T_BCKT 2008_BCKT HOP NHAT - Hong lctt+dk 11" xfId="4290"/>
    <cellStyle name="T_BCKT 2008_BCKT HOP NHAT - Hong lctt+dk 12" xfId="4291"/>
    <cellStyle name="T_BCKT 2008_BCKT HOP NHAT - Hong lctt+dk 13" xfId="4292"/>
    <cellStyle name="T_BCKT 2008_BCKT HOP NHAT - Hong lctt+dk 14" xfId="4293"/>
    <cellStyle name="T_BCKT 2008_BCKT HOP NHAT - Hong lctt+dk 15" xfId="4294"/>
    <cellStyle name="T_BCKT 2008_BCKT HOP NHAT - Hong lctt+dk 16" xfId="4295"/>
    <cellStyle name="T_BCKT 2008_BCKT HOP NHAT - Hong lctt+dk 17" xfId="4296"/>
    <cellStyle name="T_BCKT 2008_BCKT HOP NHAT - Hong lctt+dk 18" xfId="4297"/>
    <cellStyle name="T_BCKT 2008_BCKT HOP NHAT - Hong lctt+dk 19" xfId="4298"/>
    <cellStyle name="T_BCKT 2008_BCKT HOP NHAT - Hong lctt+dk 2" xfId="4299"/>
    <cellStyle name="T_BCKT 2008_BCKT HOP NHAT - Hong lctt+dk 20" xfId="4300"/>
    <cellStyle name="T_BCKT 2008_BCKT HOP NHAT - Hong lctt+dk 21" xfId="4301"/>
    <cellStyle name="T_BCKT 2008_BCKT HOP NHAT - Hong lctt+dk 22" xfId="4302"/>
    <cellStyle name="T_BCKT 2008_BCKT HOP NHAT - Hong lctt+dk 23" xfId="4303"/>
    <cellStyle name="T_BCKT 2008_BCKT HOP NHAT - Hong lctt+dk 24" xfId="4304"/>
    <cellStyle name="T_BCKT 2008_BCKT HOP NHAT - Hong lctt+dk 25" xfId="4305"/>
    <cellStyle name="T_BCKT 2008_BCKT HOP NHAT - Hong lctt+dk 26" xfId="4306"/>
    <cellStyle name="T_BCKT 2008_BCKT HOP NHAT - Hong lctt+dk 27" xfId="4307"/>
    <cellStyle name="T_BCKT 2008_BCKT HOP NHAT - Hong lctt+dk 28" xfId="4308"/>
    <cellStyle name="T_BCKT 2008_BCKT HOP NHAT - Hong lctt+dk 3" xfId="4309"/>
    <cellStyle name="T_BCKT 2008_BCKT HOP NHAT - Hong lctt+dk 4" xfId="4310"/>
    <cellStyle name="T_BCKT 2008_BCKT HOP NHAT - Hong lctt+dk 5" xfId="4311"/>
    <cellStyle name="T_BCKT 2008_BCKT HOP NHAT - Hong lctt+dk 6" xfId="4312"/>
    <cellStyle name="T_BCKT 2008_BCKT HOP NHAT - Hong lctt+dk 7" xfId="4313"/>
    <cellStyle name="T_BCKT 2008_BCKT HOP NHAT - Hong lctt+dk 8" xfId="4314"/>
    <cellStyle name="T_BCKT 2008_BCKT HOP NHAT - Hong lctt+dk 9" xfId="4315"/>
    <cellStyle name="T_BCKT 2008_BCKT HOP NHAT 10" xfId="4316"/>
    <cellStyle name="T_BCKT 2008_BCKT HOP NHAT 11" xfId="4317"/>
    <cellStyle name="T_BCKT 2008_BCKT HOP NHAT 12" xfId="4318"/>
    <cellStyle name="T_BCKT 2008_BCKT HOP NHAT 13" xfId="4319"/>
    <cellStyle name="T_BCKT 2008_BCKT HOP NHAT 14" xfId="4320"/>
    <cellStyle name="T_BCKT 2008_BCKT HOP NHAT 15" xfId="4321"/>
    <cellStyle name="T_BCKT 2008_BCKT HOP NHAT 16" xfId="4322"/>
    <cellStyle name="T_BCKT 2008_BCKT HOP NHAT 17" xfId="4323"/>
    <cellStyle name="T_BCKT 2008_BCKT HOP NHAT 18" xfId="4324"/>
    <cellStyle name="T_BCKT 2008_BCKT HOP NHAT 19" xfId="4325"/>
    <cellStyle name="T_BCKT 2008_BCKT HOP NHAT 2" xfId="4326"/>
    <cellStyle name="T_BCKT 2008_BCKT HOP NHAT 20" xfId="4327"/>
    <cellStyle name="T_BCKT 2008_BCKT HOP NHAT 21" xfId="4328"/>
    <cellStyle name="T_BCKT 2008_BCKT HOP NHAT 22" xfId="4329"/>
    <cellStyle name="T_BCKT 2008_BCKT HOP NHAT 23" xfId="4330"/>
    <cellStyle name="T_BCKT 2008_BCKT HOP NHAT 24" xfId="4331"/>
    <cellStyle name="T_BCKT 2008_BCKT HOP NHAT 25" xfId="4332"/>
    <cellStyle name="T_BCKT 2008_BCKT HOP NHAT 26" xfId="4333"/>
    <cellStyle name="T_BCKT 2008_BCKT HOP NHAT 27" xfId="4334"/>
    <cellStyle name="T_BCKT 2008_BCKT HOP NHAT 28" xfId="4335"/>
    <cellStyle name="T_BCKT 2008_BCKT HOP NHAT 3" xfId="4336"/>
    <cellStyle name="T_BCKT 2008_BCKT HOP NHAT 4" xfId="4337"/>
    <cellStyle name="T_BCKT 2008_BCKT HOP NHAT 5" xfId="4338"/>
    <cellStyle name="T_BCKT 2008_BCKT HOP NHAT 6" xfId="4339"/>
    <cellStyle name="T_BCKT 2008_BCKT HOP NHAT 7" xfId="4340"/>
    <cellStyle name="T_BCKT 2008_BCKT HOP NHAT 8" xfId="4341"/>
    <cellStyle name="T_BCKT 2008_BCKT HOP NHAT 9" xfId="4342"/>
    <cellStyle name="T_BCKT 2008_BCKT HOP NHAT- kHOI DOC LAP - Nhap so cho hop nhat" xfId="4399"/>
    <cellStyle name="T_BCKT 2008_BCKT HOP NHAT- kHOI DOC LAP - Nhap so cho hop nhat 10" xfId="4400"/>
    <cellStyle name="T_BCKT 2008_BCKT HOP NHAT- kHOI DOC LAP - Nhap so cho hop nhat 11" xfId="4401"/>
    <cellStyle name="T_BCKT 2008_BCKT HOP NHAT- kHOI DOC LAP - Nhap so cho hop nhat 12" xfId="4402"/>
    <cellStyle name="T_BCKT 2008_BCKT HOP NHAT- kHOI DOC LAP - Nhap so cho hop nhat 13" xfId="4403"/>
    <cellStyle name="T_BCKT 2008_BCKT HOP NHAT- kHOI DOC LAP - Nhap so cho hop nhat 14" xfId="4404"/>
    <cellStyle name="T_BCKT 2008_BCKT HOP NHAT- kHOI DOC LAP - Nhap so cho hop nhat 15" xfId="4405"/>
    <cellStyle name="T_BCKT 2008_BCKT HOP NHAT- kHOI DOC LAP - Nhap so cho hop nhat 16" xfId="4406"/>
    <cellStyle name="T_BCKT 2008_BCKT HOP NHAT- kHOI DOC LAP - Nhap so cho hop nhat 17" xfId="4407"/>
    <cellStyle name="T_BCKT 2008_BCKT HOP NHAT- kHOI DOC LAP - Nhap so cho hop nhat 18" xfId="4408"/>
    <cellStyle name="T_BCKT 2008_BCKT HOP NHAT- kHOI DOC LAP - Nhap so cho hop nhat 19" xfId="4409"/>
    <cellStyle name="T_BCKT 2008_BCKT HOP NHAT- kHOI DOC LAP - Nhap so cho hop nhat 2" xfId="4410"/>
    <cellStyle name="T_BCKT 2008_BCKT HOP NHAT- kHOI DOC LAP - Nhap so cho hop nhat 20" xfId="4411"/>
    <cellStyle name="T_BCKT 2008_BCKT HOP NHAT- kHOI DOC LAP - Nhap so cho hop nhat 21" xfId="4412"/>
    <cellStyle name="T_BCKT 2008_BCKT HOP NHAT- kHOI DOC LAP - Nhap so cho hop nhat 22" xfId="4413"/>
    <cellStyle name="T_BCKT 2008_BCKT HOP NHAT- kHOI DOC LAP - Nhap so cho hop nhat 23" xfId="4414"/>
    <cellStyle name="T_BCKT 2008_BCKT HOP NHAT- kHOI DOC LAP - Nhap so cho hop nhat 24" xfId="4415"/>
    <cellStyle name="T_BCKT 2008_BCKT HOP NHAT- kHOI DOC LAP - Nhap so cho hop nhat 25" xfId="4416"/>
    <cellStyle name="T_BCKT 2008_BCKT HOP NHAT- kHOI DOC LAP - Nhap so cho hop nhat 26" xfId="4417"/>
    <cellStyle name="T_BCKT 2008_BCKT HOP NHAT- kHOI DOC LAP - Nhap so cho hop nhat 27" xfId="4418"/>
    <cellStyle name="T_BCKT 2008_BCKT HOP NHAT- kHOI DOC LAP - Nhap so cho hop nhat 28" xfId="4419"/>
    <cellStyle name="T_BCKT 2008_BCKT HOP NHAT- kHOI DOC LAP - Nhap so cho hop nhat 3" xfId="4420"/>
    <cellStyle name="T_BCKT 2008_BCKT HOP NHAT- kHOI DOC LAP - Nhap so cho hop nhat 4" xfId="4421"/>
    <cellStyle name="T_BCKT 2008_BCKT HOP NHAT- kHOI DOC LAP - Nhap so cho hop nhat 5" xfId="4422"/>
    <cellStyle name="T_BCKT 2008_BCKT HOP NHAT- kHOI DOC LAP - Nhap so cho hop nhat 6" xfId="4423"/>
    <cellStyle name="T_BCKT 2008_BCKT HOP NHAT- kHOI DOC LAP - Nhap so cho hop nhat 7" xfId="4424"/>
    <cellStyle name="T_BCKT 2008_BCKT HOP NHAT- kHOI DOC LAP - Nhap so cho hop nhat 8" xfId="4425"/>
    <cellStyle name="T_BCKT 2008_BCKT HOP NHAT- kHOI DOC LAP - Nhap so cho hop nhat 9" xfId="4426"/>
    <cellStyle name="T_BCKT 2008_BCKT HOP NHAT khoi cong ty con" xfId="4343"/>
    <cellStyle name="T_BCKT 2008_BCKT HOP NHAT khoi cong ty con 10" xfId="4344"/>
    <cellStyle name="T_BCKT 2008_BCKT HOP NHAT khoi cong ty con 11" xfId="4345"/>
    <cellStyle name="T_BCKT 2008_BCKT HOP NHAT khoi cong ty con 12" xfId="4346"/>
    <cellStyle name="T_BCKT 2008_BCKT HOP NHAT khoi cong ty con 13" xfId="4347"/>
    <cellStyle name="T_BCKT 2008_BCKT HOP NHAT khoi cong ty con 14" xfId="4348"/>
    <cellStyle name="T_BCKT 2008_BCKT HOP NHAT khoi cong ty con 15" xfId="4349"/>
    <cellStyle name="T_BCKT 2008_BCKT HOP NHAT khoi cong ty con 16" xfId="4350"/>
    <cellStyle name="T_BCKT 2008_BCKT HOP NHAT khoi cong ty con 17" xfId="4351"/>
    <cellStyle name="T_BCKT 2008_BCKT HOP NHAT khoi cong ty con 18" xfId="4352"/>
    <cellStyle name="T_BCKT 2008_BCKT HOP NHAT khoi cong ty con 19" xfId="4353"/>
    <cellStyle name="T_BCKT 2008_BCKT HOP NHAT khoi cong ty con 2" xfId="4354"/>
    <cellStyle name="T_BCKT 2008_BCKT HOP NHAT khoi cong ty con 20" xfId="4355"/>
    <cellStyle name="T_BCKT 2008_BCKT HOP NHAT khoi cong ty con 21" xfId="4356"/>
    <cellStyle name="T_BCKT 2008_BCKT HOP NHAT khoi cong ty con 22" xfId="4357"/>
    <cellStyle name="T_BCKT 2008_BCKT HOP NHAT khoi cong ty con 23" xfId="4358"/>
    <cellStyle name="T_BCKT 2008_BCKT HOP NHAT khoi cong ty con 24" xfId="4359"/>
    <cellStyle name="T_BCKT 2008_BCKT HOP NHAT khoi cong ty con 25" xfId="4360"/>
    <cellStyle name="T_BCKT 2008_BCKT HOP NHAT khoi cong ty con 26" xfId="4361"/>
    <cellStyle name="T_BCKT 2008_BCKT HOP NHAT khoi cong ty con 27" xfId="4362"/>
    <cellStyle name="T_BCKT 2008_BCKT HOP NHAT khoi cong ty con 28" xfId="4363"/>
    <cellStyle name="T_BCKT 2008_BCKT HOP NHAT khoi cong ty con 3" xfId="4364"/>
    <cellStyle name="T_BCKT 2008_BCKT HOP NHAT khoi cong ty con 4" xfId="4365"/>
    <cellStyle name="T_BCKT 2008_BCKT HOP NHAT khoi cong ty con 5" xfId="4366"/>
    <cellStyle name="T_BCKT 2008_BCKT HOP NHAT khoi cong ty con 6" xfId="4367"/>
    <cellStyle name="T_BCKT 2008_BCKT HOP NHAT khoi cong ty con 7" xfId="4368"/>
    <cellStyle name="T_BCKT 2008_BCKT HOP NHAT khoi cong ty con 8" xfId="4369"/>
    <cellStyle name="T_BCKT 2008_BCKT HOP NHAT khoi cong ty con 9" xfId="4370"/>
    <cellStyle name="T_BCKT 2008_BCKT HOP NHAT khoi cong ty con V3" xfId="4371"/>
    <cellStyle name="T_BCKT 2008_BCKT HOP NHAT khoi cong ty con V3 10" xfId="4372"/>
    <cellStyle name="T_BCKT 2008_BCKT HOP NHAT khoi cong ty con V3 11" xfId="4373"/>
    <cellStyle name="T_BCKT 2008_BCKT HOP NHAT khoi cong ty con V3 12" xfId="4374"/>
    <cellStyle name="T_BCKT 2008_BCKT HOP NHAT khoi cong ty con V3 13" xfId="4375"/>
    <cellStyle name="T_BCKT 2008_BCKT HOP NHAT khoi cong ty con V3 14" xfId="4376"/>
    <cellStyle name="T_BCKT 2008_BCKT HOP NHAT khoi cong ty con V3 15" xfId="4377"/>
    <cellStyle name="T_BCKT 2008_BCKT HOP NHAT khoi cong ty con V3 16" xfId="4378"/>
    <cellStyle name="T_BCKT 2008_BCKT HOP NHAT khoi cong ty con V3 17" xfId="4379"/>
    <cellStyle name="T_BCKT 2008_BCKT HOP NHAT khoi cong ty con V3 18" xfId="4380"/>
    <cellStyle name="T_BCKT 2008_BCKT HOP NHAT khoi cong ty con V3 19" xfId="4381"/>
    <cellStyle name="T_BCKT 2008_BCKT HOP NHAT khoi cong ty con V3 2" xfId="4382"/>
    <cellStyle name="T_BCKT 2008_BCKT HOP NHAT khoi cong ty con V3 20" xfId="4383"/>
    <cellStyle name="T_BCKT 2008_BCKT HOP NHAT khoi cong ty con V3 21" xfId="4384"/>
    <cellStyle name="T_BCKT 2008_BCKT HOP NHAT khoi cong ty con V3 22" xfId="4385"/>
    <cellStyle name="T_BCKT 2008_BCKT HOP NHAT khoi cong ty con V3 23" xfId="4386"/>
    <cellStyle name="T_BCKT 2008_BCKT HOP NHAT khoi cong ty con V3 24" xfId="4387"/>
    <cellStyle name="T_BCKT 2008_BCKT HOP NHAT khoi cong ty con V3 25" xfId="4388"/>
    <cellStyle name="T_BCKT 2008_BCKT HOP NHAT khoi cong ty con V3 26" xfId="4389"/>
    <cellStyle name="T_BCKT 2008_BCKT HOP NHAT khoi cong ty con V3 27" xfId="4390"/>
    <cellStyle name="T_BCKT 2008_BCKT HOP NHAT khoi cong ty con V3 28" xfId="4391"/>
    <cellStyle name="T_BCKT 2008_BCKT HOP NHAT khoi cong ty con V3 3" xfId="4392"/>
    <cellStyle name="T_BCKT 2008_BCKT HOP NHAT khoi cong ty con V3 4" xfId="4393"/>
    <cellStyle name="T_BCKT 2008_BCKT HOP NHAT khoi cong ty con V3 5" xfId="4394"/>
    <cellStyle name="T_BCKT 2008_BCKT HOP NHAT khoi cong ty con V3 6" xfId="4395"/>
    <cellStyle name="T_BCKT 2008_BCKT HOP NHAT khoi cong ty con V3 7" xfId="4396"/>
    <cellStyle name="T_BCKT 2008_BCKT HOP NHAT khoi cong ty con V3 8" xfId="4397"/>
    <cellStyle name="T_BCKT 2008_BCKT HOP NHAT khoi cong ty con V3 9" xfId="4398"/>
    <cellStyle name="T_BCKT 2008_BCKT HOP NHAT Thai V2" xfId="4427"/>
    <cellStyle name="T_BCKT 2008_BCKT HOP NHAT Thai V2 10" xfId="4428"/>
    <cellStyle name="T_BCKT 2008_BCKT HOP NHAT Thai V2 11" xfId="4429"/>
    <cellStyle name="T_BCKT 2008_BCKT HOP NHAT Thai V2 12" xfId="4430"/>
    <cellStyle name="T_BCKT 2008_BCKT HOP NHAT Thai V2 13" xfId="4431"/>
    <cellStyle name="T_BCKT 2008_BCKT HOP NHAT Thai V2 14" xfId="4432"/>
    <cellStyle name="T_BCKT 2008_BCKT HOP NHAT Thai V2 15" xfId="4433"/>
    <cellStyle name="T_BCKT 2008_BCKT HOP NHAT Thai V2 16" xfId="4434"/>
    <cellStyle name="T_BCKT 2008_BCKT HOP NHAT Thai V2 17" xfId="4435"/>
    <cellStyle name="T_BCKT 2008_BCKT HOP NHAT Thai V2 18" xfId="4436"/>
    <cellStyle name="T_BCKT 2008_BCKT HOP NHAT Thai V2 19" xfId="4437"/>
    <cellStyle name="T_BCKT 2008_BCKT HOP NHAT Thai V2 2" xfId="4438"/>
    <cellStyle name="T_BCKT 2008_BCKT HOP NHAT Thai V2 20" xfId="4439"/>
    <cellStyle name="T_BCKT 2008_BCKT HOP NHAT Thai V2 21" xfId="4440"/>
    <cellStyle name="T_BCKT 2008_BCKT HOP NHAT Thai V2 22" xfId="4441"/>
    <cellStyle name="T_BCKT 2008_BCKT HOP NHAT Thai V2 23" xfId="4442"/>
    <cellStyle name="T_BCKT 2008_BCKT HOP NHAT Thai V2 24" xfId="4443"/>
    <cellStyle name="T_BCKT 2008_BCKT HOP NHAT Thai V2 25" xfId="4444"/>
    <cellStyle name="T_BCKT 2008_BCKT HOP NHAT Thai V2 26" xfId="4445"/>
    <cellStyle name="T_BCKT 2008_BCKT HOP NHAT Thai V2 27" xfId="4446"/>
    <cellStyle name="T_BCKT 2008_BCKT HOP NHAT Thai V2 28" xfId="4447"/>
    <cellStyle name="T_BCKT 2008_BCKT HOP NHAT Thai V2 3" xfId="4448"/>
    <cellStyle name="T_BCKT 2008_BCKT HOP NHAT Thai V2 4" xfId="4449"/>
    <cellStyle name="T_BCKT 2008_BCKT HOP NHAT Thai V2 5" xfId="4450"/>
    <cellStyle name="T_BCKT 2008_BCKT HOP NHAT Thai V2 6" xfId="4451"/>
    <cellStyle name="T_BCKT 2008_BCKT HOP NHAT Thai V2 7" xfId="4452"/>
    <cellStyle name="T_BCKT 2008_BCKT HOP NHAT Thai V2 8" xfId="4453"/>
    <cellStyle name="T_BCKT 2008_BCKT HOP NHAT Thai V2 9" xfId="4454"/>
    <cellStyle name="T_BCKT 2008_Nhap so lieu_Khoi Cong ty Con" xfId="4455"/>
    <cellStyle name="T_BCKT 2008_Nhap so lieu_Khoi Cong ty Con 10" xfId="4456"/>
    <cellStyle name="T_BCKT 2008_Nhap so lieu_Khoi Cong ty Con 11" xfId="4457"/>
    <cellStyle name="T_BCKT 2008_Nhap so lieu_Khoi Cong ty Con 12" xfId="4458"/>
    <cellStyle name="T_BCKT 2008_Nhap so lieu_Khoi Cong ty Con 13" xfId="4459"/>
    <cellStyle name="T_BCKT 2008_Nhap so lieu_Khoi Cong ty Con 14" xfId="4460"/>
    <cellStyle name="T_BCKT 2008_Nhap so lieu_Khoi Cong ty Con 15" xfId="4461"/>
    <cellStyle name="T_BCKT 2008_Nhap so lieu_Khoi Cong ty Con 16" xfId="4462"/>
    <cellStyle name="T_BCKT 2008_Nhap so lieu_Khoi Cong ty Con 17" xfId="4463"/>
    <cellStyle name="T_BCKT 2008_Nhap so lieu_Khoi Cong ty Con 18" xfId="4464"/>
    <cellStyle name="T_BCKT 2008_Nhap so lieu_Khoi Cong ty Con 19" xfId="4465"/>
    <cellStyle name="T_BCKT 2008_Nhap so lieu_Khoi Cong ty Con 2" xfId="4466"/>
    <cellStyle name="T_BCKT 2008_Nhap so lieu_Khoi Cong ty Con 20" xfId="4467"/>
    <cellStyle name="T_BCKT 2008_Nhap so lieu_Khoi Cong ty Con 21" xfId="4468"/>
    <cellStyle name="T_BCKT 2008_Nhap so lieu_Khoi Cong ty Con 22" xfId="4469"/>
    <cellStyle name="T_BCKT 2008_Nhap so lieu_Khoi Cong ty Con 23" xfId="4470"/>
    <cellStyle name="T_BCKT 2008_Nhap so lieu_Khoi Cong ty Con 24" xfId="4471"/>
    <cellStyle name="T_BCKT 2008_Nhap so lieu_Khoi Cong ty Con 25" xfId="4472"/>
    <cellStyle name="T_BCKT 2008_Nhap so lieu_Khoi Cong ty Con 26" xfId="4473"/>
    <cellStyle name="T_BCKT 2008_Nhap so lieu_Khoi Cong ty Con 27" xfId="4474"/>
    <cellStyle name="T_BCKT 2008_Nhap so lieu_Khoi Cong ty Con 28" xfId="4475"/>
    <cellStyle name="T_BCKT 2008_Nhap so lieu_Khoi Cong ty Con 3" xfId="4476"/>
    <cellStyle name="T_BCKT 2008_Nhap so lieu_Khoi Cong ty Con 4" xfId="4477"/>
    <cellStyle name="T_BCKT 2008_Nhap so lieu_Khoi Cong ty Con 5" xfId="4478"/>
    <cellStyle name="T_BCKT 2008_Nhap so lieu_Khoi Cong ty Con 6" xfId="4479"/>
    <cellStyle name="T_BCKT 2008_Nhap so lieu_Khoi Cong ty Con 7" xfId="4480"/>
    <cellStyle name="T_BCKT 2008_Nhap so lieu_Khoi Cong ty Con 8" xfId="4481"/>
    <cellStyle name="T_BCKT 2008_Nhap so lieu_Khoi Cong ty Con 9" xfId="4482"/>
    <cellStyle name="T_BCKT 31.12.2007 - Chi nhanh HCM - Phat hanh" xfId="248"/>
    <cellStyle name="T_BCKT 31.12.2007 - Chi nhanh HCM - Phat hanh 10" xfId="4483"/>
    <cellStyle name="T_BCKT 31.12.2007 - Chi nhanh HCM - Phat hanh 11" xfId="4484"/>
    <cellStyle name="T_BCKT 31.12.2007 - Chi nhanh HCM - Phat hanh 12" xfId="4485"/>
    <cellStyle name="T_BCKT 31.12.2007 - Chi nhanh HCM - Phat hanh 13" xfId="4486"/>
    <cellStyle name="T_BCKT 31.12.2007 - Chi nhanh HCM - Phat hanh 14" xfId="4487"/>
    <cellStyle name="T_BCKT 31.12.2007 - Chi nhanh HCM - Phat hanh 15" xfId="4488"/>
    <cellStyle name="T_BCKT 31.12.2007 - Chi nhanh HCM - Phat hanh 16" xfId="4489"/>
    <cellStyle name="T_BCKT 31.12.2007 - Chi nhanh HCM - Phat hanh 17" xfId="4490"/>
    <cellStyle name="T_BCKT 31.12.2007 - Chi nhanh HCM - Phat hanh 18" xfId="4491"/>
    <cellStyle name="T_BCKT 31.12.2007 - Chi nhanh HCM - Phat hanh 19" xfId="4492"/>
    <cellStyle name="T_BCKT 31.12.2007 - Chi nhanh HCM - Phat hanh 2" xfId="4493"/>
    <cellStyle name="T_BCKT 31.12.2007 - Chi nhanh HCM - Phat hanh 20" xfId="4494"/>
    <cellStyle name="T_BCKT 31.12.2007 - Chi nhanh HCM - Phat hanh 21" xfId="4495"/>
    <cellStyle name="T_BCKT 31.12.2007 - Chi nhanh HCM - Phat hanh 22" xfId="4496"/>
    <cellStyle name="T_BCKT 31.12.2007 - Chi nhanh HCM - Phat hanh 23" xfId="4497"/>
    <cellStyle name="T_BCKT 31.12.2007 - Chi nhanh HCM - Phat hanh 24" xfId="4498"/>
    <cellStyle name="T_BCKT 31.12.2007 - Chi nhanh HCM - Phat hanh 25" xfId="4499"/>
    <cellStyle name="T_BCKT 31.12.2007 - Chi nhanh HCM - Phat hanh 26" xfId="4500"/>
    <cellStyle name="T_BCKT 31.12.2007 - Chi nhanh HCM - Phat hanh 27" xfId="4501"/>
    <cellStyle name="T_BCKT 31.12.2007 - Chi nhanh HCM - Phat hanh 28" xfId="4502"/>
    <cellStyle name="T_BCKT 31.12.2007 - Chi nhanh HCM - Phat hanh 3" xfId="4503"/>
    <cellStyle name="T_BCKT 31.12.2007 - Chi nhanh HCM - Phat hanh 4" xfId="4504"/>
    <cellStyle name="T_BCKT 31.12.2007 - Chi nhanh HCM - Phat hanh 5" xfId="4505"/>
    <cellStyle name="T_BCKT 31.12.2007 - Chi nhanh HCM - Phat hanh 6" xfId="4506"/>
    <cellStyle name="T_BCKT 31.12.2007 - Chi nhanh HCM - Phat hanh 7" xfId="4507"/>
    <cellStyle name="T_BCKT 31.12.2007 - Chi nhanh HCM - Phat hanh 8" xfId="4508"/>
    <cellStyle name="T_BCKT 31.12.2007 - Chi nhanh HCM - Phat hanh 9" xfId="4509"/>
    <cellStyle name="T_BCKT 31.12.2007 - Chi nhanh HCM - Phat hanh_Bao cao VP Viglacera 2009" xfId="4510"/>
    <cellStyle name="T_BCKT 31.12.2007 - Chi nhanh HCM - Phat hanh_Bao cao VP Viglacera 2009 10" xfId="4511"/>
    <cellStyle name="T_BCKT 31.12.2007 - Chi nhanh HCM - Phat hanh_Bao cao VP Viglacera 2009 11" xfId="4512"/>
    <cellStyle name="T_BCKT 31.12.2007 - Chi nhanh HCM - Phat hanh_Bao cao VP Viglacera 2009 12" xfId="4513"/>
    <cellStyle name="T_BCKT 31.12.2007 - Chi nhanh HCM - Phat hanh_Bao cao VP Viglacera 2009 13" xfId="4514"/>
    <cellStyle name="T_BCKT 31.12.2007 - Chi nhanh HCM - Phat hanh_Bao cao VP Viglacera 2009 14" xfId="4515"/>
    <cellStyle name="T_BCKT 31.12.2007 - Chi nhanh HCM - Phat hanh_Bao cao VP Viglacera 2009 15" xfId="4516"/>
    <cellStyle name="T_BCKT 31.12.2007 - Chi nhanh HCM - Phat hanh_Bao cao VP Viglacera 2009 16" xfId="4517"/>
    <cellStyle name="T_BCKT 31.12.2007 - Chi nhanh HCM - Phat hanh_Bao cao VP Viglacera 2009 17" xfId="4518"/>
    <cellStyle name="T_BCKT 31.12.2007 - Chi nhanh HCM - Phat hanh_Bao cao VP Viglacera 2009 18" xfId="4519"/>
    <cellStyle name="T_BCKT 31.12.2007 - Chi nhanh HCM - Phat hanh_Bao cao VP Viglacera 2009 19" xfId="4520"/>
    <cellStyle name="T_BCKT 31.12.2007 - Chi nhanh HCM - Phat hanh_Bao cao VP Viglacera 2009 2" xfId="4521"/>
    <cellStyle name="T_BCKT 31.12.2007 - Chi nhanh HCM - Phat hanh_Bao cao VP Viglacera 2009 20" xfId="4522"/>
    <cellStyle name="T_BCKT 31.12.2007 - Chi nhanh HCM - Phat hanh_Bao cao VP Viglacera 2009 21" xfId="4523"/>
    <cellStyle name="T_BCKT 31.12.2007 - Chi nhanh HCM - Phat hanh_Bao cao VP Viglacera 2009 22" xfId="4524"/>
    <cellStyle name="T_BCKT 31.12.2007 - Chi nhanh HCM - Phat hanh_Bao cao VP Viglacera 2009 23" xfId="4525"/>
    <cellStyle name="T_BCKT 31.12.2007 - Chi nhanh HCM - Phat hanh_Bao cao VP Viglacera 2009 24" xfId="4526"/>
    <cellStyle name="T_BCKT 31.12.2007 - Chi nhanh HCM - Phat hanh_Bao cao VP Viglacera 2009 25" xfId="4527"/>
    <cellStyle name="T_BCKT 31.12.2007 - Chi nhanh HCM - Phat hanh_Bao cao VP Viglacera 2009 26" xfId="4528"/>
    <cellStyle name="T_BCKT 31.12.2007 - Chi nhanh HCM - Phat hanh_Bao cao VP Viglacera 2009 27" xfId="4529"/>
    <cellStyle name="T_BCKT 31.12.2007 - Chi nhanh HCM - Phat hanh_Bao cao VP Viglacera 2009 28" xfId="4530"/>
    <cellStyle name="T_BCKT 31.12.2007 - Chi nhanh HCM - Phat hanh_Bao cao VP Viglacera 2009 3" xfId="4531"/>
    <cellStyle name="T_BCKT 31.12.2007 - Chi nhanh HCM - Phat hanh_Bao cao VP Viglacera 2009 4" xfId="4532"/>
    <cellStyle name="T_BCKT 31.12.2007 - Chi nhanh HCM - Phat hanh_Bao cao VP Viglacera 2009 5" xfId="4533"/>
    <cellStyle name="T_BCKT 31.12.2007 - Chi nhanh HCM - Phat hanh_Bao cao VP Viglacera 2009 6" xfId="4534"/>
    <cellStyle name="T_BCKT 31.12.2007 - Chi nhanh HCM - Phat hanh_Bao cao VP Viglacera 2009 7" xfId="4535"/>
    <cellStyle name="T_BCKT 31.12.2007 - Chi nhanh HCM - Phat hanh_Bao cao VP Viglacera 2009 8" xfId="4536"/>
    <cellStyle name="T_BCKT 31.12.2007 - Chi nhanh HCM - Phat hanh_Bao cao VP Viglacera 2009 9" xfId="4537"/>
    <cellStyle name="T_BCKT 31.12.2007 - Chi nhanh HCM - Phat hanh_BCKT nam 2009 - Cty CP Hapaco Hai Au - V1" xfId="249"/>
    <cellStyle name="T_BCKT 31.12.2007 - Chi nhanh HCM - Phat hanh_BCKT nam 2009 - Cty CP Hapaco Hai Au - V1 10" xfId="4538"/>
    <cellStyle name="T_BCKT 31.12.2007 - Chi nhanh HCM - Phat hanh_BCKT nam 2009 - Cty CP Hapaco Hai Au - V1 11" xfId="4539"/>
    <cellStyle name="T_BCKT 31.12.2007 - Chi nhanh HCM - Phat hanh_BCKT nam 2009 - Cty CP Hapaco Hai Au - V1 12" xfId="4540"/>
    <cellStyle name="T_BCKT 31.12.2007 - Chi nhanh HCM - Phat hanh_BCKT nam 2009 - Cty CP Hapaco Hai Au - V1 13" xfId="4541"/>
    <cellStyle name="T_BCKT 31.12.2007 - Chi nhanh HCM - Phat hanh_BCKT nam 2009 - Cty CP Hapaco Hai Au - V1 14" xfId="4542"/>
    <cellStyle name="T_BCKT 31.12.2007 - Chi nhanh HCM - Phat hanh_BCKT nam 2009 - Cty CP Hapaco Hai Au - V1 15" xfId="4543"/>
    <cellStyle name="T_BCKT 31.12.2007 - Chi nhanh HCM - Phat hanh_BCKT nam 2009 - Cty CP Hapaco Hai Au - V1 16" xfId="4544"/>
    <cellStyle name="T_BCKT 31.12.2007 - Chi nhanh HCM - Phat hanh_BCKT nam 2009 - Cty CP Hapaco Hai Au - V1 17" xfId="4545"/>
    <cellStyle name="T_BCKT 31.12.2007 - Chi nhanh HCM - Phat hanh_BCKT nam 2009 - Cty CP Hapaco Hai Au - V1 18" xfId="4546"/>
    <cellStyle name="T_BCKT 31.12.2007 - Chi nhanh HCM - Phat hanh_BCKT nam 2009 - Cty CP Hapaco Hai Au - V1 19" xfId="4547"/>
    <cellStyle name="T_BCKT 31.12.2007 - Chi nhanh HCM - Phat hanh_BCKT nam 2009 - Cty CP Hapaco Hai Au - V1 2" xfId="4548"/>
    <cellStyle name="T_BCKT 31.12.2007 - Chi nhanh HCM - Phat hanh_BCKT nam 2009 - Cty CP Hapaco Hai Au - V1 2 10" xfId="4549"/>
    <cellStyle name="T_BCKT 31.12.2007 - Chi nhanh HCM - Phat hanh_BCKT nam 2009 - Cty CP Hapaco Hai Au - V1 2 11" xfId="4550"/>
    <cellStyle name="T_BCKT 31.12.2007 - Chi nhanh HCM - Phat hanh_BCKT nam 2009 - Cty CP Hapaco Hai Au - V1 2 12" xfId="4551"/>
    <cellStyle name="T_BCKT 31.12.2007 - Chi nhanh HCM - Phat hanh_BCKT nam 2009 - Cty CP Hapaco Hai Au - V1 2 13" xfId="4552"/>
    <cellStyle name="T_BCKT 31.12.2007 - Chi nhanh HCM - Phat hanh_BCKT nam 2009 - Cty CP Hapaco Hai Au - V1 2 14" xfId="4553"/>
    <cellStyle name="T_BCKT 31.12.2007 - Chi nhanh HCM - Phat hanh_BCKT nam 2009 - Cty CP Hapaco Hai Au - V1 2 15" xfId="4554"/>
    <cellStyle name="T_BCKT 31.12.2007 - Chi nhanh HCM - Phat hanh_BCKT nam 2009 - Cty CP Hapaco Hai Au - V1 2 16" xfId="4555"/>
    <cellStyle name="T_BCKT 31.12.2007 - Chi nhanh HCM - Phat hanh_BCKT nam 2009 - Cty CP Hapaco Hai Au - V1 2 17" xfId="4556"/>
    <cellStyle name="T_BCKT 31.12.2007 - Chi nhanh HCM - Phat hanh_BCKT nam 2009 - Cty CP Hapaco Hai Au - V1 2 18" xfId="4557"/>
    <cellStyle name="T_BCKT 31.12.2007 - Chi nhanh HCM - Phat hanh_BCKT nam 2009 - Cty CP Hapaco Hai Au - V1 2 19" xfId="4558"/>
    <cellStyle name="T_BCKT 31.12.2007 - Chi nhanh HCM - Phat hanh_BCKT nam 2009 - Cty CP Hapaco Hai Au - V1 2 2" xfId="4559"/>
    <cellStyle name="T_BCKT 31.12.2007 - Chi nhanh HCM - Phat hanh_BCKT nam 2009 - Cty CP Hapaco Hai Au - V1 2 20" xfId="4560"/>
    <cellStyle name="T_BCKT 31.12.2007 - Chi nhanh HCM - Phat hanh_BCKT nam 2009 - Cty CP Hapaco Hai Au - V1 2 21" xfId="4561"/>
    <cellStyle name="T_BCKT 31.12.2007 - Chi nhanh HCM - Phat hanh_BCKT nam 2009 - Cty CP Hapaco Hai Au - V1 2 22" xfId="4562"/>
    <cellStyle name="T_BCKT 31.12.2007 - Chi nhanh HCM - Phat hanh_BCKT nam 2009 - Cty CP Hapaco Hai Au - V1 2 23" xfId="4563"/>
    <cellStyle name="T_BCKT 31.12.2007 - Chi nhanh HCM - Phat hanh_BCKT nam 2009 - Cty CP Hapaco Hai Au - V1 2 24" xfId="4564"/>
    <cellStyle name="T_BCKT 31.12.2007 - Chi nhanh HCM - Phat hanh_BCKT nam 2009 - Cty CP Hapaco Hai Au - V1 2 25" xfId="4565"/>
    <cellStyle name="T_BCKT 31.12.2007 - Chi nhanh HCM - Phat hanh_BCKT nam 2009 - Cty CP Hapaco Hai Au - V1 2 26" xfId="4566"/>
    <cellStyle name="T_BCKT 31.12.2007 - Chi nhanh HCM - Phat hanh_BCKT nam 2009 - Cty CP Hapaco Hai Au - V1 2 27" xfId="4567"/>
    <cellStyle name="T_BCKT 31.12.2007 - Chi nhanh HCM - Phat hanh_BCKT nam 2009 - Cty CP Hapaco Hai Au - V1 2 28" xfId="4568"/>
    <cellStyle name="T_BCKT 31.12.2007 - Chi nhanh HCM - Phat hanh_BCKT nam 2009 - Cty CP Hapaco Hai Au - V1 2 3" xfId="4569"/>
    <cellStyle name="T_BCKT 31.12.2007 - Chi nhanh HCM - Phat hanh_BCKT nam 2009 - Cty CP Hapaco Hai Au - V1 2 4" xfId="4570"/>
    <cellStyle name="T_BCKT 31.12.2007 - Chi nhanh HCM - Phat hanh_BCKT nam 2009 - Cty CP Hapaco Hai Au - V1 2 5" xfId="4571"/>
    <cellStyle name="T_BCKT 31.12.2007 - Chi nhanh HCM - Phat hanh_BCKT nam 2009 - Cty CP Hapaco Hai Au - V1 2 6" xfId="4572"/>
    <cellStyle name="T_BCKT 31.12.2007 - Chi nhanh HCM - Phat hanh_BCKT nam 2009 - Cty CP Hapaco Hai Au - V1 2 7" xfId="4573"/>
    <cellStyle name="T_BCKT 31.12.2007 - Chi nhanh HCM - Phat hanh_BCKT nam 2009 - Cty CP Hapaco Hai Au - V1 2 8" xfId="4574"/>
    <cellStyle name="T_BCKT 31.12.2007 - Chi nhanh HCM - Phat hanh_BCKT nam 2009 - Cty CP Hapaco Hai Au - V1 2 9" xfId="4575"/>
    <cellStyle name="T_BCKT 31.12.2007 - Chi nhanh HCM - Phat hanh_BCKT nam 2009 - Cty CP Hapaco Hai Au - V1 20" xfId="4576"/>
    <cellStyle name="T_BCKT 31.12.2007 - Chi nhanh HCM - Phat hanh_BCKT nam 2009 - Cty CP Hapaco Hai Au - V1 21" xfId="4577"/>
    <cellStyle name="T_BCKT 31.12.2007 - Chi nhanh HCM - Phat hanh_BCKT nam 2009 - Cty CP Hapaco Hai Au - V1 22" xfId="4578"/>
    <cellStyle name="T_BCKT 31.12.2007 - Chi nhanh HCM - Phat hanh_BCKT nam 2009 - Cty CP Hapaco Hai Au - V1 23" xfId="4579"/>
    <cellStyle name="T_BCKT 31.12.2007 - Chi nhanh HCM - Phat hanh_BCKT nam 2009 - Cty CP Hapaco Hai Au - V1 24" xfId="4580"/>
    <cellStyle name="T_BCKT 31.12.2007 - Chi nhanh HCM - Phat hanh_BCKT nam 2009 - Cty CP Hapaco Hai Au - V1 25" xfId="4581"/>
    <cellStyle name="T_BCKT 31.12.2007 - Chi nhanh HCM - Phat hanh_BCKT nam 2009 - Cty CP Hapaco Hai Au - V1 26" xfId="4582"/>
    <cellStyle name="T_BCKT 31.12.2007 - Chi nhanh HCM - Phat hanh_BCKT nam 2009 - Cty CP Hapaco Hai Au - V1 27" xfId="4583"/>
    <cellStyle name="T_BCKT 31.12.2007 - Chi nhanh HCM - Phat hanh_BCKT nam 2009 - Cty CP Hapaco Hai Au - V1 28" xfId="4584"/>
    <cellStyle name="T_BCKT 31.12.2007 - Chi nhanh HCM - Phat hanh_BCKT nam 2009 - Cty CP Hapaco Hai Au - V1 29" xfId="4585"/>
    <cellStyle name="T_BCKT 31.12.2007 - Chi nhanh HCM - Phat hanh_BCKT nam 2009 - Cty CP Hapaco Hai Au - V1 3" xfId="4586"/>
    <cellStyle name="T_BCKT 31.12.2007 - Chi nhanh HCM - Phat hanh_BCKT nam 2009 - Cty CP Hapaco Hai Au - V1 3 10" xfId="4587"/>
    <cellStyle name="T_BCKT 31.12.2007 - Chi nhanh HCM - Phat hanh_BCKT nam 2009 - Cty CP Hapaco Hai Au - V1 3 11" xfId="4588"/>
    <cellStyle name="T_BCKT 31.12.2007 - Chi nhanh HCM - Phat hanh_BCKT nam 2009 - Cty CP Hapaco Hai Au - V1 3 12" xfId="4589"/>
    <cellStyle name="T_BCKT 31.12.2007 - Chi nhanh HCM - Phat hanh_BCKT nam 2009 - Cty CP Hapaco Hai Au - V1 3 13" xfId="4590"/>
    <cellStyle name="T_BCKT 31.12.2007 - Chi nhanh HCM - Phat hanh_BCKT nam 2009 - Cty CP Hapaco Hai Au - V1 3 14" xfId="4591"/>
    <cellStyle name="T_BCKT 31.12.2007 - Chi nhanh HCM - Phat hanh_BCKT nam 2009 - Cty CP Hapaco Hai Au - V1 3 15" xfId="4592"/>
    <cellStyle name="T_BCKT 31.12.2007 - Chi nhanh HCM - Phat hanh_BCKT nam 2009 - Cty CP Hapaco Hai Au - V1 3 16" xfId="4593"/>
    <cellStyle name="T_BCKT 31.12.2007 - Chi nhanh HCM - Phat hanh_BCKT nam 2009 - Cty CP Hapaco Hai Au - V1 3 17" xfId="4594"/>
    <cellStyle name="T_BCKT 31.12.2007 - Chi nhanh HCM - Phat hanh_BCKT nam 2009 - Cty CP Hapaco Hai Au - V1 3 18" xfId="4595"/>
    <cellStyle name="T_BCKT 31.12.2007 - Chi nhanh HCM - Phat hanh_BCKT nam 2009 - Cty CP Hapaco Hai Au - V1 3 19" xfId="4596"/>
    <cellStyle name="T_BCKT 31.12.2007 - Chi nhanh HCM - Phat hanh_BCKT nam 2009 - Cty CP Hapaco Hai Au - V1 3 2" xfId="4597"/>
    <cellStyle name="T_BCKT 31.12.2007 - Chi nhanh HCM - Phat hanh_BCKT nam 2009 - Cty CP Hapaco Hai Au - V1 3 20" xfId="4598"/>
    <cellStyle name="T_BCKT 31.12.2007 - Chi nhanh HCM - Phat hanh_BCKT nam 2009 - Cty CP Hapaco Hai Au - V1 3 21" xfId="4599"/>
    <cellStyle name="T_BCKT 31.12.2007 - Chi nhanh HCM - Phat hanh_BCKT nam 2009 - Cty CP Hapaco Hai Au - V1 3 22" xfId="4600"/>
    <cellStyle name="T_BCKT 31.12.2007 - Chi nhanh HCM - Phat hanh_BCKT nam 2009 - Cty CP Hapaco Hai Au - V1 3 23" xfId="4601"/>
    <cellStyle name="T_BCKT 31.12.2007 - Chi nhanh HCM - Phat hanh_BCKT nam 2009 - Cty CP Hapaco Hai Au - V1 3 24" xfId="4602"/>
    <cellStyle name="T_BCKT 31.12.2007 - Chi nhanh HCM - Phat hanh_BCKT nam 2009 - Cty CP Hapaco Hai Au - V1 3 25" xfId="4603"/>
    <cellStyle name="T_BCKT 31.12.2007 - Chi nhanh HCM - Phat hanh_BCKT nam 2009 - Cty CP Hapaco Hai Au - V1 3 26" xfId="4604"/>
    <cellStyle name="T_BCKT 31.12.2007 - Chi nhanh HCM - Phat hanh_BCKT nam 2009 - Cty CP Hapaco Hai Au - V1 3 27" xfId="4605"/>
    <cellStyle name="T_BCKT 31.12.2007 - Chi nhanh HCM - Phat hanh_BCKT nam 2009 - Cty CP Hapaco Hai Au - V1 3 28" xfId="4606"/>
    <cellStyle name="T_BCKT 31.12.2007 - Chi nhanh HCM - Phat hanh_BCKT nam 2009 - Cty CP Hapaco Hai Au - V1 3 3" xfId="4607"/>
    <cellStyle name="T_BCKT 31.12.2007 - Chi nhanh HCM - Phat hanh_BCKT nam 2009 - Cty CP Hapaco Hai Au - V1 3 4" xfId="4608"/>
    <cellStyle name="T_BCKT 31.12.2007 - Chi nhanh HCM - Phat hanh_BCKT nam 2009 - Cty CP Hapaco Hai Au - V1 3 5" xfId="4609"/>
    <cellStyle name="T_BCKT 31.12.2007 - Chi nhanh HCM - Phat hanh_BCKT nam 2009 - Cty CP Hapaco Hai Au - V1 3 6" xfId="4610"/>
    <cellStyle name="T_BCKT 31.12.2007 - Chi nhanh HCM - Phat hanh_BCKT nam 2009 - Cty CP Hapaco Hai Au - V1 3 7" xfId="4611"/>
    <cellStyle name="T_BCKT 31.12.2007 - Chi nhanh HCM - Phat hanh_BCKT nam 2009 - Cty CP Hapaco Hai Au - V1 3 8" xfId="4612"/>
    <cellStyle name="T_BCKT 31.12.2007 - Chi nhanh HCM - Phat hanh_BCKT nam 2009 - Cty CP Hapaco Hai Au - V1 3 9" xfId="4613"/>
    <cellStyle name="T_BCKT 31.12.2007 - Chi nhanh HCM - Phat hanh_BCKT nam 2009 - Cty CP Hapaco Hai Au - V1 30" xfId="4614"/>
    <cellStyle name="T_BCKT 31.12.2007 - Chi nhanh HCM - Phat hanh_BCKT nam 2009 - Cty CP Hapaco Hai Au - V1 4" xfId="4615"/>
    <cellStyle name="T_BCKT 31.12.2007 - Chi nhanh HCM - Phat hanh_BCKT nam 2009 - Cty CP Hapaco Hai Au - V1 5" xfId="4616"/>
    <cellStyle name="T_BCKT 31.12.2007 - Chi nhanh HCM - Phat hanh_BCKT nam 2009 - Cty CP Hapaco Hai Au - V1 6" xfId="4617"/>
    <cellStyle name="T_BCKT 31.12.2007 - Chi nhanh HCM - Phat hanh_BCKT nam 2009 - Cty CP Hapaco Hai Au - V1 7" xfId="4618"/>
    <cellStyle name="T_BCKT 31.12.2007 - Chi nhanh HCM - Phat hanh_BCKT nam 2009 - Cty CP Hapaco Hai Au - V1 8" xfId="4619"/>
    <cellStyle name="T_BCKT 31.12.2007 - Chi nhanh HCM - Phat hanh_BCKT nam 2009 - Cty CP Hapaco Hai Au - V1 9" xfId="4620"/>
    <cellStyle name="T_BCKT 31.12.2007 - Chi nhanh HCM - Phat hanh_BCKT nam 2009 - Cty CP Hapaco Hai Au - V1_BCTC Quy 1_2011_HAP" xfId="4621"/>
    <cellStyle name="T_BCKT 31.12.2007 - Chi nhanh HCM - Phat hanh_BCKT nam 2009 - Cty CP Hapaco Hai Au - V1_BCTC Quy 1_2011_HAP 10" xfId="4622"/>
    <cellStyle name="T_BCKT 31.12.2007 - Chi nhanh HCM - Phat hanh_BCKT nam 2009 - Cty CP Hapaco Hai Au - V1_BCTC Quy 1_2011_HAP 11" xfId="4623"/>
    <cellStyle name="T_BCKT 31.12.2007 - Chi nhanh HCM - Phat hanh_BCKT nam 2009 - Cty CP Hapaco Hai Au - V1_BCTC Quy 1_2011_HAP 12" xfId="4624"/>
    <cellStyle name="T_BCKT 31.12.2007 - Chi nhanh HCM - Phat hanh_BCKT nam 2009 - Cty CP Hapaco Hai Au - V1_BCTC Quy 1_2011_HAP 13" xfId="4625"/>
    <cellStyle name="T_BCKT 31.12.2007 - Chi nhanh HCM - Phat hanh_BCKT nam 2009 - Cty CP Hapaco Hai Au - V1_BCTC Quy 1_2011_HAP 14" xfId="4626"/>
    <cellStyle name="T_BCKT 31.12.2007 - Chi nhanh HCM - Phat hanh_BCKT nam 2009 - Cty CP Hapaco Hai Au - V1_BCTC Quy 1_2011_HAP 15" xfId="4627"/>
    <cellStyle name="T_BCKT 31.12.2007 - Chi nhanh HCM - Phat hanh_BCKT nam 2009 - Cty CP Hapaco Hai Au - V1_BCTC Quy 1_2011_HAP 16" xfId="4628"/>
    <cellStyle name="T_BCKT 31.12.2007 - Chi nhanh HCM - Phat hanh_BCKT nam 2009 - Cty CP Hapaco Hai Au - V1_BCTC Quy 1_2011_HAP 17" xfId="4629"/>
    <cellStyle name="T_BCKT 31.12.2007 - Chi nhanh HCM - Phat hanh_BCKT nam 2009 - Cty CP Hapaco Hai Au - V1_BCTC Quy 1_2011_HAP 18" xfId="4630"/>
    <cellStyle name="T_BCKT 31.12.2007 - Chi nhanh HCM - Phat hanh_BCKT nam 2009 - Cty CP Hapaco Hai Au - V1_BCTC Quy 1_2011_HAP 19" xfId="4631"/>
    <cellStyle name="T_BCKT 31.12.2007 - Chi nhanh HCM - Phat hanh_BCKT nam 2009 - Cty CP Hapaco Hai Au - V1_BCTC Quy 1_2011_HAP 2" xfId="4632"/>
    <cellStyle name="T_BCKT 31.12.2007 - Chi nhanh HCM - Phat hanh_BCKT nam 2009 - Cty CP Hapaco Hai Au - V1_BCTC Quy 1_2011_HAP 20" xfId="4633"/>
    <cellStyle name="T_BCKT 31.12.2007 - Chi nhanh HCM - Phat hanh_BCKT nam 2009 - Cty CP Hapaco Hai Au - V1_BCTC Quy 1_2011_HAP 21" xfId="4634"/>
    <cellStyle name="T_BCKT 31.12.2007 - Chi nhanh HCM - Phat hanh_BCKT nam 2009 - Cty CP Hapaco Hai Au - V1_BCTC Quy 1_2011_HAP 22" xfId="4635"/>
    <cellStyle name="T_BCKT 31.12.2007 - Chi nhanh HCM - Phat hanh_BCKT nam 2009 - Cty CP Hapaco Hai Au - V1_BCTC Quy 1_2011_HAP 23" xfId="4636"/>
    <cellStyle name="T_BCKT 31.12.2007 - Chi nhanh HCM - Phat hanh_BCKT nam 2009 - Cty CP Hapaco Hai Au - V1_BCTC Quy 1_2011_HAP 24" xfId="4637"/>
    <cellStyle name="T_BCKT 31.12.2007 - Chi nhanh HCM - Phat hanh_BCKT nam 2009 - Cty CP Hapaco Hai Au - V1_BCTC Quy 1_2011_HAP 25" xfId="4638"/>
    <cellStyle name="T_BCKT 31.12.2007 - Chi nhanh HCM - Phat hanh_BCKT nam 2009 - Cty CP Hapaco Hai Au - V1_BCTC Quy 1_2011_HAP 26" xfId="4639"/>
    <cellStyle name="T_BCKT 31.12.2007 - Chi nhanh HCM - Phat hanh_BCKT nam 2009 - Cty CP Hapaco Hai Au - V1_BCTC Quy 1_2011_HAP 27" xfId="4640"/>
    <cellStyle name="T_BCKT 31.12.2007 - Chi nhanh HCM - Phat hanh_BCKT nam 2009 - Cty CP Hapaco Hai Au - V1_BCTC Quy 1_2011_HAP 28" xfId="4641"/>
    <cellStyle name="T_BCKT 31.12.2007 - Chi nhanh HCM - Phat hanh_BCKT nam 2009 - Cty CP Hapaco Hai Au - V1_BCTC Quy 1_2011_HAP 3" xfId="4642"/>
    <cellStyle name="T_BCKT 31.12.2007 - Chi nhanh HCM - Phat hanh_BCKT nam 2009 - Cty CP Hapaco Hai Au - V1_BCTC Quy 1_2011_HAP 4" xfId="4643"/>
    <cellStyle name="T_BCKT 31.12.2007 - Chi nhanh HCM - Phat hanh_BCKT nam 2009 - Cty CP Hapaco Hai Au - V1_BCTC Quy 1_2011_HAP 5" xfId="4644"/>
    <cellStyle name="T_BCKT 31.12.2007 - Chi nhanh HCM - Phat hanh_BCKT nam 2009 - Cty CP Hapaco Hai Au - V1_BCTC Quy 1_2011_HAP 6" xfId="4645"/>
    <cellStyle name="T_BCKT 31.12.2007 - Chi nhanh HCM - Phat hanh_BCKT nam 2009 - Cty CP Hapaco Hai Au - V1_BCTC Quy 1_2011_HAP 7" xfId="4646"/>
    <cellStyle name="T_BCKT 31.12.2007 - Chi nhanh HCM - Phat hanh_BCKT nam 2009 - Cty CP Hapaco Hai Au - V1_BCTC Quy 1_2011_HAP 8" xfId="4647"/>
    <cellStyle name="T_BCKT 31.12.2007 - Chi nhanh HCM - Phat hanh_BCKT nam 2009 - Cty CP Hapaco Hai Au - V1_BCTC Quy 1_2011_HAP 9" xfId="4648"/>
    <cellStyle name="T_BCKT 31.12.2007 - Chi nhanh HCM - Phat hanh_BCTC RIENG HAP Q04- 2009- Lap theo BC mau cua Kiem toan" xfId="4649"/>
    <cellStyle name="T_BCKT 31.12.2007 - Chi nhanh HCM - Phat hanh_BCTC RIENG HAP Q04- 2009- Lap theo BC mau cua Kiem toan 10" xfId="4650"/>
    <cellStyle name="T_BCKT 31.12.2007 - Chi nhanh HCM - Phat hanh_BCTC RIENG HAP Q04- 2009- Lap theo BC mau cua Kiem toan 11" xfId="4651"/>
    <cellStyle name="T_BCKT 31.12.2007 - Chi nhanh HCM - Phat hanh_BCTC RIENG HAP Q04- 2009- Lap theo BC mau cua Kiem toan 12" xfId="4652"/>
    <cellStyle name="T_BCKT 31.12.2007 - Chi nhanh HCM - Phat hanh_BCTC RIENG HAP Q04- 2009- Lap theo BC mau cua Kiem toan 13" xfId="4653"/>
    <cellStyle name="T_BCKT 31.12.2007 - Chi nhanh HCM - Phat hanh_BCTC RIENG HAP Q04- 2009- Lap theo BC mau cua Kiem toan 14" xfId="4654"/>
    <cellStyle name="T_BCKT 31.12.2007 - Chi nhanh HCM - Phat hanh_BCTC RIENG HAP Q04- 2009- Lap theo BC mau cua Kiem toan 15" xfId="4655"/>
    <cellStyle name="T_BCKT 31.12.2007 - Chi nhanh HCM - Phat hanh_BCTC RIENG HAP Q04- 2009- Lap theo BC mau cua Kiem toan 16" xfId="4656"/>
    <cellStyle name="T_BCKT 31.12.2007 - Chi nhanh HCM - Phat hanh_BCTC RIENG HAP Q04- 2009- Lap theo BC mau cua Kiem toan 17" xfId="4657"/>
    <cellStyle name="T_BCKT 31.12.2007 - Chi nhanh HCM - Phat hanh_BCTC RIENG HAP Q04- 2009- Lap theo BC mau cua Kiem toan 18" xfId="4658"/>
    <cellStyle name="T_BCKT 31.12.2007 - Chi nhanh HCM - Phat hanh_BCTC RIENG HAP Q04- 2009- Lap theo BC mau cua Kiem toan 19" xfId="4659"/>
    <cellStyle name="T_BCKT 31.12.2007 - Chi nhanh HCM - Phat hanh_BCTC RIENG HAP Q04- 2009- Lap theo BC mau cua Kiem toan 2" xfId="4660"/>
    <cellStyle name="T_BCKT 31.12.2007 - Chi nhanh HCM - Phat hanh_BCTC RIENG HAP Q04- 2009- Lap theo BC mau cua Kiem toan 20" xfId="4661"/>
    <cellStyle name="T_BCKT 31.12.2007 - Chi nhanh HCM - Phat hanh_BCTC RIENG HAP Q04- 2009- Lap theo BC mau cua Kiem toan 21" xfId="4662"/>
    <cellStyle name="T_BCKT 31.12.2007 - Chi nhanh HCM - Phat hanh_BCTC RIENG HAP Q04- 2009- Lap theo BC mau cua Kiem toan 22" xfId="4663"/>
    <cellStyle name="T_BCKT 31.12.2007 - Chi nhanh HCM - Phat hanh_BCTC RIENG HAP Q04- 2009- Lap theo BC mau cua Kiem toan 23" xfId="4664"/>
    <cellStyle name="T_BCKT 31.12.2007 - Chi nhanh HCM - Phat hanh_BCTC RIENG HAP Q04- 2009- Lap theo BC mau cua Kiem toan 24" xfId="4665"/>
    <cellStyle name="T_BCKT 31.12.2007 - Chi nhanh HCM - Phat hanh_BCTC RIENG HAP Q04- 2009- Lap theo BC mau cua Kiem toan 25" xfId="4666"/>
    <cellStyle name="T_BCKT 31.12.2007 - Chi nhanh HCM - Phat hanh_BCTC RIENG HAP Q04- 2009- Lap theo BC mau cua Kiem toan 26" xfId="4667"/>
    <cellStyle name="T_BCKT 31.12.2007 - Chi nhanh HCM - Phat hanh_BCTC RIENG HAP Q04- 2009- Lap theo BC mau cua Kiem toan 27" xfId="4668"/>
    <cellStyle name="T_BCKT 31.12.2007 - Chi nhanh HCM - Phat hanh_BCTC RIENG HAP Q04- 2009- Lap theo BC mau cua Kiem toan 28" xfId="4669"/>
    <cellStyle name="T_BCKT 31.12.2007 - Chi nhanh HCM - Phat hanh_BCTC RIENG HAP Q04- 2009- Lap theo BC mau cua Kiem toan 3" xfId="4670"/>
    <cellStyle name="T_BCKT 31.12.2007 - Chi nhanh HCM - Phat hanh_BCTC RIENG HAP Q04- 2009- Lap theo BC mau cua Kiem toan 4" xfId="4671"/>
    <cellStyle name="T_BCKT 31.12.2007 - Chi nhanh HCM - Phat hanh_BCTC RIENG HAP Q04- 2009- Lap theo BC mau cua Kiem toan 5" xfId="4672"/>
    <cellStyle name="T_BCKT 31.12.2007 - Chi nhanh HCM - Phat hanh_BCTC RIENG HAP Q04- 2009- Lap theo BC mau cua Kiem toan 6" xfId="4673"/>
    <cellStyle name="T_BCKT 31.12.2007 - Chi nhanh HCM - Phat hanh_BCTC RIENG HAP Q04- 2009- Lap theo BC mau cua Kiem toan 7" xfId="4674"/>
    <cellStyle name="T_BCKT 31.12.2007 - Chi nhanh HCM - Phat hanh_BCTC RIENG HAP Q04- 2009- Lap theo BC mau cua Kiem toan 8" xfId="4675"/>
    <cellStyle name="T_BCKT 31.12.2007 - Chi nhanh HCM - Phat hanh_BCTC RIENG HAP Q04- 2009- Lap theo BC mau cua Kiem toan 9" xfId="4676"/>
    <cellStyle name="T_BCKT 31.12.2007 - Chi nhanh HCM - Phat hanh_BCTC RIENG HAP Q04- 2009- Lap theo BC mau cua Kiem toan- Gui Toan" xfId="4677"/>
    <cellStyle name="T_BCKT 31.12.2007 - Chi nhanh HCM - Phat hanh_BCTC RIENG HAP Q04- 2009- Lap theo BC mau cua Kiem toan- Gui Toan 10" xfId="4678"/>
    <cellStyle name="T_BCKT 31.12.2007 - Chi nhanh HCM - Phat hanh_BCTC RIENG HAP Q04- 2009- Lap theo BC mau cua Kiem toan- Gui Toan 11" xfId="4679"/>
    <cellStyle name="T_BCKT 31.12.2007 - Chi nhanh HCM - Phat hanh_BCTC RIENG HAP Q04- 2009- Lap theo BC mau cua Kiem toan- Gui Toan 12" xfId="4680"/>
    <cellStyle name="T_BCKT 31.12.2007 - Chi nhanh HCM - Phat hanh_BCTC RIENG HAP Q04- 2009- Lap theo BC mau cua Kiem toan- Gui Toan 13" xfId="4681"/>
    <cellStyle name="T_BCKT 31.12.2007 - Chi nhanh HCM - Phat hanh_BCTC RIENG HAP Q04- 2009- Lap theo BC mau cua Kiem toan- Gui Toan 14" xfId="4682"/>
    <cellStyle name="T_BCKT 31.12.2007 - Chi nhanh HCM - Phat hanh_BCTC RIENG HAP Q04- 2009- Lap theo BC mau cua Kiem toan- Gui Toan 15" xfId="4683"/>
    <cellStyle name="T_BCKT 31.12.2007 - Chi nhanh HCM - Phat hanh_BCTC RIENG HAP Q04- 2009- Lap theo BC mau cua Kiem toan- Gui Toan 16" xfId="4684"/>
    <cellStyle name="T_BCKT 31.12.2007 - Chi nhanh HCM - Phat hanh_BCTC RIENG HAP Q04- 2009- Lap theo BC mau cua Kiem toan- Gui Toan 17" xfId="4685"/>
    <cellStyle name="T_BCKT 31.12.2007 - Chi nhanh HCM - Phat hanh_BCTC RIENG HAP Q04- 2009- Lap theo BC mau cua Kiem toan- Gui Toan 18" xfId="4686"/>
    <cellStyle name="T_BCKT 31.12.2007 - Chi nhanh HCM - Phat hanh_BCTC RIENG HAP Q04- 2009- Lap theo BC mau cua Kiem toan- Gui Toan 19" xfId="4687"/>
    <cellStyle name="T_BCKT 31.12.2007 - Chi nhanh HCM - Phat hanh_BCTC RIENG HAP Q04- 2009- Lap theo BC mau cua Kiem toan- Gui Toan 2" xfId="4688"/>
    <cellStyle name="T_BCKT 31.12.2007 - Chi nhanh HCM - Phat hanh_BCTC RIENG HAP Q04- 2009- Lap theo BC mau cua Kiem toan- Gui Toan 20" xfId="4689"/>
    <cellStyle name="T_BCKT 31.12.2007 - Chi nhanh HCM - Phat hanh_BCTC RIENG HAP Q04- 2009- Lap theo BC mau cua Kiem toan- Gui Toan 21" xfId="4690"/>
    <cellStyle name="T_BCKT 31.12.2007 - Chi nhanh HCM - Phat hanh_BCTC RIENG HAP Q04- 2009- Lap theo BC mau cua Kiem toan- Gui Toan 22" xfId="4691"/>
    <cellStyle name="T_BCKT 31.12.2007 - Chi nhanh HCM - Phat hanh_BCTC RIENG HAP Q04- 2009- Lap theo BC mau cua Kiem toan- Gui Toan 23" xfId="4692"/>
    <cellStyle name="T_BCKT 31.12.2007 - Chi nhanh HCM - Phat hanh_BCTC RIENG HAP Q04- 2009- Lap theo BC mau cua Kiem toan- Gui Toan 24" xfId="4693"/>
    <cellStyle name="T_BCKT 31.12.2007 - Chi nhanh HCM - Phat hanh_BCTC RIENG HAP Q04- 2009- Lap theo BC mau cua Kiem toan- Gui Toan 25" xfId="4694"/>
    <cellStyle name="T_BCKT 31.12.2007 - Chi nhanh HCM - Phat hanh_BCTC RIENG HAP Q04- 2009- Lap theo BC mau cua Kiem toan- Gui Toan 26" xfId="4695"/>
    <cellStyle name="T_BCKT 31.12.2007 - Chi nhanh HCM - Phat hanh_BCTC RIENG HAP Q04- 2009- Lap theo BC mau cua Kiem toan- Gui Toan 27" xfId="4696"/>
    <cellStyle name="T_BCKT 31.12.2007 - Chi nhanh HCM - Phat hanh_BCTC RIENG HAP Q04- 2009- Lap theo BC mau cua Kiem toan- Gui Toan 28" xfId="4697"/>
    <cellStyle name="T_BCKT 31.12.2007 - Chi nhanh HCM - Phat hanh_BCTC RIENG HAP Q04- 2009- Lap theo BC mau cua Kiem toan- Gui Toan 3" xfId="4698"/>
    <cellStyle name="T_BCKT 31.12.2007 - Chi nhanh HCM - Phat hanh_BCTC RIENG HAP Q04- 2009- Lap theo BC mau cua Kiem toan- Gui Toan 4" xfId="4699"/>
    <cellStyle name="T_BCKT 31.12.2007 - Chi nhanh HCM - Phat hanh_BCTC RIENG HAP Q04- 2009- Lap theo BC mau cua Kiem toan- Gui Toan 5" xfId="4700"/>
    <cellStyle name="T_BCKT 31.12.2007 - Chi nhanh HCM - Phat hanh_BCTC RIENG HAP Q04- 2009- Lap theo BC mau cua Kiem toan- Gui Toan 6" xfId="4701"/>
    <cellStyle name="T_BCKT 31.12.2007 - Chi nhanh HCM - Phat hanh_BCTC RIENG HAP Q04- 2009- Lap theo BC mau cua Kiem toan- Gui Toan 7" xfId="4702"/>
    <cellStyle name="T_BCKT 31.12.2007 - Chi nhanh HCM - Phat hanh_BCTC RIENG HAP Q04- 2009- Lap theo BC mau cua Kiem toan- Gui Toan 8" xfId="4703"/>
    <cellStyle name="T_BCKT 31.12.2007 - Chi nhanh HCM - Phat hanh_BCTC RIENG HAP Q04- 2009- Lap theo BC mau cua Kiem toan- Gui Toan 9" xfId="4704"/>
    <cellStyle name="T_BCKT BbiVN_09.mail" xfId="4705"/>
    <cellStyle name="T_BCKT Cty TNHH Sx va TM Phuc Tien Hung Yen V1" xfId="4706"/>
    <cellStyle name="T_BCKT Cty TNHH Sx va TM Phuc Tien Hung Yen V1 10" xfId="4707"/>
    <cellStyle name="T_BCKT Cty TNHH Sx va TM Phuc Tien Hung Yen V1 11" xfId="4708"/>
    <cellStyle name="T_BCKT Cty TNHH Sx va TM Phuc Tien Hung Yen V1 12" xfId="4709"/>
    <cellStyle name="T_BCKT Cty TNHH Sx va TM Phuc Tien Hung Yen V1 13" xfId="4710"/>
    <cellStyle name="T_BCKT Cty TNHH Sx va TM Phuc Tien Hung Yen V1 14" xfId="4711"/>
    <cellStyle name="T_BCKT Cty TNHH Sx va TM Phuc Tien Hung Yen V1 15" xfId="4712"/>
    <cellStyle name="T_BCKT Cty TNHH Sx va TM Phuc Tien Hung Yen V1 16" xfId="4713"/>
    <cellStyle name="T_BCKT Cty TNHH Sx va TM Phuc Tien Hung Yen V1 17" xfId="4714"/>
    <cellStyle name="T_BCKT Cty TNHH Sx va TM Phuc Tien Hung Yen V1 18" xfId="4715"/>
    <cellStyle name="T_BCKT Cty TNHH Sx va TM Phuc Tien Hung Yen V1 19" xfId="4716"/>
    <cellStyle name="T_BCKT Cty TNHH Sx va TM Phuc Tien Hung Yen V1 2" xfId="4717"/>
    <cellStyle name="T_BCKT Cty TNHH Sx va TM Phuc Tien Hung Yen V1 20" xfId="4718"/>
    <cellStyle name="T_BCKT Cty TNHH Sx va TM Phuc Tien Hung Yen V1 21" xfId="4719"/>
    <cellStyle name="T_BCKT Cty TNHH Sx va TM Phuc Tien Hung Yen V1 22" xfId="4720"/>
    <cellStyle name="T_BCKT Cty TNHH Sx va TM Phuc Tien Hung Yen V1 23" xfId="4721"/>
    <cellStyle name="T_BCKT Cty TNHH Sx va TM Phuc Tien Hung Yen V1 24" xfId="4722"/>
    <cellStyle name="T_BCKT Cty TNHH Sx va TM Phuc Tien Hung Yen V1 25" xfId="4723"/>
    <cellStyle name="T_BCKT Cty TNHH Sx va TM Phuc Tien Hung Yen V1 26" xfId="4724"/>
    <cellStyle name="T_BCKT Cty TNHH Sx va TM Phuc Tien Hung Yen V1 27" xfId="4725"/>
    <cellStyle name="T_BCKT Cty TNHH Sx va TM Phuc Tien Hung Yen V1 28" xfId="4726"/>
    <cellStyle name="T_BCKT Cty TNHH Sx va TM Phuc Tien Hung Yen V1 3" xfId="4727"/>
    <cellStyle name="T_BCKT Cty TNHH Sx va TM Phuc Tien Hung Yen V1 4" xfId="4728"/>
    <cellStyle name="T_BCKT Cty TNHH Sx va TM Phuc Tien Hung Yen V1 5" xfId="4729"/>
    <cellStyle name="T_BCKT Cty TNHH Sx va TM Phuc Tien Hung Yen V1 6" xfId="4730"/>
    <cellStyle name="T_BCKT Cty TNHH Sx va TM Phuc Tien Hung Yen V1 7" xfId="4731"/>
    <cellStyle name="T_BCKT Cty TNHH Sx va TM Phuc Tien Hung Yen V1 8" xfId="4732"/>
    <cellStyle name="T_BCKT Cty TNHH Sx va TM Phuc Tien Hung Yen V1 9" xfId="4733"/>
    <cellStyle name="T_BCKT mau tren Exel" xfId="4734"/>
    <cellStyle name="T_BCKT mau tren Exel 10" xfId="4735"/>
    <cellStyle name="T_BCKT mau tren Exel 11" xfId="4736"/>
    <cellStyle name="T_BCKT mau tren Exel 12" xfId="4737"/>
    <cellStyle name="T_BCKT mau tren Exel 13" xfId="4738"/>
    <cellStyle name="T_BCKT mau tren Exel 14" xfId="4739"/>
    <cellStyle name="T_BCKT mau tren Exel 15" xfId="4740"/>
    <cellStyle name="T_BCKT mau tren Exel 16" xfId="4741"/>
    <cellStyle name="T_BCKT mau tren Exel 17" xfId="4742"/>
    <cellStyle name="T_BCKT mau tren Exel 18" xfId="4743"/>
    <cellStyle name="T_BCKT mau tren Exel 19" xfId="4744"/>
    <cellStyle name="T_BCKT mau tren Exel 2" xfId="4745"/>
    <cellStyle name="T_BCKT mau tren Exel 20" xfId="4746"/>
    <cellStyle name="T_BCKT mau tren Exel 21" xfId="4747"/>
    <cellStyle name="T_BCKT mau tren Exel 22" xfId="4748"/>
    <cellStyle name="T_BCKT mau tren Exel 23" xfId="4749"/>
    <cellStyle name="T_BCKT mau tren Exel 24" xfId="4750"/>
    <cellStyle name="T_BCKT mau tren Exel 25" xfId="4751"/>
    <cellStyle name="T_BCKT mau tren Exel 26" xfId="4752"/>
    <cellStyle name="T_BCKT mau tren Exel 27" xfId="4753"/>
    <cellStyle name="T_BCKT mau tren Exel 28" xfId="4754"/>
    <cellStyle name="T_BCKT mau tren Exel 29" xfId="4755"/>
    <cellStyle name="T_BCKT mau tren Exel 3" xfId="4756"/>
    <cellStyle name="T_BCKT mau tren Exel 30" xfId="4757"/>
    <cellStyle name="T_BCKT mau tren Exel 4" xfId="4758"/>
    <cellStyle name="T_BCKT mau tren Exel 5" xfId="4759"/>
    <cellStyle name="T_BCKT mau tren Exel 6" xfId="4760"/>
    <cellStyle name="T_BCKT mau tren Exel 7" xfId="4761"/>
    <cellStyle name="T_BCKT mau tren Exel 8" xfId="4762"/>
    <cellStyle name="T_BCKT mau tren Exel 9" xfId="4763"/>
    <cellStyle name="T_BCKT mau tren Exel_BC khoi phu thuoc ngay 30_06 (version 1)" xfId="4764"/>
    <cellStyle name="T_BCKT mau tren Exel_BC khoi phu thuoc ngay 30_06 (version 1) 10" xfId="4765"/>
    <cellStyle name="T_BCKT mau tren Exel_BC khoi phu thuoc ngay 30_06 (version 1) 11" xfId="4766"/>
    <cellStyle name="T_BCKT mau tren Exel_BC khoi phu thuoc ngay 30_06 (version 1) 12" xfId="4767"/>
    <cellStyle name="T_BCKT mau tren Exel_BC khoi phu thuoc ngay 30_06 (version 1) 13" xfId="4768"/>
    <cellStyle name="T_BCKT mau tren Exel_BC khoi phu thuoc ngay 30_06 (version 1) 14" xfId="4769"/>
    <cellStyle name="T_BCKT mau tren Exel_BC khoi phu thuoc ngay 30_06 (version 1) 15" xfId="4770"/>
    <cellStyle name="T_BCKT mau tren Exel_BC khoi phu thuoc ngay 30_06 (version 1) 16" xfId="4771"/>
    <cellStyle name="T_BCKT mau tren Exel_BC khoi phu thuoc ngay 30_06 (version 1) 17" xfId="4772"/>
    <cellStyle name="T_BCKT mau tren Exel_BC khoi phu thuoc ngay 30_06 (version 1) 18" xfId="4773"/>
    <cellStyle name="T_BCKT mau tren Exel_BC khoi phu thuoc ngay 30_06 (version 1) 19" xfId="4774"/>
    <cellStyle name="T_BCKT mau tren Exel_BC khoi phu thuoc ngay 30_06 (version 1) 2" xfId="4775"/>
    <cellStyle name="T_BCKT mau tren Exel_BC khoi phu thuoc ngay 30_06 (version 1) 20" xfId="4776"/>
    <cellStyle name="T_BCKT mau tren Exel_BC khoi phu thuoc ngay 30_06 (version 1) 21" xfId="4777"/>
    <cellStyle name="T_BCKT mau tren Exel_BC khoi phu thuoc ngay 30_06 (version 1) 22" xfId="4778"/>
    <cellStyle name="T_BCKT mau tren Exel_BC khoi phu thuoc ngay 30_06 (version 1) 23" xfId="4779"/>
    <cellStyle name="T_BCKT mau tren Exel_BC khoi phu thuoc ngay 30_06 (version 1) 24" xfId="4780"/>
    <cellStyle name="T_BCKT mau tren Exel_BC khoi phu thuoc ngay 30_06 (version 1) 25" xfId="4781"/>
    <cellStyle name="T_BCKT mau tren Exel_BC khoi phu thuoc ngay 30_06 (version 1) 26" xfId="4782"/>
    <cellStyle name="T_BCKT mau tren Exel_BC khoi phu thuoc ngay 30_06 (version 1) 27" xfId="4783"/>
    <cellStyle name="T_BCKT mau tren Exel_BC khoi phu thuoc ngay 30_06 (version 1) 28" xfId="4784"/>
    <cellStyle name="T_BCKT mau tren Exel_BC khoi phu thuoc ngay 30_06 (version 1) 3" xfId="4785"/>
    <cellStyle name="T_BCKT mau tren Exel_BC khoi phu thuoc ngay 30_06 (version 1) 4" xfId="4786"/>
    <cellStyle name="T_BCKT mau tren Exel_BC khoi phu thuoc ngay 30_06 (version 1) 5" xfId="4787"/>
    <cellStyle name="T_BCKT mau tren Exel_BC khoi phu thuoc ngay 30_06 (version 1) 6" xfId="4788"/>
    <cellStyle name="T_BCKT mau tren Exel_BC khoi phu thuoc ngay 30_06 (version 1) 7" xfId="4789"/>
    <cellStyle name="T_BCKT mau tren Exel_BC khoi phu thuoc ngay 30_06 (version 1) 8" xfId="4790"/>
    <cellStyle name="T_BCKT mau tren Exel_BC khoi phu thuoc ngay 30_06 (version 1) 9" xfId="4791"/>
    <cellStyle name="T_BCKT nam 2007 - ChunViet" xfId="250"/>
    <cellStyle name="T_BCKT nam 2007 - ChunViet 10" xfId="4792"/>
    <cellStyle name="T_BCKT nam 2007 - ChunViet 11" xfId="4793"/>
    <cellStyle name="T_BCKT nam 2007 - ChunViet 12" xfId="4794"/>
    <cellStyle name="T_BCKT nam 2007 - ChunViet 13" xfId="4795"/>
    <cellStyle name="T_BCKT nam 2007 - ChunViet 14" xfId="4796"/>
    <cellStyle name="T_BCKT nam 2007 - ChunViet 15" xfId="4797"/>
    <cellStyle name="T_BCKT nam 2007 - ChunViet 16" xfId="4798"/>
    <cellStyle name="T_BCKT nam 2007 - ChunViet 17" xfId="4799"/>
    <cellStyle name="T_BCKT nam 2007 - ChunViet 18" xfId="4800"/>
    <cellStyle name="T_BCKT nam 2007 - ChunViet 19" xfId="4801"/>
    <cellStyle name="T_BCKT nam 2007 - ChunViet 2" xfId="4802"/>
    <cellStyle name="T_BCKT nam 2007 - ChunViet 20" xfId="4803"/>
    <cellStyle name="T_BCKT nam 2007 - ChunViet 21" xfId="4804"/>
    <cellStyle name="T_BCKT nam 2007 - ChunViet 22" xfId="4805"/>
    <cellStyle name="T_BCKT nam 2007 - ChunViet 23" xfId="4806"/>
    <cellStyle name="T_BCKT nam 2007 - ChunViet 24" xfId="4807"/>
    <cellStyle name="T_BCKT nam 2007 - ChunViet 25" xfId="4808"/>
    <cellStyle name="T_BCKT nam 2007 - ChunViet 26" xfId="4809"/>
    <cellStyle name="T_BCKT nam 2007 - ChunViet 27" xfId="4810"/>
    <cellStyle name="T_BCKT nam 2007 - ChunViet 28" xfId="4811"/>
    <cellStyle name="T_BCKT nam 2007 - ChunViet 3" xfId="4812"/>
    <cellStyle name="T_BCKT nam 2007 - ChunViet 4" xfId="4813"/>
    <cellStyle name="T_BCKT nam 2007 - ChunViet 5" xfId="4814"/>
    <cellStyle name="T_BCKT nam 2007 - ChunViet 6" xfId="4815"/>
    <cellStyle name="T_BCKT nam 2007 - ChunViet 7" xfId="4816"/>
    <cellStyle name="T_BCKT nam 2007 - ChunViet 8" xfId="4817"/>
    <cellStyle name="T_BCKT nam 2007 - ChunViet 9" xfId="4818"/>
    <cellStyle name="T_BCKT nam 2007 - ChunViet_Bao cao VP Viglacera 2009" xfId="4819"/>
    <cellStyle name="T_BCKT nam 2007 - ChunViet_Bao cao VP Viglacera 2009 10" xfId="4820"/>
    <cellStyle name="T_BCKT nam 2007 - ChunViet_Bao cao VP Viglacera 2009 11" xfId="4821"/>
    <cellStyle name="T_BCKT nam 2007 - ChunViet_Bao cao VP Viglacera 2009 12" xfId="4822"/>
    <cellStyle name="T_BCKT nam 2007 - ChunViet_Bao cao VP Viglacera 2009 13" xfId="4823"/>
    <cellStyle name="T_BCKT nam 2007 - ChunViet_Bao cao VP Viglacera 2009 14" xfId="4824"/>
    <cellStyle name="T_BCKT nam 2007 - ChunViet_Bao cao VP Viglacera 2009 15" xfId="4825"/>
    <cellStyle name="T_BCKT nam 2007 - ChunViet_Bao cao VP Viglacera 2009 16" xfId="4826"/>
    <cellStyle name="T_BCKT nam 2007 - ChunViet_Bao cao VP Viglacera 2009 17" xfId="4827"/>
    <cellStyle name="T_BCKT nam 2007 - ChunViet_Bao cao VP Viglacera 2009 18" xfId="4828"/>
    <cellStyle name="T_BCKT nam 2007 - ChunViet_Bao cao VP Viglacera 2009 19" xfId="4829"/>
    <cellStyle name="T_BCKT nam 2007 - ChunViet_Bao cao VP Viglacera 2009 2" xfId="4830"/>
    <cellStyle name="T_BCKT nam 2007 - ChunViet_Bao cao VP Viglacera 2009 20" xfId="4831"/>
    <cellStyle name="T_BCKT nam 2007 - ChunViet_Bao cao VP Viglacera 2009 21" xfId="4832"/>
    <cellStyle name="T_BCKT nam 2007 - ChunViet_Bao cao VP Viglacera 2009 22" xfId="4833"/>
    <cellStyle name="T_BCKT nam 2007 - ChunViet_Bao cao VP Viglacera 2009 23" xfId="4834"/>
    <cellStyle name="T_BCKT nam 2007 - ChunViet_Bao cao VP Viglacera 2009 24" xfId="4835"/>
    <cellStyle name="T_BCKT nam 2007 - ChunViet_Bao cao VP Viglacera 2009 25" xfId="4836"/>
    <cellStyle name="T_BCKT nam 2007 - ChunViet_Bao cao VP Viglacera 2009 26" xfId="4837"/>
    <cellStyle name="T_BCKT nam 2007 - ChunViet_Bao cao VP Viglacera 2009 27" xfId="4838"/>
    <cellStyle name="T_BCKT nam 2007 - ChunViet_Bao cao VP Viglacera 2009 28" xfId="4839"/>
    <cellStyle name="T_BCKT nam 2007 - ChunViet_Bao cao VP Viglacera 2009 3" xfId="4840"/>
    <cellStyle name="T_BCKT nam 2007 - ChunViet_Bao cao VP Viglacera 2009 4" xfId="4841"/>
    <cellStyle name="T_BCKT nam 2007 - ChunViet_Bao cao VP Viglacera 2009 5" xfId="4842"/>
    <cellStyle name="T_BCKT nam 2007 - ChunViet_Bao cao VP Viglacera 2009 6" xfId="4843"/>
    <cellStyle name="T_BCKT nam 2007 - ChunViet_Bao cao VP Viglacera 2009 7" xfId="4844"/>
    <cellStyle name="T_BCKT nam 2007 - ChunViet_Bao cao VP Viglacera 2009 8" xfId="4845"/>
    <cellStyle name="T_BCKT nam 2007 - ChunViet_Bao cao VP Viglacera 2009 9" xfId="4846"/>
    <cellStyle name="T_BCKT nam 2007 - ChunViet_BCKT nam 2009 - Cty CP Hapaco Hai Au - V1" xfId="251"/>
    <cellStyle name="T_BCKT nam 2007 - ChunViet_BCKT nam 2009 - Cty CP Hapaco Hai Au - V1 10" xfId="4847"/>
    <cellStyle name="T_BCKT nam 2007 - ChunViet_BCKT nam 2009 - Cty CP Hapaco Hai Au - V1 11" xfId="4848"/>
    <cellStyle name="T_BCKT nam 2007 - ChunViet_BCKT nam 2009 - Cty CP Hapaco Hai Au - V1 12" xfId="4849"/>
    <cellStyle name="T_BCKT nam 2007 - ChunViet_BCKT nam 2009 - Cty CP Hapaco Hai Au - V1 13" xfId="4850"/>
    <cellStyle name="T_BCKT nam 2007 - ChunViet_BCKT nam 2009 - Cty CP Hapaco Hai Au - V1 14" xfId="4851"/>
    <cellStyle name="T_BCKT nam 2007 - ChunViet_BCKT nam 2009 - Cty CP Hapaco Hai Au - V1 15" xfId="4852"/>
    <cellStyle name="T_BCKT nam 2007 - ChunViet_BCKT nam 2009 - Cty CP Hapaco Hai Au - V1 16" xfId="4853"/>
    <cellStyle name="T_BCKT nam 2007 - ChunViet_BCKT nam 2009 - Cty CP Hapaco Hai Au - V1 17" xfId="4854"/>
    <cellStyle name="T_BCKT nam 2007 - ChunViet_BCKT nam 2009 - Cty CP Hapaco Hai Au - V1 18" xfId="4855"/>
    <cellStyle name="T_BCKT nam 2007 - ChunViet_BCKT nam 2009 - Cty CP Hapaco Hai Au - V1 19" xfId="4856"/>
    <cellStyle name="T_BCKT nam 2007 - ChunViet_BCKT nam 2009 - Cty CP Hapaco Hai Au - V1 2" xfId="4857"/>
    <cellStyle name="T_BCKT nam 2007 - ChunViet_BCKT nam 2009 - Cty CP Hapaco Hai Au - V1 2 10" xfId="4858"/>
    <cellStyle name="T_BCKT nam 2007 - ChunViet_BCKT nam 2009 - Cty CP Hapaco Hai Au - V1 2 11" xfId="4859"/>
    <cellStyle name="T_BCKT nam 2007 - ChunViet_BCKT nam 2009 - Cty CP Hapaco Hai Au - V1 2 12" xfId="4860"/>
    <cellStyle name="T_BCKT nam 2007 - ChunViet_BCKT nam 2009 - Cty CP Hapaco Hai Au - V1 2 13" xfId="4861"/>
    <cellStyle name="T_BCKT nam 2007 - ChunViet_BCKT nam 2009 - Cty CP Hapaco Hai Au - V1 2 14" xfId="4862"/>
    <cellStyle name="T_BCKT nam 2007 - ChunViet_BCKT nam 2009 - Cty CP Hapaco Hai Au - V1 2 15" xfId="4863"/>
    <cellStyle name="T_BCKT nam 2007 - ChunViet_BCKT nam 2009 - Cty CP Hapaco Hai Au - V1 2 16" xfId="4864"/>
    <cellStyle name="T_BCKT nam 2007 - ChunViet_BCKT nam 2009 - Cty CP Hapaco Hai Au - V1 2 17" xfId="4865"/>
    <cellStyle name="T_BCKT nam 2007 - ChunViet_BCKT nam 2009 - Cty CP Hapaco Hai Au - V1 2 18" xfId="4866"/>
    <cellStyle name="T_BCKT nam 2007 - ChunViet_BCKT nam 2009 - Cty CP Hapaco Hai Au - V1 2 19" xfId="4867"/>
    <cellStyle name="T_BCKT nam 2007 - ChunViet_BCKT nam 2009 - Cty CP Hapaco Hai Au - V1 2 2" xfId="4868"/>
    <cellStyle name="T_BCKT nam 2007 - ChunViet_BCKT nam 2009 - Cty CP Hapaco Hai Au - V1 2 20" xfId="4869"/>
    <cellStyle name="T_BCKT nam 2007 - ChunViet_BCKT nam 2009 - Cty CP Hapaco Hai Au - V1 2 21" xfId="4870"/>
    <cellStyle name="T_BCKT nam 2007 - ChunViet_BCKT nam 2009 - Cty CP Hapaco Hai Au - V1 2 22" xfId="4871"/>
    <cellStyle name="T_BCKT nam 2007 - ChunViet_BCKT nam 2009 - Cty CP Hapaco Hai Au - V1 2 23" xfId="4872"/>
    <cellStyle name="T_BCKT nam 2007 - ChunViet_BCKT nam 2009 - Cty CP Hapaco Hai Au - V1 2 24" xfId="4873"/>
    <cellStyle name="T_BCKT nam 2007 - ChunViet_BCKT nam 2009 - Cty CP Hapaco Hai Au - V1 2 25" xfId="4874"/>
    <cellStyle name="T_BCKT nam 2007 - ChunViet_BCKT nam 2009 - Cty CP Hapaco Hai Au - V1 2 26" xfId="4875"/>
    <cellStyle name="T_BCKT nam 2007 - ChunViet_BCKT nam 2009 - Cty CP Hapaco Hai Au - V1 2 27" xfId="4876"/>
    <cellStyle name="T_BCKT nam 2007 - ChunViet_BCKT nam 2009 - Cty CP Hapaco Hai Au - V1 2 28" xfId="4877"/>
    <cellStyle name="T_BCKT nam 2007 - ChunViet_BCKT nam 2009 - Cty CP Hapaco Hai Au - V1 2 3" xfId="4878"/>
    <cellStyle name="T_BCKT nam 2007 - ChunViet_BCKT nam 2009 - Cty CP Hapaco Hai Au - V1 2 4" xfId="4879"/>
    <cellStyle name="T_BCKT nam 2007 - ChunViet_BCKT nam 2009 - Cty CP Hapaco Hai Au - V1 2 5" xfId="4880"/>
    <cellStyle name="T_BCKT nam 2007 - ChunViet_BCKT nam 2009 - Cty CP Hapaco Hai Au - V1 2 6" xfId="4881"/>
    <cellStyle name="T_BCKT nam 2007 - ChunViet_BCKT nam 2009 - Cty CP Hapaco Hai Au - V1 2 7" xfId="4882"/>
    <cellStyle name="T_BCKT nam 2007 - ChunViet_BCKT nam 2009 - Cty CP Hapaco Hai Au - V1 2 8" xfId="4883"/>
    <cellStyle name="T_BCKT nam 2007 - ChunViet_BCKT nam 2009 - Cty CP Hapaco Hai Au - V1 2 9" xfId="4884"/>
    <cellStyle name="T_BCKT nam 2007 - ChunViet_BCKT nam 2009 - Cty CP Hapaco Hai Au - V1 20" xfId="4885"/>
    <cellStyle name="T_BCKT nam 2007 - ChunViet_BCKT nam 2009 - Cty CP Hapaco Hai Au - V1 21" xfId="4886"/>
    <cellStyle name="T_BCKT nam 2007 - ChunViet_BCKT nam 2009 - Cty CP Hapaco Hai Au - V1 22" xfId="4887"/>
    <cellStyle name="T_BCKT nam 2007 - ChunViet_BCKT nam 2009 - Cty CP Hapaco Hai Au - V1 23" xfId="4888"/>
    <cellStyle name="T_BCKT nam 2007 - ChunViet_BCKT nam 2009 - Cty CP Hapaco Hai Au - V1 24" xfId="4889"/>
    <cellStyle name="T_BCKT nam 2007 - ChunViet_BCKT nam 2009 - Cty CP Hapaco Hai Au - V1 25" xfId="4890"/>
    <cellStyle name="T_BCKT nam 2007 - ChunViet_BCKT nam 2009 - Cty CP Hapaco Hai Au - V1 26" xfId="4891"/>
    <cellStyle name="T_BCKT nam 2007 - ChunViet_BCKT nam 2009 - Cty CP Hapaco Hai Au - V1 27" xfId="4892"/>
    <cellStyle name="T_BCKT nam 2007 - ChunViet_BCKT nam 2009 - Cty CP Hapaco Hai Au - V1 28" xfId="4893"/>
    <cellStyle name="T_BCKT nam 2007 - ChunViet_BCKT nam 2009 - Cty CP Hapaco Hai Au - V1 29" xfId="4894"/>
    <cellStyle name="T_BCKT nam 2007 - ChunViet_BCKT nam 2009 - Cty CP Hapaco Hai Au - V1 3" xfId="4895"/>
    <cellStyle name="T_BCKT nam 2007 - ChunViet_BCKT nam 2009 - Cty CP Hapaco Hai Au - V1 3 10" xfId="4896"/>
    <cellStyle name="T_BCKT nam 2007 - ChunViet_BCKT nam 2009 - Cty CP Hapaco Hai Au - V1 3 11" xfId="4897"/>
    <cellStyle name="T_BCKT nam 2007 - ChunViet_BCKT nam 2009 - Cty CP Hapaco Hai Au - V1 3 12" xfId="4898"/>
    <cellStyle name="T_BCKT nam 2007 - ChunViet_BCKT nam 2009 - Cty CP Hapaco Hai Au - V1 3 13" xfId="4899"/>
    <cellStyle name="T_BCKT nam 2007 - ChunViet_BCKT nam 2009 - Cty CP Hapaco Hai Au - V1 3 14" xfId="4900"/>
    <cellStyle name="T_BCKT nam 2007 - ChunViet_BCKT nam 2009 - Cty CP Hapaco Hai Au - V1 3 15" xfId="4901"/>
    <cellStyle name="T_BCKT nam 2007 - ChunViet_BCKT nam 2009 - Cty CP Hapaco Hai Au - V1 3 16" xfId="4902"/>
    <cellStyle name="T_BCKT nam 2007 - ChunViet_BCKT nam 2009 - Cty CP Hapaco Hai Au - V1 3 17" xfId="4903"/>
    <cellStyle name="T_BCKT nam 2007 - ChunViet_BCKT nam 2009 - Cty CP Hapaco Hai Au - V1 3 18" xfId="4904"/>
    <cellStyle name="T_BCKT nam 2007 - ChunViet_BCKT nam 2009 - Cty CP Hapaco Hai Au - V1 3 19" xfId="4905"/>
    <cellStyle name="T_BCKT nam 2007 - ChunViet_BCKT nam 2009 - Cty CP Hapaco Hai Au - V1 3 2" xfId="4906"/>
    <cellStyle name="T_BCKT nam 2007 - ChunViet_BCKT nam 2009 - Cty CP Hapaco Hai Au - V1 3 20" xfId="4907"/>
    <cellStyle name="T_BCKT nam 2007 - ChunViet_BCKT nam 2009 - Cty CP Hapaco Hai Au - V1 3 21" xfId="4908"/>
    <cellStyle name="T_BCKT nam 2007 - ChunViet_BCKT nam 2009 - Cty CP Hapaco Hai Au - V1 3 22" xfId="4909"/>
    <cellStyle name="T_BCKT nam 2007 - ChunViet_BCKT nam 2009 - Cty CP Hapaco Hai Au - V1 3 23" xfId="4910"/>
    <cellStyle name="T_BCKT nam 2007 - ChunViet_BCKT nam 2009 - Cty CP Hapaco Hai Au - V1 3 24" xfId="4911"/>
    <cellStyle name="T_BCKT nam 2007 - ChunViet_BCKT nam 2009 - Cty CP Hapaco Hai Au - V1 3 25" xfId="4912"/>
    <cellStyle name="T_BCKT nam 2007 - ChunViet_BCKT nam 2009 - Cty CP Hapaco Hai Au - V1 3 26" xfId="4913"/>
    <cellStyle name="T_BCKT nam 2007 - ChunViet_BCKT nam 2009 - Cty CP Hapaco Hai Au - V1 3 27" xfId="4914"/>
    <cellStyle name="T_BCKT nam 2007 - ChunViet_BCKT nam 2009 - Cty CP Hapaco Hai Au - V1 3 28" xfId="4915"/>
    <cellStyle name="T_BCKT nam 2007 - ChunViet_BCKT nam 2009 - Cty CP Hapaco Hai Au - V1 3 3" xfId="4916"/>
    <cellStyle name="T_BCKT nam 2007 - ChunViet_BCKT nam 2009 - Cty CP Hapaco Hai Au - V1 3 4" xfId="4917"/>
    <cellStyle name="T_BCKT nam 2007 - ChunViet_BCKT nam 2009 - Cty CP Hapaco Hai Au - V1 3 5" xfId="4918"/>
    <cellStyle name="T_BCKT nam 2007 - ChunViet_BCKT nam 2009 - Cty CP Hapaco Hai Au - V1 3 6" xfId="4919"/>
    <cellStyle name="T_BCKT nam 2007 - ChunViet_BCKT nam 2009 - Cty CP Hapaco Hai Au - V1 3 7" xfId="4920"/>
    <cellStyle name="T_BCKT nam 2007 - ChunViet_BCKT nam 2009 - Cty CP Hapaco Hai Au - V1 3 8" xfId="4921"/>
    <cellStyle name="T_BCKT nam 2007 - ChunViet_BCKT nam 2009 - Cty CP Hapaco Hai Au - V1 3 9" xfId="4922"/>
    <cellStyle name="T_BCKT nam 2007 - ChunViet_BCKT nam 2009 - Cty CP Hapaco Hai Au - V1 30" xfId="4923"/>
    <cellStyle name="T_BCKT nam 2007 - ChunViet_BCKT nam 2009 - Cty CP Hapaco Hai Au - V1 4" xfId="4924"/>
    <cellStyle name="T_BCKT nam 2007 - ChunViet_BCKT nam 2009 - Cty CP Hapaco Hai Au - V1 5" xfId="4925"/>
    <cellStyle name="T_BCKT nam 2007 - ChunViet_BCKT nam 2009 - Cty CP Hapaco Hai Au - V1 6" xfId="4926"/>
    <cellStyle name="T_BCKT nam 2007 - ChunViet_BCKT nam 2009 - Cty CP Hapaco Hai Au - V1 7" xfId="4927"/>
    <cellStyle name="T_BCKT nam 2007 - ChunViet_BCKT nam 2009 - Cty CP Hapaco Hai Au - V1 8" xfId="4928"/>
    <cellStyle name="T_BCKT nam 2007 - ChunViet_BCKT nam 2009 - Cty CP Hapaco Hai Au - V1 9" xfId="4929"/>
    <cellStyle name="T_BCKT nam 2007 - ChunViet_BCKT nam 2009 - Cty CP Hapaco Hai Au - V1_BCTC Quy 1_2011_HAP" xfId="4930"/>
    <cellStyle name="T_BCKT nam 2007 - ChunViet_BCKT nam 2009 - Cty CP Hapaco Hai Au - V1_BCTC Quy 1_2011_HAP 10" xfId="4931"/>
    <cellStyle name="T_BCKT nam 2007 - ChunViet_BCKT nam 2009 - Cty CP Hapaco Hai Au - V1_BCTC Quy 1_2011_HAP 11" xfId="4932"/>
    <cellStyle name="T_BCKT nam 2007 - ChunViet_BCKT nam 2009 - Cty CP Hapaco Hai Au - V1_BCTC Quy 1_2011_HAP 12" xfId="4933"/>
    <cellStyle name="T_BCKT nam 2007 - ChunViet_BCKT nam 2009 - Cty CP Hapaco Hai Au - V1_BCTC Quy 1_2011_HAP 13" xfId="4934"/>
    <cellStyle name="T_BCKT nam 2007 - ChunViet_BCKT nam 2009 - Cty CP Hapaco Hai Au - V1_BCTC Quy 1_2011_HAP 14" xfId="4935"/>
    <cellStyle name="T_BCKT nam 2007 - ChunViet_BCKT nam 2009 - Cty CP Hapaco Hai Au - V1_BCTC Quy 1_2011_HAP 15" xfId="4936"/>
    <cellStyle name="T_BCKT nam 2007 - ChunViet_BCKT nam 2009 - Cty CP Hapaco Hai Au - V1_BCTC Quy 1_2011_HAP 16" xfId="4937"/>
    <cellStyle name="T_BCKT nam 2007 - ChunViet_BCKT nam 2009 - Cty CP Hapaco Hai Au - V1_BCTC Quy 1_2011_HAP 17" xfId="4938"/>
    <cellStyle name="T_BCKT nam 2007 - ChunViet_BCKT nam 2009 - Cty CP Hapaco Hai Au - V1_BCTC Quy 1_2011_HAP 18" xfId="4939"/>
    <cellStyle name="T_BCKT nam 2007 - ChunViet_BCKT nam 2009 - Cty CP Hapaco Hai Au - V1_BCTC Quy 1_2011_HAP 19" xfId="4940"/>
    <cellStyle name="T_BCKT nam 2007 - ChunViet_BCKT nam 2009 - Cty CP Hapaco Hai Au - V1_BCTC Quy 1_2011_HAP 2" xfId="4941"/>
    <cellStyle name="T_BCKT nam 2007 - ChunViet_BCKT nam 2009 - Cty CP Hapaco Hai Au - V1_BCTC Quy 1_2011_HAP 20" xfId="4942"/>
    <cellStyle name="T_BCKT nam 2007 - ChunViet_BCKT nam 2009 - Cty CP Hapaco Hai Au - V1_BCTC Quy 1_2011_HAP 21" xfId="4943"/>
    <cellStyle name="T_BCKT nam 2007 - ChunViet_BCKT nam 2009 - Cty CP Hapaco Hai Au - V1_BCTC Quy 1_2011_HAP 22" xfId="4944"/>
    <cellStyle name="T_BCKT nam 2007 - ChunViet_BCKT nam 2009 - Cty CP Hapaco Hai Au - V1_BCTC Quy 1_2011_HAP 23" xfId="4945"/>
    <cellStyle name="T_BCKT nam 2007 - ChunViet_BCKT nam 2009 - Cty CP Hapaco Hai Au - V1_BCTC Quy 1_2011_HAP 24" xfId="4946"/>
    <cellStyle name="T_BCKT nam 2007 - ChunViet_BCKT nam 2009 - Cty CP Hapaco Hai Au - V1_BCTC Quy 1_2011_HAP 25" xfId="4947"/>
    <cellStyle name="T_BCKT nam 2007 - ChunViet_BCKT nam 2009 - Cty CP Hapaco Hai Au - V1_BCTC Quy 1_2011_HAP 26" xfId="4948"/>
    <cellStyle name="T_BCKT nam 2007 - ChunViet_BCKT nam 2009 - Cty CP Hapaco Hai Au - V1_BCTC Quy 1_2011_HAP 27" xfId="4949"/>
    <cellStyle name="T_BCKT nam 2007 - ChunViet_BCKT nam 2009 - Cty CP Hapaco Hai Au - V1_BCTC Quy 1_2011_HAP 28" xfId="4950"/>
    <cellStyle name="T_BCKT nam 2007 - ChunViet_BCKT nam 2009 - Cty CP Hapaco Hai Au - V1_BCTC Quy 1_2011_HAP 3" xfId="4951"/>
    <cellStyle name="T_BCKT nam 2007 - ChunViet_BCKT nam 2009 - Cty CP Hapaco Hai Au - V1_BCTC Quy 1_2011_HAP 4" xfId="4952"/>
    <cellStyle name="T_BCKT nam 2007 - ChunViet_BCKT nam 2009 - Cty CP Hapaco Hai Au - V1_BCTC Quy 1_2011_HAP 5" xfId="4953"/>
    <cellStyle name="T_BCKT nam 2007 - ChunViet_BCKT nam 2009 - Cty CP Hapaco Hai Au - V1_BCTC Quy 1_2011_HAP 6" xfId="4954"/>
    <cellStyle name="T_BCKT nam 2007 - ChunViet_BCKT nam 2009 - Cty CP Hapaco Hai Au - V1_BCTC Quy 1_2011_HAP 7" xfId="4955"/>
    <cellStyle name="T_BCKT nam 2007 - ChunViet_BCKT nam 2009 - Cty CP Hapaco Hai Au - V1_BCTC Quy 1_2011_HAP 8" xfId="4956"/>
    <cellStyle name="T_BCKT nam 2007 - ChunViet_BCKT nam 2009 - Cty CP Hapaco Hai Au - V1_BCTC Quy 1_2011_HAP 9" xfId="4957"/>
    <cellStyle name="T_BCKT nam 2007 - ChunViet_BCTC RIENG HAP Q04- 2009- Lap theo BC mau cua Kiem toan" xfId="4958"/>
    <cellStyle name="T_BCKT nam 2007 - ChunViet_BCTC RIENG HAP Q04- 2009- Lap theo BC mau cua Kiem toan 10" xfId="4959"/>
    <cellStyle name="T_BCKT nam 2007 - ChunViet_BCTC RIENG HAP Q04- 2009- Lap theo BC mau cua Kiem toan 11" xfId="4960"/>
    <cellStyle name="T_BCKT nam 2007 - ChunViet_BCTC RIENG HAP Q04- 2009- Lap theo BC mau cua Kiem toan 12" xfId="4961"/>
    <cellStyle name="T_BCKT nam 2007 - ChunViet_BCTC RIENG HAP Q04- 2009- Lap theo BC mau cua Kiem toan 13" xfId="4962"/>
    <cellStyle name="T_BCKT nam 2007 - ChunViet_BCTC RIENG HAP Q04- 2009- Lap theo BC mau cua Kiem toan 14" xfId="4963"/>
    <cellStyle name="T_BCKT nam 2007 - ChunViet_BCTC RIENG HAP Q04- 2009- Lap theo BC mau cua Kiem toan 15" xfId="4964"/>
    <cellStyle name="T_BCKT nam 2007 - ChunViet_BCTC RIENG HAP Q04- 2009- Lap theo BC mau cua Kiem toan 16" xfId="4965"/>
    <cellStyle name="T_BCKT nam 2007 - ChunViet_BCTC RIENG HAP Q04- 2009- Lap theo BC mau cua Kiem toan 17" xfId="4966"/>
    <cellStyle name="T_BCKT nam 2007 - ChunViet_BCTC RIENG HAP Q04- 2009- Lap theo BC mau cua Kiem toan 18" xfId="4967"/>
    <cellStyle name="T_BCKT nam 2007 - ChunViet_BCTC RIENG HAP Q04- 2009- Lap theo BC mau cua Kiem toan 19" xfId="4968"/>
    <cellStyle name="T_BCKT nam 2007 - ChunViet_BCTC RIENG HAP Q04- 2009- Lap theo BC mau cua Kiem toan 2" xfId="4969"/>
    <cellStyle name="T_BCKT nam 2007 - ChunViet_BCTC RIENG HAP Q04- 2009- Lap theo BC mau cua Kiem toan 20" xfId="4970"/>
    <cellStyle name="T_BCKT nam 2007 - ChunViet_BCTC RIENG HAP Q04- 2009- Lap theo BC mau cua Kiem toan 21" xfId="4971"/>
    <cellStyle name="T_BCKT nam 2007 - ChunViet_BCTC RIENG HAP Q04- 2009- Lap theo BC mau cua Kiem toan 22" xfId="4972"/>
    <cellStyle name="T_BCKT nam 2007 - ChunViet_BCTC RIENG HAP Q04- 2009- Lap theo BC mau cua Kiem toan 23" xfId="4973"/>
    <cellStyle name="T_BCKT nam 2007 - ChunViet_BCTC RIENG HAP Q04- 2009- Lap theo BC mau cua Kiem toan 24" xfId="4974"/>
    <cellStyle name="T_BCKT nam 2007 - ChunViet_BCTC RIENG HAP Q04- 2009- Lap theo BC mau cua Kiem toan 25" xfId="4975"/>
    <cellStyle name="T_BCKT nam 2007 - ChunViet_BCTC RIENG HAP Q04- 2009- Lap theo BC mau cua Kiem toan 26" xfId="4976"/>
    <cellStyle name="T_BCKT nam 2007 - ChunViet_BCTC RIENG HAP Q04- 2009- Lap theo BC mau cua Kiem toan 27" xfId="4977"/>
    <cellStyle name="T_BCKT nam 2007 - ChunViet_BCTC RIENG HAP Q04- 2009- Lap theo BC mau cua Kiem toan 28" xfId="4978"/>
    <cellStyle name="T_BCKT nam 2007 - ChunViet_BCTC RIENG HAP Q04- 2009- Lap theo BC mau cua Kiem toan 3" xfId="4979"/>
    <cellStyle name="T_BCKT nam 2007 - ChunViet_BCTC RIENG HAP Q04- 2009- Lap theo BC mau cua Kiem toan 4" xfId="4980"/>
    <cellStyle name="T_BCKT nam 2007 - ChunViet_BCTC RIENG HAP Q04- 2009- Lap theo BC mau cua Kiem toan 5" xfId="4981"/>
    <cellStyle name="T_BCKT nam 2007 - ChunViet_BCTC RIENG HAP Q04- 2009- Lap theo BC mau cua Kiem toan 6" xfId="4982"/>
    <cellStyle name="T_BCKT nam 2007 - ChunViet_BCTC RIENG HAP Q04- 2009- Lap theo BC mau cua Kiem toan 7" xfId="4983"/>
    <cellStyle name="T_BCKT nam 2007 - ChunViet_BCTC RIENG HAP Q04- 2009- Lap theo BC mau cua Kiem toan 8" xfId="4984"/>
    <cellStyle name="T_BCKT nam 2007 - ChunViet_BCTC RIENG HAP Q04- 2009- Lap theo BC mau cua Kiem toan 9" xfId="4985"/>
    <cellStyle name="T_BCKT nam 2007 - ChunViet_BCTC RIENG HAP Q04- 2009- Lap theo BC mau cua Kiem toan- Gui Toan" xfId="4986"/>
    <cellStyle name="T_BCKT nam 2007 - ChunViet_BCTC RIENG HAP Q04- 2009- Lap theo BC mau cua Kiem toan- Gui Toan 10" xfId="4987"/>
    <cellStyle name="T_BCKT nam 2007 - ChunViet_BCTC RIENG HAP Q04- 2009- Lap theo BC mau cua Kiem toan- Gui Toan 11" xfId="4988"/>
    <cellStyle name="T_BCKT nam 2007 - ChunViet_BCTC RIENG HAP Q04- 2009- Lap theo BC mau cua Kiem toan- Gui Toan 12" xfId="4989"/>
    <cellStyle name="T_BCKT nam 2007 - ChunViet_BCTC RIENG HAP Q04- 2009- Lap theo BC mau cua Kiem toan- Gui Toan 13" xfId="4990"/>
    <cellStyle name="T_BCKT nam 2007 - ChunViet_BCTC RIENG HAP Q04- 2009- Lap theo BC mau cua Kiem toan- Gui Toan 14" xfId="4991"/>
    <cellStyle name="T_BCKT nam 2007 - ChunViet_BCTC RIENG HAP Q04- 2009- Lap theo BC mau cua Kiem toan- Gui Toan 15" xfId="4992"/>
    <cellStyle name="T_BCKT nam 2007 - ChunViet_BCTC RIENG HAP Q04- 2009- Lap theo BC mau cua Kiem toan- Gui Toan 16" xfId="4993"/>
    <cellStyle name="T_BCKT nam 2007 - ChunViet_BCTC RIENG HAP Q04- 2009- Lap theo BC mau cua Kiem toan- Gui Toan 17" xfId="4994"/>
    <cellStyle name="T_BCKT nam 2007 - ChunViet_BCTC RIENG HAP Q04- 2009- Lap theo BC mau cua Kiem toan- Gui Toan 18" xfId="4995"/>
    <cellStyle name="T_BCKT nam 2007 - ChunViet_BCTC RIENG HAP Q04- 2009- Lap theo BC mau cua Kiem toan- Gui Toan 19" xfId="4996"/>
    <cellStyle name="T_BCKT nam 2007 - ChunViet_BCTC RIENG HAP Q04- 2009- Lap theo BC mau cua Kiem toan- Gui Toan 2" xfId="4997"/>
    <cellStyle name="T_BCKT nam 2007 - ChunViet_BCTC RIENG HAP Q04- 2009- Lap theo BC mau cua Kiem toan- Gui Toan 20" xfId="4998"/>
    <cellStyle name="T_BCKT nam 2007 - ChunViet_BCTC RIENG HAP Q04- 2009- Lap theo BC mau cua Kiem toan- Gui Toan 21" xfId="4999"/>
    <cellStyle name="T_BCKT nam 2007 - ChunViet_BCTC RIENG HAP Q04- 2009- Lap theo BC mau cua Kiem toan- Gui Toan 22" xfId="5000"/>
    <cellStyle name="T_BCKT nam 2007 - ChunViet_BCTC RIENG HAP Q04- 2009- Lap theo BC mau cua Kiem toan- Gui Toan 23" xfId="5001"/>
    <cellStyle name="T_BCKT nam 2007 - ChunViet_BCTC RIENG HAP Q04- 2009- Lap theo BC mau cua Kiem toan- Gui Toan 24" xfId="5002"/>
    <cellStyle name="T_BCKT nam 2007 - ChunViet_BCTC RIENG HAP Q04- 2009- Lap theo BC mau cua Kiem toan- Gui Toan 25" xfId="5003"/>
    <cellStyle name="T_BCKT nam 2007 - ChunViet_BCTC RIENG HAP Q04- 2009- Lap theo BC mau cua Kiem toan- Gui Toan 26" xfId="5004"/>
    <cellStyle name="T_BCKT nam 2007 - ChunViet_BCTC RIENG HAP Q04- 2009- Lap theo BC mau cua Kiem toan- Gui Toan 27" xfId="5005"/>
    <cellStyle name="T_BCKT nam 2007 - ChunViet_BCTC RIENG HAP Q04- 2009- Lap theo BC mau cua Kiem toan- Gui Toan 28" xfId="5006"/>
    <cellStyle name="T_BCKT nam 2007 - ChunViet_BCTC RIENG HAP Q04- 2009- Lap theo BC mau cua Kiem toan- Gui Toan 3" xfId="5007"/>
    <cellStyle name="T_BCKT nam 2007 - ChunViet_BCTC RIENG HAP Q04- 2009- Lap theo BC mau cua Kiem toan- Gui Toan 4" xfId="5008"/>
    <cellStyle name="T_BCKT nam 2007 - ChunViet_BCTC RIENG HAP Q04- 2009- Lap theo BC mau cua Kiem toan- Gui Toan 5" xfId="5009"/>
    <cellStyle name="T_BCKT nam 2007 - ChunViet_BCTC RIENG HAP Q04- 2009- Lap theo BC mau cua Kiem toan- Gui Toan 6" xfId="5010"/>
    <cellStyle name="T_BCKT nam 2007 - ChunViet_BCTC RIENG HAP Q04- 2009- Lap theo BC mau cua Kiem toan- Gui Toan 7" xfId="5011"/>
    <cellStyle name="T_BCKT nam 2007 - ChunViet_BCTC RIENG HAP Q04- 2009- Lap theo BC mau cua Kiem toan- Gui Toan 8" xfId="5012"/>
    <cellStyle name="T_BCKT nam 2007 - ChunViet_BCTC RIENG HAP Q04- 2009- Lap theo BC mau cua Kiem toan- Gui Toan 9" xfId="5013"/>
    <cellStyle name="T_BCKT nam 2009 - Cty CP Hapaco Hai Au - V1" xfId="252"/>
    <cellStyle name="T_BCKT nam 2009 - Cty CP Hapaco Hai Au - V1 10" xfId="5014"/>
    <cellStyle name="T_BCKT nam 2009 - Cty CP Hapaco Hai Au - V1 11" xfId="5015"/>
    <cellStyle name="T_BCKT nam 2009 - Cty CP Hapaco Hai Au - V1 12" xfId="5016"/>
    <cellStyle name="T_BCKT nam 2009 - Cty CP Hapaco Hai Au - V1 13" xfId="5017"/>
    <cellStyle name="T_BCKT nam 2009 - Cty CP Hapaco Hai Au - V1 14" xfId="5018"/>
    <cellStyle name="T_BCKT nam 2009 - Cty CP Hapaco Hai Au - V1 15" xfId="5019"/>
    <cellStyle name="T_BCKT nam 2009 - Cty CP Hapaco Hai Au - V1 16" xfId="5020"/>
    <cellStyle name="T_BCKT nam 2009 - Cty CP Hapaco Hai Au - V1 17" xfId="5021"/>
    <cellStyle name="T_BCKT nam 2009 - Cty CP Hapaco Hai Au - V1 18" xfId="5022"/>
    <cellStyle name="T_BCKT nam 2009 - Cty CP Hapaco Hai Au - V1 19" xfId="5023"/>
    <cellStyle name="T_BCKT nam 2009 - Cty CP Hapaco Hai Au - V1 2" xfId="5024"/>
    <cellStyle name="T_BCKT nam 2009 - Cty CP Hapaco Hai Au - V1 2 10" xfId="5025"/>
    <cellStyle name="T_BCKT nam 2009 - Cty CP Hapaco Hai Au - V1 2 11" xfId="5026"/>
    <cellStyle name="T_BCKT nam 2009 - Cty CP Hapaco Hai Au - V1 2 12" xfId="5027"/>
    <cellStyle name="T_BCKT nam 2009 - Cty CP Hapaco Hai Au - V1 2 13" xfId="5028"/>
    <cellStyle name="T_BCKT nam 2009 - Cty CP Hapaco Hai Au - V1 2 14" xfId="5029"/>
    <cellStyle name="T_BCKT nam 2009 - Cty CP Hapaco Hai Au - V1 2 15" xfId="5030"/>
    <cellStyle name="T_BCKT nam 2009 - Cty CP Hapaco Hai Au - V1 2 16" xfId="5031"/>
    <cellStyle name="T_BCKT nam 2009 - Cty CP Hapaco Hai Au - V1 2 17" xfId="5032"/>
    <cellStyle name="T_BCKT nam 2009 - Cty CP Hapaco Hai Au - V1 2 18" xfId="5033"/>
    <cellStyle name="T_BCKT nam 2009 - Cty CP Hapaco Hai Au - V1 2 19" xfId="5034"/>
    <cellStyle name="T_BCKT nam 2009 - Cty CP Hapaco Hai Au - V1 2 2" xfId="5035"/>
    <cellStyle name="T_BCKT nam 2009 - Cty CP Hapaco Hai Au - V1 2 20" xfId="5036"/>
    <cellStyle name="T_BCKT nam 2009 - Cty CP Hapaco Hai Au - V1 2 21" xfId="5037"/>
    <cellStyle name="T_BCKT nam 2009 - Cty CP Hapaco Hai Au - V1 2 22" xfId="5038"/>
    <cellStyle name="T_BCKT nam 2009 - Cty CP Hapaco Hai Au - V1 2 23" xfId="5039"/>
    <cellStyle name="T_BCKT nam 2009 - Cty CP Hapaco Hai Au - V1 2 24" xfId="5040"/>
    <cellStyle name="T_BCKT nam 2009 - Cty CP Hapaco Hai Au - V1 2 25" xfId="5041"/>
    <cellStyle name="T_BCKT nam 2009 - Cty CP Hapaco Hai Au - V1 2 26" xfId="5042"/>
    <cellStyle name="T_BCKT nam 2009 - Cty CP Hapaco Hai Au - V1 2 27" xfId="5043"/>
    <cellStyle name="T_BCKT nam 2009 - Cty CP Hapaco Hai Au - V1 2 28" xfId="5044"/>
    <cellStyle name="T_BCKT nam 2009 - Cty CP Hapaco Hai Au - V1 2 3" xfId="5045"/>
    <cellStyle name="T_BCKT nam 2009 - Cty CP Hapaco Hai Au - V1 2 4" xfId="5046"/>
    <cellStyle name="T_BCKT nam 2009 - Cty CP Hapaco Hai Au - V1 2 5" xfId="5047"/>
    <cellStyle name="T_BCKT nam 2009 - Cty CP Hapaco Hai Au - V1 2 6" xfId="5048"/>
    <cellStyle name="T_BCKT nam 2009 - Cty CP Hapaco Hai Au - V1 2 7" xfId="5049"/>
    <cellStyle name="T_BCKT nam 2009 - Cty CP Hapaco Hai Au - V1 2 8" xfId="5050"/>
    <cellStyle name="T_BCKT nam 2009 - Cty CP Hapaco Hai Au - V1 2 9" xfId="5051"/>
    <cellStyle name="T_BCKT nam 2009 - Cty CP Hapaco Hai Au - V1 20" xfId="5052"/>
    <cellStyle name="T_BCKT nam 2009 - Cty CP Hapaco Hai Au - V1 21" xfId="5053"/>
    <cellStyle name="T_BCKT nam 2009 - Cty CP Hapaco Hai Au - V1 22" xfId="5054"/>
    <cellStyle name="T_BCKT nam 2009 - Cty CP Hapaco Hai Au - V1 23" xfId="5055"/>
    <cellStyle name="T_BCKT nam 2009 - Cty CP Hapaco Hai Au - V1 24" xfId="5056"/>
    <cellStyle name="T_BCKT nam 2009 - Cty CP Hapaco Hai Au - V1 25" xfId="5057"/>
    <cellStyle name="T_BCKT nam 2009 - Cty CP Hapaco Hai Au - V1 26" xfId="5058"/>
    <cellStyle name="T_BCKT nam 2009 - Cty CP Hapaco Hai Au - V1 27" xfId="5059"/>
    <cellStyle name="T_BCKT nam 2009 - Cty CP Hapaco Hai Au - V1 28" xfId="5060"/>
    <cellStyle name="T_BCKT nam 2009 - Cty CP Hapaco Hai Au - V1 29" xfId="5061"/>
    <cellStyle name="T_BCKT nam 2009 - Cty CP Hapaco Hai Au - V1 3" xfId="5062"/>
    <cellStyle name="T_BCKT nam 2009 - Cty CP Hapaco Hai Au - V1 3 10" xfId="5063"/>
    <cellStyle name="T_BCKT nam 2009 - Cty CP Hapaco Hai Au - V1 3 11" xfId="5064"/>
    <cellStyle name="T_BCKT nam 2009 - Cty CP Hapaco Hai Au - V1 3 12" xfId="5065"/>
    <cellStyle name="T_BCKT nam 2009 - Cty CP Hapaco Hai Au - V1 3 13" xfId="5066"/>
    <cellStyle name="T_BCKT nam 2009 - Cty CP Hapaco Hai Au - V1 3 14" xfId="5067"/>
    <cellStyle name="T_BCKT nam 2009 - Cty CP Hapaco Hai Au - V1 3 15" xfId="5068"/>
    <cellStyle name="T_BCKT nam 2009 - Cty CP Hapaco Hai Au - V1 3 16" xfId="5069"/>
    <cellStyle name="T_BCKT nam 2009 - Cty CP Hapaco Hai Au - V1 3 17" xfId="5070"/>
    <cellStyle name="T_BCKT nam 2009 - Cty CP Hapaco Hai Au - V1 3 18" xfId="5071"/>
    <cellStyle name="T_BCKT nam 2009 - Cty CP Hapaco Hai Au - V1 3 19" xfId="5072"/>
    <cellStyle name="T_BCKT nam 2009 - Cty CP Hapaco Hai Au - V1 3 2" xfId="5073"/>
    <cellStyle name="T_BCKT nam 2009 - Cty CP Hapaco Hai Au - V1 3 20" xfId="5074"/>
    <cellStyle name="T_BCKT nam 2009 - Cty CP Hapaco Hai Au - V1 3 21" xfId="5075"/>
    <cellStyle name="T_BCKT nam 2009 - Cty CP Hapaco Hai Au - V1 3 22" xfId="5076"/>
    <cellStyle name="T_BCKT nam 2009 - Cty CP Hapaco Hai Au - V1 3 23" xfId="5077"/>
    <cellStyle name="T_BCKT nam 2009 - Cty CP Hapaco Hai Au - V1 3 24" xfId="5078"/>
    <cellStyle name="T_BCKT nam 2009 - Cty CP Hapaco Hai Au - V1 3 25" xfId="5079"/>
    <cellStyle name="T_BCKT nam 2009 - Cty CP Hapaco Hai Au - V1 3 26" xfId="5080"/>
    <cellStyle name="T_BCKT nam 2009 - Cty CP Hapaco Hai Au - V1 3 27" xfId="5081"/>
    <cellStyle name="T_BCKT nam 2009 - Cty CP Hapaco Hai Au - V1 3 28" xfId="5082"/>
    <cellStyle name="T_BCKT nam 2009 - Cty CP Hapaco Hai Au - V1 3 3" xfId="5083"/>
    <cellStyle name="T_BCKT nam 2009 - Cty CP Hapaco Hai Au - V1 3 4" xfId="5084"/>
    <cellStyle name="T_BCKT nam 2009 - Cty CP Hapaco Hai Au - V1 3 5" xfId="5085"/>
    <cellStyle name="T_BCKT nam 2009 - Cty CP Hapaco Hai Au - V1 3 6" xfId="5086"/>
    <cellStyle name="T_BCKT nam 2009 - Cty CP Hapaco Hai Au - V1 3 7" xfId="5087"/>
    <cellStyle name="T_BCKT nam 2009 - Cty CP Hapaco Hai Au - V1 3 8" xfId="5088"/>
    <cellStyle name="T_BCKT nam 2009 - Cty CP Hapaco Hai Au - V1 3 9" xfId="5089"/>
    <cellStyle name="T_BCKT nam 2009 - Cty CP Hapaco Hai Au - V1 30" xfId="5090"/>
    <cellStyle name="T_BCKT nam 2009 - Cty CP Hapaco Hai Au - V1 4" xfId="5091"/>
    <cellStyle name="T_BCKT nam 2009 - Cty CP Hapaco Hai Au - V1 5" xfId="5092"/>
    <cellStyle name="T_BCKT nam 2009 - Cty CP Hapaco Hai Au - V1 6" xfId="5093"/>
    <cellStyle name="T_BCKT nam 2009 - Cty CP Hapaco Hai Au - V1 7" xfId="5094"/>
    <cellStyle name="T_BCKT nam 2009 - Cty CP Hapaco Hai Au - V1 8" xfId="5095"/>
    <cellStyle name="T_BCKT nam 2009 - Cty CP Hapaco Hai Au - V1 9" xfId="5096"/>
    <cellStyle name="T_BCKT nam 2009 - Cty CP Hapaco Hai Au - V1_BCTC Quy 1_2011_HAP" xfId="5097"/>
    <cellStyle name="T_BCKT nam 2009 - Cty CP Hapaco Hai Au - V1_BCTC Quy 1_2011_HAP 10" xfId="5098"/>
    <cellStyle name="T_BCKT nam 2009 - Cty CP Hapaco Hai Au - V1_BCTC Quy 1_2011_HAP 11" xfId="5099"/>
    <cellStyle name="T_BCKT nam 2009 - Cty CP Hapaco Hai Au - V1_BCTC Quy 1_2011_HAP 12" xfId="5100"/>
    <cellStyle name="T_BCKT nam 2009 - Cty CP Hapaco Hai Au - V1_BCTC Quy 1_2011_HAP 13" xfId="5101"/>
    <cellStyle name="T_BCKT nam 2009 - Cty CP Hapaco Hai Au - V1_BCTC Quy 1_2011_HAP 14" xfId="5102"/>
    <cellStyle name="T_BCKT nam 2009 - Cty CP Hapaco Hai Au - V1_BCTC Quy 1_2011_HAP 15" xfId="5103"/>
    <cellStyle name="T_BCKT nam 2009 - Cty CP Hapaco Hai Au - V1_BCTC Quy 1_2011_HAP 16" xfId="5104"/>
    <cellStyle name="T_BCKT nam 2009 - Cty CP Hapaco Hai Au - V1_BCTC Quy 1_2011_HAP 17" xfId="5105"/>
    <cellStyle name="T_BCKT nam 2009 - Cty CP Hapaco Hai Au - V1_BCTC Quy 1_2011_HAP 18" xfId="5106"/>
    <cellStyle name="T_BCKT nam 2009 - Cty CP Hapaco Hai Au - V1_BCTC Quy 1_2011_HAP 19" xfId="5107"/>
    <cellStyle name="T_BCKT nam 2009 - Cty CP Hapaco Hai Au - V1_BCTC Quy 1_2011_HAP 2" xfId="5108"/>
    <cellStyle name="T_BCKT nam 2009 - Cty CP Hapaco Hai Au - V1_BCTC Quy 1_2011_HAP 20" xfId="5109"/>
    <cellStyle name="T_BCKT nam 2009 - Cty CP Hapaco Hai Au - V1_BCTC Quy 1_2011_HAP 21" xfId="5110"/>
    <cellStyle name="T_BCKT nam 2009 - Cty CP Hapaco Hai Au - V1_BCTC Quy 1_2011_HAP 22" xfId="5111"/>
    <cellStyle name="T_BCKT nam 2009 - Cty CP Hapaco Hai Au - V1_BCTC Quy 1_2011_HAP 23" xfId="5112"/>
    <cellStyle name="T_BCKT nam 2009 - Cty CP Hapaco Hai Au - V1_BCTC Quy 1_2011_HAP 24" xfId="5113"/>
    <cellStyle name="T_BCKT nam 2009 - Cty CP Hapaco Hai Au - V1_BCTC Quy 1_2011_HAP 25" xfId="5114"/>
    <cellStyle name="T_BCKT nam 2009 - Cty CP Hapaco Hai Au - V1_BCTC Quy 1_2011_HAP 26" xfId="5115"/>
    <cellStyle name="T_BCKT nam 2009 - Cty CP Hapaco Hai Au - V1_BCTC Quy 1_2011_HAP 27" xfId="5116"/>
    <cellStyle name="T_BCKT nam 2009 - Cty CP Hapaco Hai Au - V1_BCTC Quy 1_2011_HAP 28" xfId="5117"/>
    <cellStyle name="T_BCKT nam 2009 - Cty CP Hapaco Hai Au - V1_BCTC Quy 1_2011_HAP 3" xfId="5118"/>
    <cellStyle name="T_BCKT nam 2009 - Cty CP Hapaco Hai Au - V1_BCTC Quy 1_2011_HAP 4" xfId="5119"/>
    <cellStyle name="T_BCKT nam 2009 - Cty CP Hapaco Hai Au - V1_BCTC Quy 1_2011_HAP 5" xfId="5120"/>
    <cellStyle name="T_BCKT nam 2009 - Cty CP Hapaco Hai Au - V1_BCTC Quy 1_2011_HAP 6" xfId="5121"/>
    <cellStyle name="T_BCKT nam 2009 - Cty CP Hapaco Hai Au - V1_BCTC Quy 1_2011_HAP 7" xfId="5122"/>
    <cellStyle name="T_BCKT nam 2009 - Cty CP Hapaco Hai Au - V1_BCTC Quy 1_2011_HAP 8" xfId="5123"/>
    <cellStyle name="T_BCKT nam 2009 - Cty CP Hapaco Hai Au - V1_BCTC Quy 1_2011_HAP 9" xfId="5124"/>
    <cellStyle name="T_BCTC RIENG HAP Q04- 2009- Lap theo BC mau cua Kiem toan" xfId="5125"/>
    <cellStyle name="T_BCTC RIENG HAP Q04- 2009- Lap theo BC mau cua Kiem toan 10" xfId="5126"/>
    <cellStyle name="T_BCTC RIENG HAP Q04- 2009- Lap theo BC mau cua Kiem toan 11" xfId="5127"/>
    <cellStyle name="T_BCTC RIENG HAP Q04- 2009- Lap theo BC mau cua Kiem toan 12" xfId="5128"/>
    <cellStyle name="T_BCTC RIENG HAP Q04- 2009- Lap theo BC mau cua Kiem toan 13" xfId="5129"/>
    <cellStyle name="T_BCTC RIENG HAP Q04- 2009- Lap theo BC mau cua Kiem toan 14" xfId="5130"/>
    <cellStyle name="T_BCTC RIENG HAP Q04- 2009- Lap theo BC mau cua Kiem toan 15" xfId="5131"/>
    <cellStyle name="T_BCTC RIENG HAP Q04- 2009- Lap theo BC mau cua Kiem toan 16" xfId="5132"/>
    <cellStyle name="T_BCTC RIENG HAP Q04- 2009- Lap theo BC mau cua Kiem toan 17" xfId="5133"/>
    <cellStyle name="T_BCTC RIENG HAP Q04- 2009- Lap theo BC mau cua Kiem toan 18" xfId="5134"/>
    <cellStyle name="T_BCTC RIENG HAP Q04- 2009- Lap theo BC mau cua Kiem toan 19" xfId="5135"/>
    <cellStyle name="T_BCTC RIENG HAP Q04- 2009- Lap theo BC mau cua Kiem toan 2" xfId="5136"/>
    <cellStyle name="T_BCTC RIENG HAP Q04- 2009- Lap theo BC mau cua Kiem toan 20" xfId="5137"/>
    <cellStyle name="T_BCTC RIENG HAP Q04- 2009- Lap theo BC mau cua Kiem toan 21" xfId="5138"/>
    <cellStyle name="T_BCTC RIENG HAP Q04- 2009- Lap theo BC mau cua Kiem toan 22" xfId="5139"/>
    <cellStyle name="T_BCTC RIENG HAP Q04- 2009- Lap theo BC mau cua Kiem toan 23" xfId="5140"/>
    <cellStyle name="T_BCTC RIENG HAP Q04- 2009- Lap theo BC mau cua Kiem toan 24" xfId="5141"/>
    <cellStyle name="T_BCTC RIENG HAP Q04- 2009- Lap theo BC mau cua Kiem toan 25" xfId="5142"/>
    <cellStyle name="T_BCTC RIENG HAP Q04- 2009- Lap theo BC mau cua Kiem toan 26" xfId="5143"/>
    <cellStyle name="T_BCTC RIENG HAP Q04- 2009- Lap theo BC mau cua Kiem toan 27" xfId="5144"/>
    <cellStyle name="T_BCTC RIENG HAP Q04- 2009- Lap theo BC mau cua Kiem toan 28" xfId="5145"/>
    <cellStyle name="T_BCTC RIENG HAP Q04- 2009- Lap theo BC mau cua Kiem toan 3" xfId="5146"/>
    <cellStyle name="T_BCTC RIENG HAP Q04- 2009- Lap theo BC mau cua Kiem toan 4" xfId="5147"/>
    <cellStyle name="T_BCTC RIENG HAP Q04- 2009- Lap theo BC mau cua Kiem toan 5" xfId="5148"/>
    <cellStyle name="T_BCTC RIENG HAP Q04- 2009- Lap theo BC mau cua Kiem toan 6" xfId="5149"/>
    <cellStyle name="T_BCTC RIENG HAP Q04- 2009- Lap theo BC mau cua Kiem toan 7" xfId="5150"/>
    <cellStyle name="T_BCTC RIENG HAP Q04- 2009- Lap theo BC mau cua Kiem toan 8" xfId="5151"/>
    <cellStyle name="T_BCTC RIENG HAP Q04- 2009- Lap theo BC mau cua Kiem toan 9" xfId="5152"/>
    <cellStyle name="T_BCTC RIENG HAP Q04- 2009- Lap theo BC mau cua Kiem toan- Gui Toan" xfId="5153"/>
    <cellStyle name="T_BCTC RIENG HAP Q04- 2009- Lap theo BC mau cua Kiem toan- Gui Toan 10" xfId="5154"/>
    <cellStyle name="T_BCTC RIENG HAP Q04- 2009- Lap theo BC mau cua Kiem toan- Gui Toan 11" xfId="5155"/>
    <cellStyle name="T_BCTC RIENG HAP Q04- 2009- Lap theo BC mau cua Kiem toan- Gui Toan 12" xfId="5156"/>
    <cellStyle name="T_BCTC RIENG HAP Q04- 2009- Lap theo BC mau cua Kiem toan- Gui Toan 13" xfId="5157"/>
    <cellStyle name="T_BCTC RIENG HAP Q04- 2009- Lap theo BC mau cua Kiem toan- Gui Toan 14" xfId="5158"/>
    <cellStyle name="T_BCTC RIENG HAP Q04- 2009- Lap theo BC mau cua Kiem toan- Gui Toan 15" xfId="5159"/>
    <cellStyle name="T_BCTC RIENG HAP Q04- 2009- Lap theo BC mau cua Kiem toan- Gui Toan 16" xfId="5160"/>
    <cellStyle name="T_BCTC RIENG HAP Q04- 2009- Lap theo BC mau cua Kiem toan- Gui Toan 17" xfId="5161"/>
    <cellStyle name="T_BCTC RIENG HAP Q04- 2009- Lap theo BC mau cua Kiem toan- Gui Toan 18" xfId="5162"/>
    <cellStyle name="T_BCTC RIENG HAP Q04- 2009- Lap theo BC mau cua Kiem toan- Gui Toan 19" xfId="5163"/>
    <cellStyle name="T_BCTC RIENG HAP Q04- 2009- Lap theo BC mau cua Kiem toan- Gui Toan 2" xfId="5164"/>
    <cellStyle name="T_BCTC RIENG HAP Q04- 2009- Lap theo BC mau cua Kiem toan- Gui Toan 20" xfId="5165"/>
    <cellStyle name="T_BCTC RIENG HAP Q04- 2009- Lap theo BC mau cua Kiem toan- Gui Toan 21" xfId="5166"/>
    <cellStyle name="T_BCTC RIENG HAP Q04- 2009- Lap theo BC mau cua Kiem toan- Gui Toan 22" xfId="5167"/>
    <cellStyle name="T_BCTC RIENG HAP Q04- 2009- Lap theo BC mau cua Kiem toan- Gui Toan 23" xfId="5168"/>
    <cellStyle name="T_BCTC RIENG HAP Q04- 2009- Lap theo BC mau cua Kiem toan- Gui Toan 24" xfId="5169"/>
    <cellStyle name="T_BCTC RIENG HAP Q04- 2009- Lap theo BC mau cua Kiem toan- Gui Toan 25" xfId="5170"/>
    <cellStyle name="T_BCTC RIENG HAP Q04- 2009- Lap theo BC mau cua Kiem toan- Gui Toan 26" xfId="5171"/>
    <cellStyle name="T_BCTC RIENG HAP Q04- 2009- Lap theo BC mau cua Kiem toan- Gui Toan 27" xfId="5172"/>
    <cellStyle name="T_BCTC RIENG HAP Q04- 2009- Lap theo BC mau cua Kiem toan- Gui Toan 28" xfId="5173"/>
    <cellStyle name="T_BCTC RIENG HAP Q04- 2009- Lap theo BC mau cua Kiem toan- Gui Toan 3" xfId="5174"/>
    <cellStyle name="T_BCTC RIENG HAP Q04- 2009- Lap theo BC mau cua Kiem toan- Gui Toan 4" xfId="5175"/>
    <cellStyle name="T_BCTC RIENG HAP Q04- 2009- Lap theo BC mau cua Kiem toan- Gui Toan 5" xfId="5176"/>
    <cellStyle name="T_BCTC RIENG HAP Q04- 2009- Lap theo BC mau cua Kiem toan- Gui Toan 6" xfId="5177"/>
    <cellStyle name="T_BCTC RIENG HAP Q04- 2009- Lap theo BC mau cua Kiem toan- Gui Toan 7" xfId="5178"/>
    <cellStyle name="T_BCTC RIENG HAP Q04- 2009- Lap theo BC mau cua Kiem toan- Gui Toan 8" xfId="5179"/>
    <cellStyle name="T_BCTC RIENG HAP Q04- 2009- Lap theo BC mau cua Kiem toan- Gui Toan 9" xfId="5180"/>
    <cellStyle name="T_BKCT NAM 2007" xfId="253"/>
    <cellStyle name="T_BKCT NAM 2007 10" xfId="5181"/>
    <cellStyle name="T_BKCT NAM 2007 11" xfId="5182"/>
    <cellStyle name="T_BKCT NAM 2007 12" xfId="5183"/>
    <cellStyle name="T_BKCT NAM 2007 13" xfId="5184"/>
    <cellStyle name="T_BKCT NAM 2007 14" xfId="5185"/>
    <cellStyle name="T_BKCT NAM 2007 15" xfId="5186"/>
    <cellStyle name="T_BKCT NAM 2007 16" xfId="5187"/>
    <cellStyle name="T_BKCT NAM 2007 17" xfId="5188"/>
    <cellStyle name="T_BKCT NAM 2007 18" xfId="5189"/>
    <cellStyle name="T_BKCT NAM 2007 19" xfId="5190"/>
    <cellStyle name="T_BKCT NAM 2007 2" xfId="5191"/>
    <cellStyle name="T_BKCT NAM 2007 2 10" xfId="5192"/>
    <cellStyle name="T_BKCT NAM 2007 2 11" xfId="5193"/>
    <cellStyle name="T_BKCT NAM 2007 2 12" xfId="5194"/>
    <cellStyle name="T_BKCT NAM 2007 2 13" xfId="5195"/>
    <cellStyle name="T_BKCT NAM 2007 2 14" xfId="5196"/>
    <cellStyle name="T_BKCT NAM 2007 2 15" xfId="5197"/>
    <cellStyle name="T_BKCT NAM 2007 2 16" xfId="5198"/>
    <cellStyle name="T_BKCT NAM 2007 2 17" xfId="5199"/>
    <cellStyle name="T_BKCT NAM 2007 2 18" xfId="5200"/>
    <cellStyle name="T_BKCT NAM 2007 2 19" xfId="5201"/>
    <cellStyle name="T_BKCT NAM 2007 2 2" xfId="5202"/>
    <cellStyle name="T_BKCT NAM 2007 2 20" xfId="5203"/>
    <cellStyle name="T_BKCT NAM 2007 2 21" xfId="5204"/>
    <cellStyle name="T_BKCT NAM 2007 2 22" xfId="5205"/>
    <cellStyle name="T_BKCT NAM 2007 2 23" xfId="5206"/>
    <cellStyle name="T_BKCT NAM 2007 2 24" xfId="5207"/>
    <cellStyle name="T_BKCT NAM 2007 2 25" xfId="5208"/>
    <cellStyle name="T_BKCT NAM 2007 2 26" xfId="5209"/>
    <cellStyle name="T_BKCT NAM 2007 2 27" xfId="5210"/>
    <cellStyle name="T_BKCT NAM 2007 2 28" xfId="5211"/>
    <cellStyle name="T_BKCT NAM 2007 2 3" xfId="5212"/>
    <cellStyle name="T_BKCT NAM 2007 2 4" xfId="5213"/>
    <cellStyle name="T_BKCT NAM 2007 2 5" xfId="5214"/>
    <cellStyle name="T_BKCT NAM 2007 2 6" xfId="5215"/>
    <cellStyle name="T_BKCT NAM 2007 2 7" xfId="5216"/>
    <cellStyle name="T_BKCT NAM 2007 2 8" xfId="5217"/>
    <cellStyle name="T_BKCT NAM 2007 2 9" xfId="5218"/>
    <cellStyle name="T_BKCT NAM 2007 20" xfId="5219"/>
    <cellStyle name="T_BKCT NAM 2007 21" xfId="5220"/>
    <cellStyle name="T_BKCT NAM 2007 22" xfId="5221"/>
    <cellStyle name="T_BKCT NAM 2007 23" xfId="5222"/>
    <cellStyle name="T_BKCT NAM 2007 24" xfId="5223"/>
    <cellStyle name="T_BKCT NAM 2007 25" xfId="5224"/>
    <cellStyle name="T_BKCT NAM 2007 26" xfId="5225"/>
    <cellStyle name="T_BKCT NAM 2007 27" xfId="5226"/>
    <cellStyle name="T_BKCT NAM 2007 28" xfId="5227"/>
    <cellStyle name="T_BKCT NAM 2007 29" xfId="5228"/>
    <cellStyle name="T_BKCT NAM 2007 3" xfId="5229"/>
    <cellStyle name="T_BKCT NAM 2007 3 10" xfId="5230"/>
    <cellStyle name="T_BKCT NAM 2007 3 11" xfId="5231"/>
    <cellStyle name="T_BKCT NAM 2007 3 12" xfId="5232"/>
    <cellStyle name="T_BKCT NAM 2007 3 13" xfId="5233"/>
    <cellStyle name="T_BKCT NAM 2007 3 14" xfId="5234"/>
    <cellStyle name="T_BKCT NAM 2007 3 15" xfId="5235"/>
    <cellStyle name="T_BKCT NAM 2007 3 16" xfId="5236"/>
    <cellStyle name="T_BKCT NAM 2007 3 17" xfId="5237"/>
    <cellStyle name="T_BKCT NAM 2007 3 18" xfId="5238"/>
    <cellStyle name="T_BKCT NAM 2007 3 19" xfId="5239"/>
    <cellStyle name="T_BKCT NAM 2007 3 2" xfId="5240"/>
    <cellStyle name="T_BKCT NAM 2007 3 20" xfId="5241"/>
    <cellStyle name="T_BKCT NAM 2007 3 21" xfId="5242"/>
    <cellStyle name="T_BKCT NAM 2007 3 22" xfId="5243"/>
    <cellStyle name="T_BKCT NAM 2007 3 23" xfId="5244"/>
    <cellStyle name="T_BKCT NAM 2007 3 24" xfId="5245"/>
    <cellStyle name="T_BKCT NAM 2007 3 25" xfId="5246"/>
    <cellStyle name="T_BKCT NAM 2007 3 26" xfId="5247"/>
    <cellStyle name="T_BKCT NAM 2007 3 27" xfId="5248"/>
    <cellStyle name="T_BKCT NAM 2007 3 28" xfId="5249"/>
    <cellStyle name="T_BKCT NAM 2007 3 3" xfId="5250"/>
    <cellStyle name="T_BKCT NAM 2007 3 4" xfId="5251"/>
    <cellStyle name="T_BKCT NAM 2007 3 5" xfId="5252"/>
    <cellStyle name="T_BKCT NAM 2007 3 6" xfId="5253"/>
    <cellStyle name="T_BKCT NAM 2007 3 7" xfId="5254"/>
    <cellStyle name="T_BKCT NAM 2007 3 8" xfId="5255"/>
    <cellStyle name="T_BKCT NAM 2007 3 9" xfId="5256"/>
    <cellStyle name="T_BKCT NAM 2007 30" xfId="5257"/>
    <cellStyle name="T_BKCT NAM 2007 4" xfId="5258"/>
    <cellStyle name="T_BKCT NAM 2007 5" xfId="5259"/>
    <cellStyle name="T_BKCT NAM 2007 6" xfId="5260"/>
    <cellStyle name="T_BKCT NAM 2007 7" xfId="5261"/>
    <cellStyle name="T_BKCT NAM 2007 8" xfId="5262"/>
    <cellStyle name="T_BKCT NAM 2007 9" xfId="5263"/>
    <cellStyle name="T_BKCT NAM 2007_Bao cao kiem toan 2008" xfId="254"/>
    <cellStyle name="T_BKCT NAM 2007_Bao cao kiem toan 2008 10" xfId="5264"/>
    <cellStyle name="T_BKCT NAM 2007_Bao cao kiem toan 2008 11" xfId="5265"/>
    <cellStyle name="T_BKCT NAM 2007_Bao cao kiem toan 2008 12" xfId="5266"/>
    <cellStyle name="T_BKCT NAM 2007_Bao cao kiem toan 2008 13" xfId="5267"/>
    <cellStyle name="T_BKCT NAM 2007_Bao cao kiem toan 2008 14" xfId="5268"/>
    <cellStyle name="T_BKCT NAM 2007_Bao cao kiem toan 2008 15" xfId="5269"/>
    <cellStyle name="T_BKCT NAM 2007_Bao cao kiem toan 2008 16" xfId="5270"/>
    <cellStyle name="T_BKCT NAM 2007_Bao cao kiem toan 2008 17" xfId="5271"/>
    <cellStyle name="T_BKCT NAM 2007_Bao cao kiem toan 2008 18" xfId="5272"/>
    <cellStyle name="T_BKCT NAM 2007_Bao cao kiem toan 2008 19" xfId="5273"/>
    <cellStyle name="T_BKCT NAM 2007_Bao cao kiem toan 2008 2" xfId="5274"/>
    <cellStyle name="T_BKCT NAM 2007_Bao cao kiem toan 2008 2 10" xfId="5275"/>
    <cellStyle name="T_BKCT NAM 2007_Bao cao kiem toan 2008 2 11" xfId="5276"/>
    <cellStyle name="T_BKCT NAM 2007_Bao cao kiem toan 2008 2 12" xfId="5277"/>
    <cellStyle name="T_BKCT NAM 2007_Bao cao kiem toan 2008 2 13" xfId="5278"/>
    <cellStyle name="T_BKCT NAM 2007_Bao cao kiem toan 2008 2 14" xfId="5279"/>
    <cellStyle name="T_BKCT NAM 2007_Bao cao kiem toan 2008 2 15" xfId="5280"/>
    <cellStyle name="T_BKCT NAM 2007_Bao cao kiem toan 2008 2 16" xfId="5281"/>
    <cellStyle name="T_BKCT NAM 2007_Bao cao kiem toan 2008 2 17" xfId="5282"/>
    <cellStyle name="T_BKCT NAM 2007_Bao cao kiem toan 2008 2 18" xfId="5283"/>
    <cellStyle name="T_BKCT NAM 2007_Bao cao kiem toan 2008 2 19" xfId="5284"/>
    <cellStyle name="T_BKCT NAM 2007_Bao cao kiem toan 2008 2 2" xfId="5285"/>
    <cellStyle name="T_BKCT NAM 2007_Bao cao kiem toan 2008 2 20" xfId="5286"/>
    <cellStyle name="T_BKCT NAM 2007_Bao cao kiem toan 2008 2 21" xfId="5287"/>
    <cellStyle name="T_BKCT NAM 2007_Bao cao kiem toan 2008 2 22" xfId="5288"/>
    <cellStyle name="T_BKCT NAM 2007_Bao cao kiem toan 2008 2 23" xfId="5289"/>
    <cellStyle name="T_BKCT NAM 2007_Bao cao kiem toan 2008 2 24" xfId="5290"/>
    <cellStyle name="T_BKCT NAM 2007_Bao cao kiem toan 2008 2 25" xfId="5291"/>
    <cellStyle name="T_BKCT NAM 2007_Bao cao kiem toan 2008 2 26" xfId="5292"/>
    <cellStyle name="T_BKCT NAM 2007_Bao cao kiem toan 2008 2 27" xfId="5293"/>
    <cellStyle name="T_BKCT NAM 2007_Bao cao kiem toan 2008 2 28" xfId="5294"/>
    <cellStyle name="T_BKCT NAM 2007_Bao cao kiem toan 2008 2 3" xfId="5295"/>
    <cellStyle name="T_BKCT NAM 2007_Bao cao kiem toan 2008 2 4" xfId="5296"/>
    <cellStyle name="T_BKCT NAM 2007_Bao cao kiem toan 2008 2 5" xfId="5297"/>
    <cellStyle name="T_BKCT NAM 2007_Bao cao kiem toan 2008 2 6" xfId="5298"/>
    <cellStyle name="T_BKCT NAM 2007_Bao cao kiem toan 2008 2 7" xfId="5299"/>
    <cellStyle name="T_BKCT NAM 2007_Bao cao kiem toan 2008 2 8" xfId="5300"/>
    <cellStyle name="T_BKCT NAM 2007_Bao cao kiem toan 2008 2 9" xfId="5301"/>
    <cellStyle name="T_BKCT NAM 2007_Bao cao kiem toan 2008 20" xfId="5302"/>
    <cellStyle name="T_BKCT NAM 2007_Bao cao kiem toan 2008 21" xfId="5303"/>
    <cellStyle name="T_BKCT NAM 2007_Bao cao kiem toan 2008 22" xfId="5304"/>
    <cellStyle name="T_BKCT NAM 2007_Bao cao kiem toan 2008 23" xfId="5305"/>
    <cellStyle name="T_BKCT NAM 2007_Bao cao kiem toan 2008 24" xfId="5306"/>
    <cellStyle name="T_BKCT NAM 2007_Bao cao kiem toan 2008 25" xfId="5307"/>
    <cellStyle name="T_BKCT NAM 2007_Bao cao kiem toan 2008 26" xfId="5308"/>
    <cellStyle name="T_BKCT NAM 2007_Bao cao kiem toan 2008 27" xfId="5309"/>
    <cellStyle name="T_BKCT NAM 2007_Bao cao kiem toan 2008 28" xfId="5310"/>
    <cellStyle name="T_BKCT NAM 2007_Bao cao kiem toan 2008 29" xfId="5311"/>
    <cellStyle name="T_BKCT NAM 2007_Bao cao kiem toan 2008 3" xfId="5312"/>
    <cellStyle name="T_BKCT NAM 2007_Bao cao kiem toan 2008 3 10" xfId="5313"/>
    <cellStyle name="T_BKCT NAM 2007_Bao cao kiem toan 2008 3 11" xfId="5314"/>
    <cellStyle name="T_BKCT NAM 2007_Bao cao kiem toan 2008 3 12" xfId="5315"/>
    <cellStyle name="T_BKCT NAM 2007_Bao cao kiem toan 2008 3 13" xfId="5316"/>
    <cellStyle name="T_BKCT NAM 2007_Bao cao kiem toan 2008 3 14" xfId="5317"/>
    <cellStyle name="T_BKCT NAM 2007_Bao cao kiem toan 2008 3 15" xfId="5318"/>
    <cellStyle name="T_BKCT NAM 2007_Bao cao kiem toan 2008 3 16" xfId="5319"/>
    <cellStyle name="T_BKCT NAM 2007_Bao cao kiem toan 2008 3 17" xfId="5320"/>
    <cellStyle name="T_BKCT NAM 2007_Bao cao kiem toan 2008 3 18" xfId="5321"/>
    <cellStyle name="T_BKCT NAM 2007_Bao cao kiem toan 2008 3 19" xfId="5322"/>
    <cellStyle name="T_BKCT NAM 2007_Bao cao kiem toan 2008 3 2" xfId="5323"/>
    <cellStyle name="T_BKCT NAM 2007_Bao cao kiem toan 2008 3 20" xfId="5324"/>
    <cellStyle name="T_BKCT NAM 2007_Bao cao kiem toan 2008 3 21" xfId="5325"/>
    <cellStyle name="T_BKCT NAM 2007_Bao cao kiem toan 2008 3 22" xfId="5326"/>
    <cellStyle name="T_BKCT NAM 2007_Bao cao kiem toan 2008 3 23" xfId="5327"/>
    <cellStyle name="T_BKCT NAM 2007_Bao cao kiem toan 2008 3 24" xfId="5328"/>
    <cellStyle name="T_BKCT NAM 2007_Bao cao kiem toan 2008 3 25" xfId="5329"/>
    <cellStyle name="T_BKCT NAM 2007_Bao cao kiem toan 2008 3 26" xfId="5330"/>
    <cellStyle name="T_BKCT NAM 2007_Bao cao kiem toan 2008 3 27" xfId="5331"/>
    <cellStyle name="T_BKCT NAM 2007_Bao cao kiem toan 2008 3 28" xfId="5332"/>
    <cellStyle name="T_BKCT NAM 2007_Bao cao kiem toan 2008 3 3" xfId="5333"/>
    <cellStyle name="T_BKCT NAM 2007_Bao cao kiem toan 2008 3 4" xfId="5334"/>
    <cellStyle name="T_BKCT NAM 2007_Bao cao kiem toan 2008 3 5" xfId="5335"/>
    <cellStyle name="T_BKCT NAM 2007_Bao cao kiem toan 2008 3 6" xfId="5336"/>
    <cellStyle name="T_BKCT NAM 2007_Bao cao kiem toan 2008 3 7" xfId="5337"/>
    <cellStyle name="T_BKCT NAM 2007_Bao cao kiem toan 2008 3 8" xfId="5338"/>
    <cellStyle name="T_BKCT NAM 2007_Bao cao kiem toan 2008 3 9" xfId="5339"/>
    <cellStyle name="T_BKCT NAM 2007_Bao cao kiem toan 2008 30" xfId="5340"/>
    <cellStyle name="T_BKCT NAM 2007_Bao cao kiem toan 2008 4" xfId="5341"/>
    <cellStyle name="T_BKCT NAM 2007_Bao cao kiem toan 2008 5" xfId="5342"/>
    <cellStyle name="T_BKCT NAM 2007_Bao cao kiem toan 2008 6" xfId="5343"/>
    <cellStyle name="T_BKCT NAM 2007_Bao cao kiem toan 2008 7" xfId="5344"/>
    <cellStyle name="T_BKCT NAM 2007_Bao cao kiem toan 2008 8" xfId="5345"/>
    <cellStyle name="T_BKCT NAM 2007_Bao cao kiem toan 2008 9" xfId="5346"/>
    <cellStyle name="T_BKCT NAM 2007_Bao cao kiem toan 2008_BCTC Quy 1_2011_HAP" xfId="5347"/>
    <cellStyle name="T_BKCT NAM 2007_Bao cao kiem toan 2008_BCTC Quy 1_2011_HAP 10" xfId="5348"/>
    <cellStyle name="T_BKCT NAM 2007_Bao cao kiem toan 2008_BCTC Quy 1_2011_HAP 11" xfId="5349"/>
    <cellStyle name="T_BKCT NAM 2007_Bao cao kiem toan 2008_BCTC Quy 1_2011_HAP 12" xfId="5350"/>
    <cellStyle name="T_BKCT NAM 2007_Bao cao kiem toan 2008_BCTC Quy 1_2011_HAP 13" xfId="5351"/>
    <cellStyle name="T_BKCT NAM 2007_Bao cao kiem toan 2008_BCTC Quy 1_2011_HAP 14" xfId="5352"/>
    <cellStyle name="T_BKCT NAM 2007_Bao cao kiem toan 2008_BCTC Quy 1_2011_HAP 15" xfId="5353"/>
    <cellStyle name="T_BKCT NAM 2007_Bao cao kiem toan 2008_BCTC Quy 1_2011_HAP 16" xfId="5354"/>
    <cellStyle name="T_BKCT NAM 2007_Bao cao kiem toan 2008_BCTC Quy 1_2011_HAP 17" xfId="5355"/>
    <cellStyle name="T_BKCT NAM 2007_Bao cao kiem toan 2008_BCTC Quy 1_2011_HAP 18" xfId="5356"/>
    <cellStyle name="T_BKCT NAM 2007_Bao cao kiem toan 2008_BCTC Quy 1_2011_HAP 19" xfId="5357"/>
    <cellStyle name="T_BKCT NAM 2007_Bao cao kiem toan 2008_BCTC Quy 1_2011_HAP 2" xfId="5358"/>
    <cellStyle name="T_BKCT NAM 2007_Bao cao kiem toan 2008_BCTC Quy 1_2011_HAP 20" xfId="5359"/>
    <cellStyle name="T_BKCT NAM 2007_Bao cao kiem toan 2008_BCTC Quy 1_2011_HAP 21" xfId="5360"/>
    <cellStyle name="T_BKCT NAM 2007_Bao cao kiem toan 2008_BCTC Quy 1_2011_HAP 22" xfId="5361"/>
    <cellStyle name="T_BKCT NAM 2007_Bao cao kiem toan 2008_BCTC Quy 1_2011_HAP 23" xfId="5362"/>
    <cellStyle name="T_BKCT NAM 2007_Bao cao kiem toan 2008_BCTC Quy 1_2011_HAP 24" xfId="5363"/>
    <cellStyle name="T_BKCT NAM 2007_Bao cao kiem toan 2008_BCTC Quy 1_2011_HAP 25" xfId="5364"/>
    <cellStyle name="T_BKCT NAM 2007_Bao cao kiem toan 2008_BCTC Quy 1_2011_HAP 26" xfId="5365"/>
    <cellStyle name="T_BKCT NAM 2007_Bao cao kiem toan 2008_BCTC Quy 1_2011_HAP 27" xfId="5366"/>
    <cellStyle name="T_BKCT NAM 2007_Bao cao kiem toan 2008_BCTC Quy 1_2011_HAP 28" xfId="5367"/>
    <cellStyle name="T_BKCT NAM 2007_Bao cao kiem toan 2008_BCTC Quy 1_2011_HAP 3" xfId="5368"/>
    <cellStyle name="T_BKCT NAM 2007_Bao cao kiem toan 2008_BCTC Quy 1_2011_HAP 4" xfId="5369"/>
    <cellStyle name="T_BKCT NAM 2007_Bao cao kiem toan 2008_BCTC Quy 1_2011_HAP 5" xfId="5370"/>
    <cellStyle name="T_BKCT NAM 2007_Bao cao kiem toan 2008_BCTC Quy 1_2011_HAP 6" xfId="5371"/>
    <cellStyle name="T_BKCT NAM 2007_Bao cao kiem toan 2008_BCTC Quy 1_2011_HAP 7" xfId="5372"/>
    <cellStyle name="T_BKCT NAM 2007_Bao cao kiem toan 2008_BCTC Quy 1_2011_HAP 8" xfId="5373"/>
    <cellStyle name="T_BKCT NAM 2007_Bao cao kiem toan 2008_BCTC Quy 1_2011_HAP 9" xfId="5374"/>
    <cellStyle name="T_BKCT NAM 2007_Bao cao VP Viglacera 2009" xfId="5375"/>
    <cellStyle name="T_BKCT NAM 2007_Bao cao VP Viglacera 2009 10" xfId="5376"/>
    <cellStyle name="T_BKCT NAM 2007_Bao cao VP Viglacera 2009 11" xfId="5377"/>
    <cellStyle name="T_BKCT NAM 2007_Bao cao VP Viglacera 2009 12" xfId="5378"/>
    <cellStyle name="T_BKCT NAM 2007_Bao cao VP Viglacera 2009 13" xfId="5379"/>
    <cellStyle name="T_BKCT NAM 2007_Bao cao VP Viglacera 2009 14" xfId="5380"/>
    <cellStyle name="T_BKCT NAM 2007_Bao cao VP Viglacera 2009 15" xfId="5381"/>
    <cellStyle name="T_BKCT NAM 2007_Bao cao VP Viglacera 2009 16" xfId="5382"/>
    <cellStyle name="T_BKCT NAM 2007_Bao cao VP Viglacera 2009 17" xfId="5383"/>
    <cellStyle name="T_BKCT NAM 2007_Bao cao VP Viglacera 2009 18" xfId="5384"/>
    <cellStyle name="T_BKCT NAM 2007_Bao cao VP Viglacera 2009 19" xfId="5385"/>
    <cellStyle name="T_BKCT NAM 2007_Bao cao VP Viglacera 2009 2" xfId="5386"/>
    <cellStyle name="T_BKCT NAM 2007_Bao cao VP Viglacera 2009 20" xfId="5387"/>
    <cellStyle name="T_BKCT NAM 2007_Bao cao VP Viglacera 2009 21" xfId="5388"/>
    <cellStyle name="T_BKCT NAM 2007_Bao cao VP Viglacera 2009 22" xfId="5389"/>
    <cellStyle name="T_BKCT NAM 2007_Bao cao VP Viglacera 2009 23" xfId="5390"/>
    <cellStyle name="T_BKCT NAM 2007_Bao cao VP Viglacera 2009 24" xfId="5391"/>
    <cellStyle name="T_BKCT NAM 2007_Bao cao VP Viglacera 2009 25" xfId="5392"/>
    <cellStyle name="T_BKCT NAM 2007_Bao cao VP Viglacera 2009 26" xfId="5393"/>
    <cellStyle name="T_BKCT NAM 2007_Bao cao VP Viglacera 2009 27" xfId="5394"/>
    <cellStyle name="T_BKCT NAM 2007_Bao cao VP Viglacera 2009 28" xfId="5395"/>
    <cellStyle name="T_BKCT NAM 2007_Bao cao VP Viglacera 2009 3" xfId="5396"/>
    <cellStyle name="T_BKCT NAM 2007_Bao cao VP Viglacera 2009 4" xfId="5397"/>
    <cellStyle name="T_BKCT NAM 2007_Bao cao VP Viglacera 2009 5" xfId="5398"/>
    <cellStyle name="T_BKCT NAM 2007_Bao cao VP Viglacera 2009 6" xfId="5399"/>
    <cellStyle name="T_BKCT NAM 2007_Bao cao VP Viglacera 2009 7" xfId="5400"/>
    <cellStyle name="T_BKCT NAM 2007_Bao cao VP Viglacera 2009 8" xfId="5401"/>
    <cellStyle name="T_BKCT NAM 2007_Bao cao VP Viglacera 2009 9" xfId="5402"/>
    <cellStyle name="T_BKCT NAM 2007_BCKT Cong ty CP SX va TM Phuc Tien - Hop nhat - Ban Phat hanh" xfId="5403"/>
    <cellStyle name="T_BKCT NAM 2007_BCKT Cong ty CP SX va TM Phuc Tien - Hop nhat - Ban Phat hanh 10" xfId="5404"/>
    <cellStyle name="T_BKCT NAM 2007_BCKT Cong ty CP SX va TM Phuc Tien - Hop nhat - Ban Phat hanh 11" xfId="5405"/>
    <cellStyle name="T_BKCT NAM 2007_BCKT Cong ty CP SX va TM Phuc Tien - Hop nhat - Ban Phat hanh 12" xfId="5406"/>
    <cellStyle name="T_BKCT NAM 2007_BCKT Cong ty CP SX va TM Phuc Tien - Hop nhat - Ban Phat hanh 13" xfId="5407"/>
    <cellStyle name="T_BKCT NAM 2007_BCKT Cong ty CP SX va TM Phuc Tien - Hop nhat - Ban Phat hanh 14" xfId="5408"/>
    <cellStyle name="T_BKCT NAM 2007_BCKT Cong ty CP SX va TM Phuc Tien - Hop nhat - Ban Phat hanh 15" xfId="5409"/>
    <cellStyle name="T_BKCT NAM 2007_BCKT Cong ty CP SX va TM Phuc Tien - Hop nhat - Ban Phat hanh 16" xfId="5410"/>
    <cellStyle name="T_BKCT NAM 2007_BCKT Cong ty CP SX va TM Phuc Tien - Hop nhat - Ban Phat hanh 17" xfId="5411"/>
    <cellStyle name="T_BKCT NAM 2007_BCKT Cong ty CP SX va TM Phuc Tien - Hop nhat - Ban Phat hanh 18" xfId="5412"/>
    <cellStyle name="T_BKCT NAM 2007_BCKT Cong ty CP SX va TM Phuc Tien - Hop nhat - Ban Phat hanh 19" xfId="5413"/>
    <cellStyle name="T_BKCT NAM 2007_BCKT Cong ty CP SX va TM Phuc Tien - Hop nhat - Ban Phat hanh 2" xfId="5414"/>
    <cellStyle name="T_BKCT NAM 2007_BCKT Cong ty CP SX va TM Phuc Tien - Hop nhat - Ban Phat hanh 20" xfId="5415"/>
    <cellStyle name="T_BKCT NAM 2007_BCKT Cong ty CP SX va TM Phuc Tien - Hop nhat - Ban Phat hanh 21" xfId="5416"/>
    <cellStyle name="T_BKCT NAM 2007_BCKT Cong ty CP SX va TM Phuc Tien - Hop nhat - Ban Phat hanh 22" xfId="5417"/>
    <cellStyle name="T_BKCT NAM 2007_BCKT Cong ty CP SX va TM Phuc Tien - Hop nhat - Ban Phat hanh 23" xfId="5418"/>
    <cellStyle name="T_BKCT NAM 2007_BCKT Cong ty CP SX va TM Phuc Tien - Hop nhat - Ban Phat hanh 24" xfId="5419"/>
    <cellStyle name="T_BKCT NAM 2007_BCKT Cong ty CP SX va TM Phuc Tien - Hop nhat - Ban Phat hanh 25" xfId="5420"/>
    <cellStyle name="T_BKCT NAM 2007_BCKT Cong ty CP SX va TM Phuc Tien - Hop nhat - Ban Phat hanh 26" xfId="5421"/>
    <cellStyle name="T_BKCT NAM 2007_BCKT Cong ty CP SX va TM Phuc Tien - Hop nhat - Ban Phat hanh 27" xfId="5422"/>
    <cellStyle name="T_BKCT NAM 2007_BCKT Cong ty CP SX va TM Phuc Tien - Hop nhat - Ban Phat hanh 28" xfId="5423"/>
    <cellStyle name="T_BKCT NAM 2007_BCKT Cong ty CP SX va TM Phuc Tien - Hop nhat - Ban Phat hanh 3" xfId="5424"/>
    <cellStyle name="T_BKCT NAM 2007_BCKT Cong ty CP SX va TM Phuc Tien - Hop nhat - Ban Phat hanh 4" xfId="5425"/>
    <cellStyle name="T_BKCT NAM 2007_BCKT Cong ty CP SX va TM Phuc Tien - Hop nhat - Ban Phat hanh 5" xfId="5426"/>
    <cellStyle name="T_BKCT NAM 2007_BCKT Cong ty CP SX va TM Phuc Tien - Hop nhat - Ban Phat hanh 6" xfId="5427"/>
    <cellStyle name="T_BKCT NAM 2007_BCKT Cong ty CP SX va TM Phuc Tien - Hop nhat - Ban Phat hanh 7" xfId="5428"/>
    <cellStyle name="T_BKCT NAM 2007_BCKT Cong ty CP SX va TM Phuc Tien - Hop nhat - Ban Phat hanh 8" xfId="5429"/>
    <cellStyle name="T_BKCT NAM 2007_BCKT Cong ty CP SX va TM Phuc Tien - Hop nhat - Ban Phat hanh 9" xfId="5430"/>
    <cellStyle name="T_BKCT NAM 2007_BCKT hop nhat nam 2008 - Tong Cong ty Thiet bi Dien 2008 v5" xfId="255"/>
    <cellStyle name="T_BKCT NAM 2007_BCKT hop nhat nam 2008 - Tong Cong ty Thiet bi Dien 2008 v5 10" xfId="5431"/>
    <cellStyle name="T_BKCT NAM 2007_BCKT hop nhat nam 2008 - Tong Cong ty Thiet bi Dien 2008 v5 11" xfId="5432"/>
    <cellStyle name="T_BKCT NAM 2007_BCKT hop nhat nam 2008 - Tong Cong ty Thiet bi Dien 2008 v5 12" xfId="5433"/>
    <cellStyle name="T_BKCT NAM 2007_BCKT hop nhat nam 2008 - Tong Cong ty Thiet bi Dien 2008 v5 13" xfId="5434"/>
    <cellStyle name="T_BKCT NAM 2007_BCKT hop nhat nam 2008 - Tong Cong ty Thiet bi Dien 2008 v5 14" xfId="5435"/>
    <cellStyle name="T_BKCT NAM 2007_BCKT hop nhat nam 2008 - Tong Cong ty Thiet bi Dien 2008 v5 15" xfId="5436"/>
    <cellStyle name="T_BKCT NAM 2007_BCKT hop nhat nam 2008 - Tong Cong ty Thiet bi Dien 2008 v5 16" xfId="5437"/>
    <cellStyle name="T_BKCT NAM 2007_BCKT hop nhat nam 2008 - Tong Cong ty Thiet bi Dien 2008 v5 17" xfId="5438"/>
    <cellStyle name="T_BKCT NAM 2007_BCKT hop nhat nam 2008 - Tong Cong ty Thiet bi Dien 2008 v5 18" xfId="5439"/>
    <cellStyle name="T_BKCT NAM 2007_BCKT hop nhat nam 2008 - Tong Cong ty Thiet bi Dien 2008 v5 19" xfId="5440"/>
    <cellStyle name="T_BKCT NAM 2007_BCKT hop nhat nam 2008 - Tong Cong ty Thiet bi Dien 2008 v5 2" xfId="5441"/>
    <cellStyle name="T_BKCT NAM 2007_BCKT hop nhat nam 2008 - Tong Cong ty Thiet bi Dien 2008 v5 2 10" xfId="5442"/>
    <cellStyle name="T_BKCT NAM 2007_BCKT hop nhat nam 2008 - Tong Cong ty Thiet bi Dien 2008 v5 2 11" xfId="5443"/>
    <cellStyle name="T_BKCT NAM 2007_BCKT hop nhat nam 2008 - Tong Cong ty Thiet bi Dien 2008 v5 2 12" xfId="5444"/>
    <cellStyle name="T_BKCT NAM 2007_BCKT hop nhat nam 2008 - Tong Cong ty Thiet bi Dien 2008 v5 2 13" xfId="5445"/>
    <cellStyle name="T_BKCT NAM 2007_BCKT hop nhat nam 2008 - Tong Cong ty Thiet bi Dien 2008 v5 2 14" xfId="5446"/>
    <cellStyle name="T_BKCT NAM 2007_BCKT hop nhat nam 2008 - Tong Cong ty Thiet bi Dien 2008 v5 2 15" xfId="5447"/>
    <cellStyle name="T_BKCT NAM 2007_BCKT hop nhat nam 2008 - Tong Cong ty Thiet bi Dien 2008 v5 2 16" xfId="5448"/>
    <cellStyle name="T_BKCT NAM 2007_BCKT hop nhat nam 2008 - Tong Cong ty Thiet bi Dien 2008 v5 2 17" xfId="5449"/>
    <cellStyle name="T_BKCT NAM 2007_BCKT hop nhat nam 2008 - Tong Cong ty Thiet bi Dien 2008 v5 2 18" xfId="5450"/>
    <cellStyle name="T_BKCT NAM 2007_BCKT hop nhat nam 2008 - Tong Cong ty Thiet bi Dien 2008 v5 2 19" xfId="5451"/>
    <cellStyle name="T_BKCT NAM 2007_BCKT hop nhat nam 2008 - Tong Cong ty Thiet bi Dien 2008 v5 2 2" xfId="5452"/>
    <cellStyle name="T_BKCT NAM 2007_BCKT hop nhat nam 2008 - Tong Cong ty Thiet bi Dien 2008 v5 2 20" xfId="5453"/>
    <cellStyle name="T_BKCT NAM 2007_BCKT hop nhat nam 2008 - Tong Cong ty Thiet bi Dien 2008 v5 2 21" xfId="5454"/>
    <cellStyle name="T_BKCT NAM 2007_BCKT hop nhat nam 2008 - Tong Cong ty Thiet bi Dien 2008 v5 2 22" xfId="5455"/>
    <cellStyle name="T_BKCT NAM 2007_BCKT hop nhat nam 2008 - Tong Cong ty Thiet bi Dien 2008 v5 2 23" xfId="5456"/>
    <cellStyle name="T_BKCT NAM 2007_BCKT hop nhat nam 2008 - Tong Cong ty Thiet bi Dien 2008 v5 2 24" xfId="5457"/>
    <cellStyle name="T_BKCT NAM 2007_BCKT hop nhat nam 2008 - Tong Cong ty Thiet bi Dien 2008 v5 2 25" xfId="5458"/>
    <cellStyle name="T_BKCT NAM 2007_BCKT hop nhat nam 2008 - Tong Cong ty Thiet bi Dien 2008 v5 2 26" xfId="5459"/>
    <cellStyle name="T_BKCT NAM 2007_BCKT hop nhat nam 2008 - Tong Cong ty Thiet bi Dien 2008 v5 2 27" xfId="5460"/>
    <cellStyle name="T_BKCT NAM 2007_BCKT hop nhat nam 2008 - Tong Cong ty Thiet bi Dien 2008 v5 2 28" xfId="5461"/>
    <cellStyle name="T_BKCT NAM 2007_BCKT hop nhat nam 2008 - Tong Cong ty Thiet bi Dien 2008 v5 2 3" xfId="5462"/>
    <cellStyle name="T_BKCT NAM 2007_BCKT hop nhat nam 2008 - Tong Cong ty Thiet bi Dien 2008 v5 2 4" xfId="5463"/>
    <cellStyle name="T_BKCT NAM 2007_BCKT hop nhat nam 2008 - Tong Cong ty Thiet bi Dien 2008 v5 2 5" xfId="5464"/>
    <cellStyle name="T_BKCT NAM 2007_BCKT hop nhat nam 2008 - Tong Cong ty Thiet bi Dien 2008 v5 2 6" xfId="5465"/>
    <cellStyle name="T_BKCT NAM 2007_BCKT hop nhat nam 2008 - Tong Cong ty Thiet bi Dien 2008 v5 2 7" xfId="5466"/>
    <cellStyle name="T_BKCT NAM 2007_BCKT hop nhat nam 2008 - Tong Cong ty Thiet bi Dien 2008 v5 2 8" xfId="5467"/>
    <cellStyle name="T_BKCT NAM 2007_BCKT hop nhat nam 2008 - Tong Cong ty Thiet bi Dien 2008 v5 2 9" xfId="5468"/>
    <cellStyle name="T_BKCT NAM 2007_BCKT hop nhat nam 2008 - Tong Cong ty Thiet bi Dien 2008 v5 20" xfId="5469"/>
    <cellStyle name="T_BKCT NAM 2007_BCKT hop nhat nam 2008 - Tong Cong ty Thiet bi Dien 2008 v5 21" xfId="5470"/>
    <cellStyle name="T_BKCT NAM 2007_BCKT hop nhat nam 2008 - Tong Cong ty Thiet bi Dien 2008 v5 22" xfId="5471"/>
    <cellStyle name="T_BKCT NAM 2007_BCKT hop nhat nam 2008 - Tong Cong ty Thiet bi Dien 2008 v5 23" xfId="5472"/>
    <cellStyle name="T_BKCT NAM 2007_BCKT hop nhat nam 2008 - Tong Cong ty Thiet bi Dien 2008 v5 24" xfId="5473"/>
    <cellStyle name="T_BKCT NAM 2007_BCKT hop nhat nam 2008 - Tong Cong ty Thiet bi Dien 2008 v5 25" xfId="5474"/>
    <cellStyle name="T_BKCT NAM 2007_BCKT hop nhat nam 2008 - Tong Cong ty Thiet bi Dien 2008 v5 26" xfId="5475"/>
    <cellStyle name="T_BKCT NAM 2007_BCKT hop nhat nam 2008 - Tong Cong ty Thiet bi Dien 2008 v5 27" xfId="5476"/>
    <cellStyle name="T_BKCT NAM 2007_BCKT hop nhat nam 2008 - Tong Cong ty Thiet bi Dien 2008 v5 28" xfId="5477"/>
    <cellStyle name="T_BKCT NAM 2007_BCKT hop nhat nam 2008 - Tong Cong ty Thiet bi Dien 2008 v5 29" xfId="5478"/>
    <cellStyle name="T_BKCT NAM 2007_BCKT hop nhat nam 2008 - Tong Cong ty Thiet bi Dien 2008 v5 3" xfId="5479"/>
    <cellStyle name="T_BKCT NAM 2007_BCKT hop nhat nam 2008 - Tong Cong ty Thiet bi Dien 2008 v5 3 10" xfId="5480"/>
    <cellStyle name="T_BKCT NAM 2007_BCKT hop nhat nam 2008 - Tong Cong ty Thiet bi Dien 2008 v5 3 11" xfId="5481"/>
    <cellStyle name="T_BKCT NAM 2007_BCKT hop nhat nam 2008 - Tong Cong ty Thiet bi Dien 2008 v5 3 12" xfId="5482"/>
    <cellStyle name="T_BKCT NAM 2007_BCKT hop nhat nam 2008 - Tong Cong ty Thiet bi Dien 2008 v5 3 13" xfId="5483"/>
    <cellStyle name="T_BKCT NAM 2007_BCKT hop nhat nam 2008 - Tong Cong ty Thiet bi Dien 2008 v5 3 14" xfId="5484"/>
    <cellStyle name="T_BKCT NAM 2007_BCKT hop nhat nam 2008 - Tong Cong ty Thiet bi Dien 2008 v5 3 15" xfId="5485"/>
    <cellStyle name="T_BKCT NAM 2007_BCKT hop nhat nam 2008 - Tong Cong ty Thiet bi Dien 2008 v5 3 16" xfId="5486"/>
    <cellStyle name="T_BKCT NAM 2007_BCKT hop nhat nam 2008 - Tong Cong ty Thiet bi Dien 2008 v5 3 17" xfId="5487"/>
    <cellStyle name="T_BKCT NAM 2007_BCKT hop nhat nam 2008 - Tong Cong ty Thiet bi Dien 2008 v5 3 18" xfId="5488"/>
    <cellStyle name="T_BKCT NAM 2007_BCKT hop nhat nam 2008 - Tong Cong ty Thiet bi Dien 2008 v5 3 19" xfId="5489"/>
    <cellStyle name="T_BKCT NAM 2007_BCKT hop nhat nam 2008 - Tong Cong ty Thiet bi Dien 2008 v5 3 2" xfId="5490"/>
    <cellStyle name="T_BKCT NAM 2007_BCKT hop nhat nam 2008 - Tong Cong ty Thiet bi Dien 2008 v5 3 20" xfId="5491"/>
    <cellStyle name="T_BKCT NAM 2007_BCKT hop nhat nam 2008 - Tong Cong ty Thiet bi Dien 2008 v5 3 21" xfId="5492"/>
    <cellStyle name="T_BKCT NAM 2007_BCKT hop nhat nam 2008 - Tong Cong ty Thiet bi Dien 2008 v5 3 22" xfId="5493"/>
    <cellStyle name="T_BKCT NAM 2007_BCKT hop nhat nam 2008 - Tong Cong ty Thiet bi Dien 2008 v5 3 23" xfId="5494"/>
    <cellStyle name="T_BKCT NAM 2007_BCKT hop nhat nam 2008 - Tong Cong ty Thiet bi Dien 2008 v5 3 24" xfId="5495"/>
    <cellStyle name="T_BKCT NAM 2007_BCKT hop nhat nam 2008 - Tong Cong ty Thiet bi Dien 2008 v5 3 25" xfId="5496"/>
    <cellStyle name="T_BKCT NAM 2007_BCKT hop nhat nam 2008 - Tong Cong ty Thiet bi Dien 2008 v5 3 26" xfId="5497"/>
    <cellStyle name="T_BKCT NAM 2007_BCKT hop nhat nam 2008 - Tong Cong ty Thiet bi Dien 2008 v5 3 27" xfId="5498"/>
    <cellStyle name="T_BKCT NAM 2007_BCKT hop nhat nam 2008 - Tong Cong ty Thiet bi Dien 2008 v5 3 28" xfId="5499"/>
    <cellStyle name="T_BKCT NAM 2007_BCKT hop nhat nam 2008 - Tong Cong ty Thiet bi Dien 2008 v5 3 3" xfId="5500"/>
    <cellStyle name="T_BKCT NAM 2007_BCKT hop nhat nam 2008 - Tong Cong ty Thiet bi Dien 2008 v5 3 4" xfId="5501"/>
    <cellStyle name="T_BKCT NAM 2007_BCKT hop nhat nam 2008 - Tong Cong ty Thiet bi Dien 2008 v5 3 5" xfId="5502"/>
    <cellStyle name="T_BKCT NAM 2007_BCKT hop nhat nam 2008 - Tong Cong ty Thiet bi Dien 2008 v5 3 6" xfId="5503"/>
    <cellStyle name="T_BKCT NAM 2007_BCKT hop nhat nam 2008 - Tong Cong ty Thiet bi Dien 2008 v5 3 7" xfId="5504"/>
    <cellStyle name="T_BKCT NAM 2007_BCKT hop nhat nam 2008 - Tong Cong ty Thiet bi Dien 2008 v5 3 8" xfId="5505"/>
    <cellStyle name="T_BKCT NAM 2007_BCKT hop nhat nam 2008 - Tong Cong ty Thiet bi Dien 2008 v5 3 9" xfId="5506"/>
    <cellStyle name="T_BKCT NAM 2007_BCKT hop nhat nam 2008 - Tong Cong ty Thiet bi Dien 2008 v5 30" xfId="5507"/>
    <cellStyle name="T_BKCT NAM 2007_BCKT hop nhat nam 2008 - Tong Cong ty Thiet bi Dien 2008 v5 4" xfId="5508"/>
    <cellStyle name="T_BKCT NAM 2007_BCKT hop nhat nam 2008 - Tong Cong ty Thiet bi Dien 2008 v5 5" xfId="5509"/>
    <cellStyle name="T_BKCT NAM 2007_BCKT hop nhat nam 2008 - Tong Cong ty Thiet bi Dien 2008 v5 6" xfId="5510"/>
    <cellStyle name="T_BKCT NAM 2007_BCKT hop nhat nam 2008 - Tong Cong ty Thiet bi Dien 2008 v5 7" xfId="5511"/>
    <cellStyle name="T_BKCT NAM 2007_BCKT hop nhat nam 2008 - Tong Cong ty Thiet bi Dien 2008 v5 8" xfId="5512"/>
    <cellStyle name="T_BKCT NAM 2007_BCKT hop nhat nam 2008 - Tong Cong ty Thiet bi Dien 2008 v5 9" xfId="5513"/>
    <cellStyle name="T_BKCT NAM 2007_BCKT hop nhat nam 2008 - Tong Cong ty Thiet bi Dien 2008 v5_BCTC Quy 1_2011_HAP" xfId="5514"/>
    <cellStyle name="T_BKCT NAM 2007_BCKT hop nhat nam 2008 - Tong Cong ty Thiet bi Dien 2008 v5_BCTC Quy 1_2011_HAP 10" xfId="5515"/>
    <cellStyle name="T_BKCT NAM 2007_BCKT hop nhat nam 2008 - Tong Cong ty Thiet bi Dien 2008 v5_BCTC Quy 1_2011_HAP 11" xfId="5516"/>
    <cellStyle name="T_BKCT NAM 2007_BCKT hop nhat nam 2008 - Tong Cong ty Thiet bi Dien 2008 v5_BCTC Quy 1_2011_HAP 12" xfId="5517"/>
    <cellStyle name="T_BKCT NAM 2007_BCKT hop nhat nam 2008 - Tong Cong ty Thiet bi Dien 2008 v5_BCTC Quy 1_2011_HAP 13" xfId="5518"/>
    <cellStyle name="T_BKCT NAM 2007_BCKT hop nhat nam 2008 - Tong Cong ty Thiet bi Dien 2008 v5_BCTC Quy 1_2011_HAP 14" xfId="5519"/>
    <cellStyle name="T_BKCT NAM 2007_BCKT hop nhat nam 2008 - Tong Cong ty Thiet bi Dien 2008 v5_BCTC Quy 1_2011_HAP 15" xfId="5520"/>
    <cellStyle name="T_BKCT NAM 2007_BCKT hop nhat nam 2008 - Tong Cong ty Thiet bi Dien 2008 v5_BCTC Quy 1_2011_HAP 16" xfId="5521"/>
    <cellStyle name="T_BKCT NAM 2007_BCKT hop nhat nam 2008 - Tong Cong ty Thiet bi Dien 2008 v5_BCTC Quy 1_2011_HAP 17" xfId="5522"/>
    <cellStyle name="T_BKCT NAM 2007_BCKT hop nhat nam 2008 - Tong Cong ty Thiet bi Dien 2008 v5_BCTC Quy 1_2011_HAP 18" xfId="5523"/>
    <cellStyle name="T_BKCT NAM 2007_BCKT hop nhat nam 2008 - Tong Cong ty Thiet bi Dien 2008 v5_BCTC Quy 1_2011_HAP 19" xfId="5524"/>
    <cellStyle name="T_BKCT NAM 2007_BCKT hop nhat nam 2008 - Tong Cong ty Thiet bi Dien 2008 v5_BCTC Quy 1_2011_HAP 2" xfId="5525"/>
    <cellStyle name="T_BKCT NAM 2007_BCKT hop nhat nam 2008 - Tong Cong ty Thiet bi Dien 2008 v5_BCTC Quy 1_2011_HAP 20" xfId="5526"/>
    <cellStyle name="T_BKCT NAM 2007_BCKT hop nhat nam 2008 - Tong Cong ty Thiet bi Dien 2008 v5_BCTC Quy 1_2011_HAP 21" xfId="5527"/>
    <cellStyle name="T_BKCT NAM 2007_BCKT hop nhat nam 2008 - Tong Cong ty Thiet bi Dien 2008 v5_BCTC Quy 1_2011_HAP 22" xfId="5528"/>
    <cellStyle name="T_BKCT NAM 2007_BCKT hop nhat nam 2008 - Tong Cong ty Thiet bi Dien 2008 v5_BCTC Quy 1_2011_HAP 23" xfId="5529"/>
    <cellStyle name="T_BKCT NAM 2007_BCKT hop nhat nam 2008 - Tong Cong ty Thiet bi Dien 2008 v5_BCTC Quy 1_2011_HAP 24" xfId="5530"/>
    <cellStyle name="T_BKCT NAM 2007_BCKT hop nhat nam 2008 - Tong Cong ty Thiet bi Dien 2008 v5_BCTC Quy 1_2011_HAP 25" xfId="5531"/>
    <cellStyle name="T_BKCT NAM 2007_BCKT hop nhat nam 2008 - Tong Cong ty Thiet bi Dien 2008 v5_BCTC Quy 1_2011_HAP 26" xfId="5532"/>
    <cellStyle name="T_BKCT NAM 2007_BCKT hop nhat nam 2008 - Tong Cong ty Thiet bi Dien 2008 v5_BCTC Quy 1_2011_HAP 27" xfId="5533"/>
    <cellStyle name="T_BKCT NAM 2007_BCKT hop nhat nam 2008 - Tong Cong ty Thiet bi Dien 2008 v5_BCTC Quy 1_2011_HAP 28" xfId="5534"/>
    <cellStyle name="T_BKCT NAM 2007_BCKT hop nhat nam 2008 - Tong Cong ty Thiet bi Dien 2008 v5_BCTC Quy 1_2011_HAP 3" xfId="5535"/>
    <cellStyle name="T_BKCT NAM 2007_BCKT hop nhat nam 2008 - Tong Cong ty Thiet bi Dien 2008 v5_BCTC Quy 1_2011_HAP 4" xfId="5536"/>
    <cellStyle name="T_BKCT NAM 2007_BCKT hop nhat nam 2008 - Tong Cong ty Thiet bi Dien 2008 v5_BCTC Quy 1_2011_HAP 5" xfId="5537"/>
    <cellStyle name="T_BKCT NAM 2007_BCKT hop nhat nam 2008 - Tong Cong ty Thiet bi Dien 2008 v5_BCTC Quy 1_2011_HAP 6" xfId="5538"/>
    <cellStyle name="T_BKCT NAM 2007_BCKT hop nhat nam 2008 - Tong Cong ty Thiet bi Dien 2008 v5_BCTC Quy 1_2011_HAP 7" xfId="5539"/>
    <cellStyle name="T_BKCT NAM 2007_BCKT hop nhat nam 2008 - Tong Cong ty Thiet bi Dien 2008 v5_BCTC Quy 1_2011_HAP 8" xfId="5540"/>
    <cellStyle name="T_BKCT NAM 2007_BCKT hop nhat nam 2008 - Tong Cong ty Thiet bi Dien 2008 v5_BCTC Quy 1_2011_HAP 9" xfId="5541"/>
    <cellStyle name="T_BKCT NAM 2007_BCKT hop nhat nam 2009 - HAPACO V2" xfId="256"/>
    <cellStyle name="T_BKCT NAM 2007_BCKT hop nhat nam 2009 - HAPACO V2 10" xfId="5542"/>
    <cellStyle name="T_BKCT NAM 2007_BCKT hop nhat nam 2009 - HAPACO V2 11" xfId="5543"/>
    <cellStyle name="T_BKCT NAM 2007_BCKT hop nhat nam 2009 - HAPACO V2 12" xfId="5544"/>
    <cellStyle name="T_BKCT NAM 2007_BCKT hop nhat nam 2009 - HAPACO V2 13" xfId="5545"/>
    <cellStyle name="T_BKCT NAM 2007_BCKT hop nhat nam 2009 - HAPACO V2 14" xfId="5546"/>
    <cellStyle name="T_BKCT NAM 2007_BCKT hop nhat nam 2009 - HAPACO V2 15" xfId="5547"/>
    <cellStyle name="T_BKCT NAM 2007_BCKT hop nhat nam 2009 - HAPACO V2 16" xfId="5548"/>
    <cellStyle name="T_BKCT NAM 2007_BCKT hop nhat nam 2009 - HAPACO V2 17" xfId="5549"/>
    <cellStyle name="T_BKCT NAM 2007_BCKT hop nhat nam 2009 - HAPACO V2 18" xfId="5550"/>
    <cellStyle name="T_BKCT NAM 2007_BCKT hop nhat nam 2009 - HAPACO V2 19" xfId="5551"/>
    <cellStyle name="T_BKCT NAM 2007_BCKT hop nhat nam 2009 - HAPACO V2 2" xfId="5552"/>
    <cellStyle name="T_BKCT NAM 2007_BCKT hop nhat nam 2009 - HAPACO V2 2 10" xfId="5553"/>
    <cellStyle name="T_BKCT NAM 2007_BCKT hop nhat nam 2009 - HAPACO V2 2 11" xfId="5554"/>
    <cellStyle name="T_BKCT NAM 2007_BCKT hop nhat nam 2009 - HAPACO V2 2 12" xfId="5555"/>
    <cellStyle name="T_BKCT NAM 2007_BCKT hop nhat nam 2009 - HAPACO V2 2 13" xfId="5556"/>
    <cellStyle name="T_BKCT NAM 2007_BCKT hop nhat nam 2009 - HAPACO V2 2 14" xfId="5557"/>
    <cellStyle name="T_BKCT NAM 2007_BCKT hop nhat nam 2009 - HAPACO V2 2 15" xfId="5558"/>
    <cellStyle name="T_BKCT NAM 2007_BCKT hop nhat nam 2009 - HAPACO V2 2 16" xfId="5559"/>
    <cellStyle name="T_BKCT NAM 2007_BCKT hop nhat nam 2009 - HAPACO V2 2 17" xfId="5560"/>
    <cellStyle name="T_BKCT NAM 2007_BCKT hop nhat nam 2009 - HAPACO V2 2 18" xfId="5561"/>
    <cellStyle name="T_BKCT NAM 2007_BCKT hop nhat nam 2009 - HAPACO V2 2 19" xfId="5562"/>
    <cellStyle name="T_BKCT NAM 2007_BCKT hop nhat nam 2009 - HAPACO V2 2 2" xfId="5563"/>
    <cellStyle name="T_BKCT NAM 2007_BCKT hop nhat nam 2009 - HAPACO V2 2 20" xfId="5564"/>
    <cellStyle name="T_BKCT NAM 2007_BCKT hop nhat nam 2009 - HAPACO V2 2 21" xfId="5565"/>
    <cellStyle name="T_BKCT NAM 2007_BCKT hop nhat nam 2009 - HAPACO V2 2 22" xfId="5566"/>
    <cellStyle name="T_BKCT NAM 2007_BCKT hop nhat nam 2009 - HAPACO V2 2 23" xfId="5567"/>
    <cellStyle name="T_BKCT NAM 2007_BCKT hop nhat nam 2009 - HAPACO V2 2 24" xfId="5568"/>
    <cellStyle name="T_BKCT NAM 2007_BCKT hop nhat nam 2009 - HAPACO V2 2 25" xfId="5569"/>
    <cellStyle name="T_BKCT NAM 2007_BCKT hop nhat nam 2009 - HAPACO V2 2 26" xfId="5570"/>
    <cellStyle name="T_BKCT NAM 2007_BCKT hop nhat nam 2009 - HAPACO V2 2 27" xfId="5571"/>
    <cellStyle name="T_BKCT NAM 2007_BCKT hop nhat nam 2009 - HAPACO V2 2 28" xfId="5572"/>
    <cellStyle name="T_BKCT NAM 2007_BCKT hop nhat nam 2009 - HAPACO V2 2 3" xfId="5573"/>
    <cellStyle name="T_BKCT NAM 2007_BCKT hop nhat nam 2009 - HAPACO V2 2 4" xfId="5574"/>
    <cellStyle name="T_BKCT NAM 2007_BCKT hop nhat nam 2009 - HAPACO V2 2 5" xfId="5575"/>
    <cellStyle name="T_BKCT NAM 2007_BCKT hop nhat nam 2009 - HAPACO V2 2 6" xfId="5576"/>
    <cellStyle name="T_BKCT NAM 2007_BCKT hop nhat nam 2009 - HAPACO V2 2 7" xfId="5577"/>
    <cellStyle name="T_BKCT NAM 2007_BCKT hop nhat nam 2009 - HAPACO V2 2 8" xfId="5578"/>
    <cellStyle name="T_BKCT NAM 2007_BCKT hop nhat nam 2009 - HAPACO V2 2 9" xfId="5579"/>
    <cellStyle name="T_BKCT NAM 2007_BCKT hop nhat nam 2009 - HAPACO V2 20" xfId="5580"/>
    <cellStyle name="T_BKCT NAM 2007_BCKT hop nhat nam 2009 - HAPACO V2 21" xfId="5581"/>
    <cellStyle name="T_BKCT NAM 2007_BCKT hop nhat nam 2009 - HAPACO V2 22" xfId="5582"/>
    <cellStyle name="T_BKCT NAM 2007_BCKT hop nhat nam 2009 - HAPACO V2 23" xfId="5583"/>
    <cellStyle name="T_BKCT NAM 2007_BCKT hop nhat nam 2009 - HAPACO V2 24" xfId="5584"/>
    <cellStyle name="T_BKCT NAM 2007_BCKT hop nhat nam 2009 - HAPACO V2 25" xfId="5585"/>
    <cellStyle name="T_BKCT NAM 2007_BCKT hop nhat nam 2009 - HAPACO V2 26" xfId="5586"/>
    <cellStyle name="T_BKCT NAM 2007_BCKT hop nhat nam 2009 - HAPACO V2 27" xfId="5587"/>
    <cellStyle name="T_BKCT NAM 2007_BCKT hop nhat nam 2009 - HAPACO V2 28" xfId="5588"/>
    <cellStyle name="T_BKCT NAM 2007_BCKT hop nhat nam 2009 - HAPACO V2 29" xfId="5589"/>
    <cellStyle name="T_BKCT NAM 2007_BCKT hop nhat nam 2009 - HAPACO V2 3" xfId="5590"/>
    <cellStyle name="T_BKCT NAM 2007_BCKT hop nhat nam 2009 - HAPACO V2 3 10" xfId="5591"/>
    <cellStyle name="T_BKCT NAM 2007_BCKT hop nhat nam 2009 - HAPACO V2 3 11" xfId="5592"/>
    <cellStyle name="T_BKCT NAM 2007_BCKT hop nhat nam 2009 - HAPACO V2 3 12" xfId="5593"/>
    <cellStyle name="T_BKCT NAM 2007_BCKT hop nhat nam 2009 - HAPACO V2 3 13" xfId="5594"/>
    <cellStyle name="T_BKCT NAM 2007_BCKT hop nhat nam 2009 - HAPACO V2 3 14" xfId="5595"/>
    <cellStyle name="T_BKCT NAM 2007_BCKT hop nhat nam 2009 - HAPACO V2 3 15" xfId="5596"/>
    <cellStyle name="T_BKCT NAM 2007_BCKT hop nhat nam 2009 - HAPACO V2 3 16" xfId="5597"/>
    <cellStyle name="T_BKCT NAM 2007_BCKT hop nhat nam 2009 - HAPACO V2 3 17" xfId="5598"/>
    <cellStyle name="T_BKCT NAM 2007_BCKT hop nhat nam 2009 - HAPACO V2 3 18" xfId="5599"/>
    <cellStyle name="T_BKCT NAM 2007_BCKT hop nhat nam 2009 - HAPACO V2 3 19" xfId="5600"/>
    <cellStyle name="T_BKCT NAM 2007_BCKT hop nhat nam 2009 - HAPACO V2 3 2" xfId="5601"/>
    <cellStyle name="T_BKCT NAM 2007_BCKT hop nhat nam 2009 - HAPACO V2 3 20" xfId="5602"/>
    <cellStyle name="T_BKCT NAM 2007_BCKT hop nhat nam 2009 - HAPACO V2 3 21" xfId="5603"/>
    <cellStyle name="T_BKCT NAM 2007_BCKT hop nhat nam 2009 - HAPACO V2 3 22" xfId="5604"/>
    <cellStyle name="T_BKCT NAM 2007_BCKT hop nhat nam 2009 - HAPACO V2 3 23" xfId="5605"/>
    <cellStyle name="T_BKCT NAM 2007_BCKT hop nhat nam 2009 - HAPACO V2 3 24" xfId="5606"/>
    <cellStyle name="T_BKCT NAM 2007_BCKT hop nhat nam 2009 - HAPACO V2 3 25" xfId="5607"/>
    <cellStyle name="T_BKCT NAM 2007_BCKT hop nhat nam 2009 - HAPACO V2 3 26" xfId="5608"/>
    <cellStyle name="T_BKCT NAM 2007_BCKT hop nhat nam 2009 - HAPACO V2 3 27" xfId="5609"/>
    <cellStyle name="T_BKCT NAM 2007_BCKT hop nhat nam 2009 - HAPACO V2 3 28" xfId="5610"/>
    <cellStyle name="T_BKCT NAM 2007_BCKT hop nhat nam 2009 - HAPACO V2 3 3" xfId="5611"/>
    <cellStyle name="T_BKCT NAM 2007_BCKT hop nhat nam 2009 - HAPACO V2 3 4" xfId="5612"/>
    <cellStyle name="T_BKCT NAM 2007_BCKT hop nhat nam 2009 - HAPACO V2 3 5" xfId="5613"/>
    <cellStyle name="T_BKCT NAM 2007_BCKT hop nhat nam 2009 - HAPACO V2 3 6" xfId="5614"/>
    <cellStyle name="T_BKCT NAM 2007_BCKT hop nhat nam 2009 - HAPACO V2 3 7" xfId="5615"/>
    <cellStyle name="T_BKCT NAM 2007_BCKT hop nhat nam 2009 - HAPACO V2 3 8" xfId="5616"/>
    <cellStyle name="T_BKCT NAM 2007_BCKT hop nhat nam 2009 - HAPACO V2 3 9" xfId="5617"/>
    <cellStyle name="T_BKCT NAM 2007_BCKT hop nhat nam 2009 - HAPACO V2 30" xfId="5618"/>
    <cellStyle name="T_BKCT NAM 2007_BCKT hop nhat nam 2009 - HAPACO V2 4" xfId="5619"/>
    <cellStyle name="T_BKCT NAM 2007_BCKT hop nhat nam 2009 - HAPACO V2 5" xfId="5620"/>
    <cellStyle name="T_BKCT NAM 2007_BCKT hop nhat nam 2009 - HAPACO V2 6" xfId="5621"/>
    <cellStyle name="T_BKCT NAM 2007_BCKT hop nhat nam 2009 - HAPACO V2 7" xfId="5622"/>
    <cellStyle name="T_BKCT NAM 2007_BCKT hop nhat nam 2009 - HAPACO V2 8" xfId="5623"/>
    <cellStyle name="T_BKCT NAM 2007_BCKT hop nhat nam 2009 - HAPACO V2 9" xfId="5624"/>
    <cellStyle name="T_BKCT NAM 2007_BCKT hop nhat nam 2009 - HAPACO V2_BCTC Quy 1_2011_HAP" xfId="5625"/>
    <cellStyle name="T_BKCT NAM 2007_BCKT hop nhat nam 2009 - HAPACO V2_BCTC Quy 1_2011_HAP 10" xfId="5626"/>
    <cellStyle name="T_BKCT NAM 2007_BCKT hop nhat nam 2009 - HAPACO V2_BCTC Quy 1_2011_HAP 11" xfId="5627"/>
    <cellStyle name="T_BKCT NAM 2007_BCKT hop nhat nam 2009 - HAPACO V2_BCTC Quy 1_2011_HAP 12" xfId="5628"/>
    <cellStyle name="T_BKCT NAM 2007_BCKT hop nhat nam 2009 - HAPACO V2_BCTC Quy 1_2011_HAP 13" xfId="5629"/>
    <cellStyle name="T_BKCT NAM 2007_BCKT hop nhat nam 2009 - HAPACO V2_BCTC Quy 1_2011_HAP 14" xfId="5630"/>
    <cellStyle name="T_BKCT NAM 2007_BCKT hop nhat nam 2009 - HAPACO V2_BCTC Quy 1_2011_HAP 15" xfId="5631"/>
    <cellStyle name="T_BKCT NAM 2007_BCKT hop nhat nam 2009 - HAPACO V2_BCTC Quy 1_2011_HAP 16" xfId="5632"/>
    <cellStyle name="T_BKCT NAM 2007_BCKT hop nhat nam 2009 - HAPACO V2_BCTC Quy 1_2011_HAP 17" xfId="5633"/>
    <cellStyle name="T_BKCT NAM 2007_BCKT hop nhat nam 2009 - HAPACO V2_BCTC Quy 1_2011_HAP 18" xfId="5634"/>
    <cellStyle name="T_BKCT NAM 2007_BCKT hop nhat nam 2009 - HAPACO V2_BCTC Quy 1_2011_HAP 19" xfId="5635"/>
    <cellStyle name="T_BKCT NAM 2007_BCKT hop nhat nam 2009 - HAPACO V2_BCTC Quy 1_2011_HAP 2" xfId="5636"/>
    <cellStyle name="T_BKCT NAM 2007_BCKT hop nhat nam 2009 - HAPACO V2_BCTC Quy 1_2011_HAP 20" xfId="5637"/>
    <cellStyle name="T_BKCT NAM 2007_BCKT hop nhat nam 2009 - HAPACO V2_BCTC Quy 1_2011_HAP 21" xfId="5638"/>
    <cellStyle name="T_BKCT NAM 2007_BCKT hop nhat nam 2009 - HAPACO V2_BCTC Quy 1_2011_HAP 22" xfId="5639"/>
    <cellStyle name="T_BKCT NAM 2007_BCKT hop nhat nam 2009 - HAPACO V2_BCTC Quy 1_2011_HAP 23" xfId="5640"/>
    <cellStyle name="T_BKCT NAM 2007_BCKT hop nhat nam 2009 - HAPACO V2_BCTC Quy 1_2011_HAP 24" xfId="5641"/>
    <cellStyle name="T_BKCT NAM 2007_BCKT hop nhat nam 2009 - HAPACO V2_BCTC Quy 1_2011_HAP 25" xfId="5642"/>
    <cellStyle name="T_BKCT NAM 2007_BCKT hop nhat nam 2009 - HAPACO V2_BCTC Quy 1_2011_HAP 26" xfId="5643"/>
    <cellStyle name="T_BKCT NAM 2007_BCKT hop nhat nam 2009 - HAPACO V2_BCTC Quy 1_2011_HAP 27" xfId="5644"/>
    <cellStyle name="T_BKCT NAM 2007_BCKT hop nhat nam 2009 - HAPACO V2_BCTC Quy 1_2011_HAP 28" xfId="5645"/>
    <cellStyle name="T_BKCT NAM 2007_BCKT hop nhat nam 2009 - HAPACO V2_BCTC Quy 1_2011_HAP 3" xfId="5646"/>
    <cellStyle name="T_BKCT NAM 2007_BCKT hop nhat nam 2009 - HAPACO V2_BCTC Quy 1_2011_HAP 4" xfId="5647"/>
    <cellStyle name="T_BKCT NAM 2007_BCKT hop nhat nam 2009 - HAPACO V2_BCTC Quy 1_2011_HAP 5" xfId="5648"/>
    <cellStyle name="T_BKCT NAM 2007_BCKT hop nhat nam 2009 - HAPACO V2_BCTC Quy 1_2011_HAP 6" xfId="5649"/>
    <cellStyle name="T_BKCT NAM 2007_BCKT hop nhat nam 2009 - HAPACO V2_BCTC Quy 1_2011_HAP 7" xfId="5650"/>
    <cellStyle name="T_BKCT NAM 2007_BCKT hop nhat nam 2009 - HAPACO V2_BCTC Quy 1_2011_HAP 8" xfId="5651"/>
    <cellStyle name="T_BKCT NAM 2007_BCKT hop nhat nam 2009 - HAPACO V2_BCTC Quy 1_2011_HAP 9" xfId="5652"/>
    <cellStyle name="T_BKCT NAM 2007_BCKT nam 2009 - Cty CP Hapaco Hai Au - V1" xfId="257"/>
    <cellStyle name="T_BKCT NAM 2007_BCKT nam 2009 - Cty CP Hapaco Hai Au - V1 10" xfId="5653"/>
    <cellStyle name="T_BKCT NAM 2007_BCKT nam 2009 - Cty CP Hapaco Hai Au - V1 11" xfId="5654"/>
    <cellStyle name="T_BKCT NAM 2007_BCKT nam 2009 - Cty CP Hapaco Hai Au - V1 12" xfId="5655"/>
    <cellStyle name="T_BKCT NAM 2007_BCKT nam 2009 - Cty CP Hapaco Hai Au - V1 13" xfId="5656"/>
    <cellStyle name="T_BKCT NAM 2007_BCKT nam 2009 - Cty CP Hapaco Hai Au - V1 14" xfId="5657"/>
    <cellStyle name="T_BKCT NAM 2007_BCKT nam 2009 - Cty CP Hapaco Hai Au - V1 15" xfId="5658"/>
    <cellStyle name="T_BKCT NAM 2007_BCKT nam 2009 - Cty CP Hapaco Hai Au - V1 16" xfId="5659"/>
    <cellStyle name="T_BKCT NAM 2007_BCKT nam 2009 - Cty CP Hapaco Hai Au - V1 17" xfId="5660"/>
    <cellStyle name="T_BKCT NAM 2007_BCKT nam 2009 - Cty CP Hapaco Hai Au - V1 18" xfId="5661"/>
    <cellStyle name="T_BKCT NAM 2007_BCKT nam 2009 - Cty CP Hapaco Hai Au - V1 19" xfId="5662"/>
    <cellStyle name="T_BKCT NAM 2007_BCKT nam 2009 - Cty CP Hapaco Hai Au - V1 2" xfId="5663"/>
    <cellStyle name="T_BKCT NAM 2007_BCKT nam 2009 - Cty CP Hapaco Hai Au - V1 2 10" xfId="5664"/>
    <cellStyle name="T_BKCT NAM 2007_BCKT nam 2009 - Cty CP Hapaco Hai Au - V1 2 11" xfId="5665"/>
    <cellStyle name="T_BKCT NAM 2007_BCKT nam 2009 - Cty CP Hapaco Hai Au - V1 2 12" xfId="5666"/>
    <cellStyle name="T_BKCT NAM 2007_BCKT nam 2009 - Cty CP Hapaco Hai Au - V1 2 13" xfId="5667"/>
    <cellStyle name="T_BKCT NAM 2007_BCKT nam 2009 - Cty CP Hapaco Hai Au - V1 2 14" xfId="5668"/>
    <cellStyle name="T_BKCT NAM 2007_BCKT nam 2009 - Cty CP Hapaco Hai Au - V1 2 15" xfId="5669"/>
    <cellStyle name="T_BKCT NAM 2007_BCKT nam 2009 - Cty CP Hapaco Hai Au - V1 2 16" xfId="5670"/>
    <cellStyle name="T_BKCT NAM 2007_BCKT nam 2009 - Cty CP Hapaco Hai Au - V1 2 17" xfId="5671"/>
    <cellStyle name="T_BKCT NAM 2007_BCKT nam 2009 - Cty CP Hapaco Hai Au - V1 2 18" xfId="5672"/>
    <cellStyle name="T_BKCT NAM 2007_BCKT nam 2009 - Cty CP Hapaco Hai Au - V1 2 19" xfId="5673"/>
    <cellStyle name="T_BKCT NAM 2007_BCKT nam 2009 - Cty CP Hapaco Hai Au - V1 2 2" xfId="5674"/>
    <cellStyle name="T_BKCT NAM 2007_BCKT nam 2009 - Cty CP Hapaco Hai Au - V1 2 20" xfId="5675"/>
    <cellStyle name="T_BKCT NAM 2007_BCKT nam 2009 - Cty CP Hapaco Hai Au - V1 2 21" xfId="5676"/>
    <cellStyle name="T_BKCT NAM 2007_BCKT nam 2009 - Cty CP Hapaco Hai Au - V1 2 22" xfId="5677"/>
    <cellStyle name="T_BKCT NAM 2007_BCKT nam 2009 - Cty CP Hapaco Hai Au - V1 2 23" xfId="5678"/>
    <cellStyle name="T_BKCT NAM 2007_BCKT nam 2009 - Cty CP Hapaco Hai Au - V1 2 24" xfId="5679"/>
    <cellStyle name="T_BKCT NAM 2007_BCKT nam 2009 - Cty CP Hapaco Hai Au - V1 2 25" xfId="5680"/>
    <cellStyle name="T_BKCT NAM 2007_BCKT nam 2009 - Cty CP Hapaco Hai Au - V1 2 26" xfId="5681"/>
    <cellStyle name="T_BKCT NAM 2007_BCKT nam 2009 - Cty CP Hapaco Hai Au - V1 2 27" xfId="5682"/>
    <cellStyle name="T_BKCT NAM 2007_BCKT nam 2009 - Cty CP Hapaco Hai Au - V1 2 28" xfId="5683"/>
    <cellStyle name="T_BKCT NAM 2007_BCKT nam 2009 - Cty CP Hapaco Hai Au - V1 2 3" xfId="5684"/>
    <cellStyle name="T_BKCT NAM 2007_BCKT nam 2009 - Cty CP Hapaco Hai Au - V1 2 4" xfId="5685"/>
    <cellStyle name="T_BKCT NAM 2007_BCKT nam 2009 - Cty CP Hapaco Hai Au - V1 2 5" xfId="5686"/>
    <cellStyle name="T_BKCT NAM 2007_BCKT nam 2009 - Cty CP Hapaco Hai Au - V1 2 6" xfId="5687"/>
    <cellStyle name="T_BKCT NAM 2007_BCKT nam 2009 - Cty CP Hapaco Hai Au - V1 2 7" xfId="5688"/>
    <cellStyle name="T_BKCT NAM 2007_BCKT nam 2009 - Cty CP Hapaco Hai Au - V1 2 8" xfId="5689"/>
    <cellStyle name="T_BKCT NAM 2007_BCKT nam 2009 - Cty CP Hapaco Hai Au - V1 2 9" xfId="5690"/>
    <cellStyle name="T_BKCT NAM 2007_BCKT nam 2009 - Cty CP Hapaco Hai Au - V1 20" xfId="5691"/>
    <cellStyle name="T_BKCT NAM 2007_BCKT nam 2009 - Cty CP Hapaco Hai Au - V1 21" xfId="5692"/>
    <cellStyle name="T_BKCT NAM 2007_BCKT nam 2009 - Cty CP Hapaco Hai Au - V1 22" xfId="5693"/>
    <cellStyle name="T_BKCT NAM 2007_BCKT nam 2009 - Cty CP Hapaco Hai Au - V1 23" xfId="5694"/>
    <cellStyle name="T_BKCT NAM 2007_BCKT nam 2009 - Cty CP Hapaco Hai Au - V1 24" xfId="5695"/>
    <cellStyle name="T_BKCT NAM 2007_BCKT nam 2009 - Cty CP Hapaco Hai Au - V1 25" xfId="5696"/>
    <cellStyle name="T_BKCT NAM 2007_BCKT nam 2009 - Cty CP Hapaco Hai Au - V1 26" xfId="5697"/>
    <cellStyle name="T_BKCT NAM 2007_BCKT nam 2009 - Cty CP Hapaco Hai Au - V1 27" xfId="5698"/>
    <cellStyle name="T_BKCT NAM 2007_BCKT nam 2009 - Cty CP Hapaco Hai Au - V1 28" xfId="5699"/>
    <cellStyle name="T_BKCT NAM 2007_BCKT nam 2009 - Cty CP Hapaco Hai Au - V1 29" xfId="5700"/>
    <cellStyle name="T_BKCT NAM 2007_BCKT nam 2009 - Cty CP Hapaco Hai Au - V1 3" xfId="5701"/>
    <cellStyle name="T_BKCT NAM 2007_BCKT nam 2009 - Cty CP Hapaco Hai Au - V1 3 10" xfId="5702"/>
    <cellStyle name="T_BKCT NAM 2007_BCKT nam 2009 - Cty CP Hapaco Hai Au - V1 3 11" xfId="5703"/>
    <cellStyle name="T_BKCT NAM 2007_BCKT nam 2009 - Cty CP Hapaco Hai Au - V1 3 12" xfId="5704"/>
    <cellStyle name="T_BKCT NAM 2007_BCKT nam 2009 - Cty CP Hapaco Hai Au - V1 3 13" xfId="5705"/>
    <cellStyle name="T_BKCT NAM 2007_BCKT nam 2009 - Cty CP Hapaco Hai Au - V1 3 14" xfId="5706"/>
    <cellStyle name="T_BKCT NAM 2007_BCKT nam 2009 - Cty CP Hapaco Hai Au - V1 3 15" xfId="5707"/>
    <cellStyle name="T_BKCT NAM 2007_BCKT nam 2009 - Cty CP Hapaco Hai Au - V1 3 16" xfId="5708"/>
    <cellStyle name="T_BKCT NAM 2007_BCKT nam 2009 - Cty CP Hapaco Hai Au - V1 3 17" xfId="5709"/>
    <cellStyle name="T_BKCT NAM 2007_BCKT nam 2009 - Cty CP Hapaco Hai Au - V1 3 18" xfId="5710"/>
    <cellStyle name="T_BKCT NAM 2007_BCKT nam 2009 - Cty CP Hapaco Hai Au - V1 3 19" xfId="5711"/>
    <cellStyle name="T_BKCT NAM 2007_BCKT nam 2009 - Cty CP Hapaco Hai Au - V1 3 2" xfId="5712"/>
    <cellStyle name="T_BKCT NAM 2007_BCKT nam 2009 - Cty CP Hapaco Hai Au - V1 3 20" xfId="5713"/>
    <cellStyle name="T_BKCT NAM 2007_BCKT nam 2009 - Cty CP Hapaco Hai Au - V1 3 21" xfId="5714"/>
    <cellStyle name="T_BKCT NAM 2007_BCKT nam 2009 - Cty CP Hapaco Hai Au - V1 3 22" xfId="5715"/>
    <cellStyle name="T_BKCT NAM 2007_BCKT nam 2009 - Cty CP Hapaco Hai Au - V1 3 23" xfId="5716"/>
    <cellStyle name="T_BKCT NAM 2007_BCKT nam 2009 - Cty CP Hapaco Hai Au - V1 3 24" xfId="5717"/>
    <cellStyle name="T_BKCT NAM 2007_BCKT nam 2009 - Cty CP Hapaco Hai Au - V1 3 25" xfId="5718"/>
    <cellStyle name="T_BKCT NAM 2007_BCKT nam 2009 - Cty CP Hapaco Hai Au - V1 3 26" xfId="5719"/>
    <cellStyle name="T_BKCT NAM 2007_BCKT nam 2009 - Cty CP Hapaco Hai Au - V1 3 27" xfId="5720"/>
    <cellStyle name="T_BKCT NAM 2007_BCKT nam 2009 - Cty CP Hapaco Hai Au - V1 3 28" xfId="5721"/>
    <cellStyle name="T_BKCT NAM 2007_BCKT nam 2009 - Cty CP Hapaco Hai Au - V1 3 3" xfId="5722"/>
    <cellStyle name="T_BKCT NAM 2007_BCKT nam 2009 - Cty CP Hapaco Hai Au - V1 3 4" xfId="5723"/>
    <cellStyle name="T_BKCT NAM 2007_BCKT nam 2009 - Cty CP Hapaco Hai Au - V1 3 5" xfId="5724"/>
    <cellStyle name="T_BKCT NAM 2007_BCKT nam 2009 - Cty CP Hapaco Hai Au - V1 3 6" xfId="5725"/>
    <cellStyle name="T_BKCT NAM 2007_BCKT nam 2009 - Cty CP Hapaco Hai Au - V1 3 7" xfId="5726"/>
    <cellStyle name="T_BKCT NAM 2007_BCKT nam 2009 - Cty CP Hapaco Hai Au - V1 3 8" xfId="5727"/>
    <cellStyle name="T_BKCT NAM 2007_BCKT nam 2009 - Cty CP Hapaco Hai Au - V1 3 9" xfId="5728"/>
    <cellStyle name="T_BKCT NAM 2007_BCKT nam 2009 - Cty CP Hapaco Hai Au - V1 30" xfId="5729"/>
    <cellStyle name="T_BKCT NAM 2007_BCKT nam 2009 - Cty CP Hapaco Hai Au - V1 4" xfId="5730"/>
    <cellStyle name="T_BKCT NAM 2007_BCKT nam 2009 - Cty CP Hapaco Hai Au - V1 5" xfId="5731"/>
    <cellStyle name="T_BKCT NAM 2007_BCKT nam 2009 - Cty CP Hapaco Hai Au - V1 6" xfId="5732"/>
    <cellStyle name="T_BKCT NAM 2007_BCKT nam 2009 - Cty CP Hapaco Hai Au - V1 7" xfId="5733"/>
    <cellStyle name="T_BKCT NAM 2007_BCKT nam 2009 - Cty CP Hapaco Hai Au - V1 8" xfId="5734"/>
    <cellStyle name="T_BKCT NAM 2007_BCKT nam 2009 - Cty CP Hapaco Hai Au - V1 9" xfId="5735"/>
    <cellStyle name="T_BKCT NAM 2007_BCKT nam 2009 - Cty CP Hapaco Hai Au - V1_BCTC Quy 1_2011_HAP" xfId="5736"/>
    <cellStyle name="T_BKCT NAM 2007_BCKT nam 2009 - Cty CP Hapaco Hai Au - V1_BCTC Quy 1_2011_HAP 10" xfId="5737"/>
    <cellStyle name="T_BKCT NAM 2007_BCKT nam 2009 - Cty CP Hapaco Hai Au - V1_BCTC Quy 1_2011_HAP 11" xfId="5738"/>
    <cellStyle name="T_BKCT NAM 2007_BCKT nam 2009 - Cty CP Hapaco Hai Au - V1_BCTC Quy 1_2011_HAP 12" xfId="5739"/>
    <cellStyle name="T_BKCT NAM 2007_BCKT nam 2009 - Cty CP Hapaco Hai Au - V1_BCTC Quy 1_2011_HAP 13" xfId="5740"/>
    <cellStyle name="T_BKCT NAM 2007_BCKT nam 2009 - Cty CP Hapaco Hai Au - V1_BCTC Quy 1_2011_HAP 14" xfId="5741"/>
    <cellStyle name="T_BKCT NAM 2007_BCKT nam 2009 - Cty CP Hapaco Hai Au - V1_BCTC Quy 1_2011_HAP 15" xfId="5742"/>
    <cellStyle name="T_BKCT NAM 2007_BCKT nam 2009 - Cty CP Hapaco Hai Au - V1_BCTC Quy 1_2011_HAP 16" xfId="5743"/>
    <cellStyle name="T_BKCT NAM 2007_BCKT nam 2009 - Cty CP Hapaco Hai Au - V1_BCTC Quy 1_2011_HAP 17" xfId="5744"/>
    <cellStyle name="T_BKCT NAM 2007_BCKT nam 2009 - Cty CP Hapaco Hai Au - V1_BCTC Quy 1_2011_HAP 18" xfId="5745"/>
    <cellStyle name="T_BKCT NAM 2007_BCKT nam 2009 - Cty CP Hapaco Hai Au - V1_BCTC Quy 1_2011_HAP 19" xfId="5746"/>
    <cellStyle name="T_BKCT NAM 2007_BCKT nam 2009 - Cty CP Hapaco Hai Au - V1_BCTC Quy 1_2011_HAP 2" xfId="5747"/>
    <cellStyle name="T_BKCT NAM 2007_BCKT nam 2009 - Cty CP Hapaco Hai Au - V1_BCTC Quy 1_2011_HAP 20" xfId="5748"/>
    <cellStyle name="T_BKCT NAM 2007_BCKT nam 2009 - Cty CP Hapaco Hai Au - V1_BCTC Quy 1_2011_HAP 21" xfId="5749"/>
    <cellStyle name="T_BKCT NAM 2007_BCKT nam 2009 - Cty CP Hapaco Hai Au - V1_BCTC Quy 1_2011_HAP 22" xfId="5750"/>
    <cellStyle name="T_BKCT NAM 2007_BCKT nam 2009 - Cty CP Hapaco Hai Au - V1_BCTC Quy 1_2011_HAP 23" xfId="5751"/>
    <cellStyle name="T_BKCT NAM 2007_BCKT nam 2009 - Cty CP Hapaco Hai Au - V1_BCTC Quy 1_2011_HAP 24" xfId="5752"/>
    <cellStyle name="T_BKCT NAM 2007_BCKT nam 2009 - Cty CP Hapaco Hai Au - V1_BCTC Quy 1_2011_HAP 25" xfId="5753"/>
    <cellStyle name="T_BKCT NAM 2007_BCKT nam 2009 - Cty CP Hapaco Hai Au - V1_BCTC Quy 1_2011_HAP 26" xfId="5754"/>
    <cellStyle name="T_BKCT NAM 2007_BCKT nam 2009 - Cty CP Hapaco Hai Au - V1_BCTC Quy 1_2011_HAP 27" xfId="5755"/>
    <cellStyle name="T_BKCT NAM 2007_BCKT nam 2009 - Cty CP Hapaco Hai Au - V1_BCTC Quy 1_2011_HAP 28" xfId="5756"/>
    <cellStyle name="T_BKCT NAM 2007_BCKT nam 2009 - Cty CP Hapaco Hai Au - V1_BCTC Quy 1_2011_HAP 3" xfId="5757"/>
    <cellStyle name="T_BKCT NAM 2007_BCKT nam 2009 - Cty CP Hapaco Hai Au - V1_BCTC Quy 1_2011_HAP 4" xfId="5758"/>
    <cellStyle name="T_BKCT NAM 2007_BCKT nam 2009 - Cty CP Hapaco Hai Au - V1_BCTC Quy 1_2011_HAP 5" xfId="5759"/>
    <cellStyle name="T_BKCT NAM 2007_BCKT nam 2009 - Cty CP Hapaco Hai Au - V1_BCTC Quy 1_2011_HAP 6" xfId="5760"/>
    <cellStyle name="T_BKCT NAM 2007_BCKT nam 2009 - Cty CP Hapaco Hai Au - V1_BCTC Quy 1_2011_HAP 7" xfId="5761"/>
    <cellStyle name="T_BKCT NAM 2007_BCKT nam 2009 - Cty CP Hapaco Hai Au - V1_BCTC Quy 1_2011_HAP 8" xfId="5762"/>
    <cellStyle name="T_BKCT NAM 2007_BCKT nam 2009 - Cty CP Hapaco Hai Au - V1_BCTC Quy 1_2011_HAP 9" xfId="5763"/>
    <cellStyle name="T_BKCT NAM 2007_BCTC Quy 1_2011_HAP" xfId="5764"/>
    <cellStyle name="T_BKCT NAM 2007_BCTC Quy 1_2011_HAP 10" xfId="5765"/>
    <cellStyle name="T_BKCT NAM 2007_BCTC Quy 1_2011_HAP 11" xfId="5766"/>
    <cellStyle name="T_BKCT NAM 2007_BCTC Quy 1_2011_HAP 12" xfId="5767"/>
    <cellStyle name="T_BKCT NAM 2007_BCTC Quy 1_2011_HAP 13" xfId="5768"/>
    <cellStyle name="T_BKCT NAM 2007_BCTC Quy 1_2011_HAP 14" xfId="5769"/>
    <cellStyle name="T_BKCT NAM 2007_BCTC Quy 1_2011_HAP 15" xfId="5770"/>
    <cellStyle name="T_BKCT NAM 2007_BCTC Quy 1_2011_HAP 16" xfId="5771"/>
    <cellStyle name="T_BKCT NAM 2007_BCTC Quy 1_2011_HAP 17" xfId="5772"/>
    <cellStyle name="T_BKCT NAM 2007_BCTC Quy 1_2011_HAP 18" xfId="5773"/>
    <cellStyle name="T_BKCT NAM 2007_BCTC Quy 1_2011_HAP 19" xfId="5774"/>
    <cellStyle name="T_BKCT NAM 2007_BCTC Quy 1_2011_HAP 2" xfId="5775"/>
    <cellStyle name="T_BKCT NAM 2007_BCTC Quy 1_2011_HAP 20" xfId="5776"/>
    <cellStyle name="T_BKCT NAM 2007_BCTC Quy 1_2011_HAP 21" xfId="5777"/>
    <cellStyle name="T_BKCT NAM 2007_BCTC Quy 1_2011_HAP 22" xfId="5778"/>
    <cellStyle name="T_BKCT NAM 2007_BCTC Quy 1_2011_HAP 23" xfId="5779"/>
    <cellStyle name="T_BKCT NAM 2007_BCTC Quy 1_2011_HAP 24" xfId="5780"/>
    <cellStyle name="T_BKCT NAM 2007_BCTC Quy 1_2011_HAP 25" xfId="5781"/>
    <cellStyle name="T_BKCT NAM 2007_BCTC Quy 1_2011_HAP 26" xfId="5782"/>
    <cellStyle name="T_BKCT NAM 2007_BCTC Quy 1_2011_HAP 27" xfId="5783"/>
    <cellStyle name="T_BKCT NAM 2007_BCTC Quy 1_2011_HAP 28" xfId="5784"/>
    <cellStyle name="T_BKCT NAM 2007_BCTC Quy 1_2011_HAP 3" xfId="5785"/>
    <cellStyle name="T_BKCT NAM 2007_BCTC Quy 1_2011_HAP 4" xfId="5786"/>
    <cellStyle name="T_BKCT NAM 2007_BCTC Quy 1_2011_HAP 5" xfId="5787"/>
    <cellStyle name="T_BKCT NAM 2007_BCTC Quy 1_2011_HAP 6" xfId="5788"/>
    <cellStyle name="T_BKCT NAM 2007_BCTC Quy 1_2011_HAP 7" xfId="5789"/>
    <cellStyle name="T_BKCT NAM 2007_BCTC Quy 1_2011_HAP 8" xfId="5790"/>
    <cellStyle name="T_BKCT NAM 2007_BCTC Quy 1_2011_HAP 9" xfId="5791"/>
    <cellStyle name="T_BKCT NAM 2007_BCTC RIENG HAP Q04- 2009- Lap theo BC mau cua Kiem toan" xfId="5792"/>
    <cellStyle name="T_BKCT NAM 2007_BCTC RIENG HAP Q04- 2009- Lap theo BC mau cua Kiem toan 10" xfId="5793"/>
    <cellStyle name="T_BKCT NAM 2007_BCTC RIENG HAP Q04- 2009- Lap theo BC mau cua Kiem toan 11" xfId="5794"/>
    <cellStyle name="T_BKCT NAM 2007_BCTC RIENG HAP Q04- 2009- Lap theo BC mau cua Kiem toan 12" xfId="5795"/>
    <cellStyle name="T_BKCT NAM 2007_BCTC RIENG HAP Q04- 2009- Lap theo BC mau cua Kiem toan 13" xfId="5796"/>
    <cellStyle name="T_BKCT NAM 2007_BCTC RIENG HAP Q04- 2009- Lap theo BC mau cua Kiem toan 14" xfId="5797"/>
    <cellStyle name="T_BKCT NAM 2007_BCTC RIENG HAP Q04- 2009- Lap theo BC mau cua Kiem toan 15" xfId="5798"/>
    <cellStyle name="T_BKCT NAM 2007_BCTC RIENG HAP Q04- 2009- Lap theo BC mau cua Kiem toan 16" xfId="5799"/>
    <cellStyle name="T_BKCT NAM 2007_BCTC RIENG HAP Q04- 2009- Lap theo BC mau cua Kiem toan 17" xfId="5800"/>
    <cellStyle name="T_BKCT NAM 2007_BCTC RIENG HAP Q04- 2009- Lap theo BC mau cua Kiem toan 18" xfId="5801"/>
    <cellStyle name="T_BKCT NAM 2007_BCTC RIENG HAP Q04- 2009- Lap theo BC mau cua Kiem toan 19" xfId="5802"/>
    <cellStyle name="T_BKCT NAM 2007_BCTC RIENG HAP Q04- 2009- Lap theo BC mau cua Kiem toan 2" xfId="5803"/>
    <cellStyle name="T_BKCT NAM 2007_BCTC RIENG HAP Q04- 2009- Lap theo BC mau cua Kiem toan 20" xfId="5804"/>
    <cellStyle name="T_BKCT NAM 2007_BCTC RIENG HAP Q04- 2009- Lap theo BC mau cua Kiem toan 21" xfId="5805"/>
    <cellStyle name="T_BKCT NAM 2007_BCTC RIENG HAP Q04- 2009- Lap theo BC mau cua Kiem toan 22" xfId="5806"/>
    <cellStyle name="T_BKCT NAM 2007_BCTC RIENG HAP Q04- 2009- Lap theo BC mau cua Kiem toan 23" xfId="5807"/>
    <cellStyle name="T_BKCT NAM 2007_BCTC RIENG HAP Q04- 2009- Lap theo BC mau cua Kiem toan 24" xfId="5808"/>
    <cellStyle name="T_BKCT NAM 2007_BCTC RIENG HAP Q04- 2009- Lap theo BC mau cua Kiem toan 25" xfId="5809"/>
    <cellStyle name="T_BKCT NAM 2007_BCTC RIENG HAP Q04- 2009- Lap theo BC mau cua Kiem toan 26" xfId="5810"/>
    <cellStyle name="T_BKCT NAM 2007_BCTC RIENG HAP Q04- 2009- Lap theo BC mau cua Kiem toan 27" xfId="5811"/>
    <cellStyle name="T_BKCT NAM 2007_BCTC RIENG HAP Q04- 2009- Lap theo BC mau cua Kiem toan 28" xfId="5812"/>
    <cellStyle name="T_BKCT NAM 2007_BCTC RIENG HAP Q04- 2009- Lap theo BC mau cua Kiem toan 3" xfId="5813"/>
    <cellStyle name="T_BKCT NAM 2007_BCTC RIENG HAP Q04- 2009- Lap theo BC mau cua Kiem toan 4" xfId="5814"/>
    <cellStyle name="T_BKCT NAM 2007_BCTC RIENG HAP Q04- 2009- Lap theo BC mau cua Kiem toan 5" xfId="5815"/>
    <cellStyle name="T_BKCT NAM 2007_BCTC RIENG HAP Q04- 2009- Lap theo BC mau cua Kiem toan 6" xfId="5816"/>
    <cellStyle name="T_BKCT NAM 2007_BCTC RIENG HAP Q04- 2009- Lap theo BC mau cua Kiem toan 7" xfId="5817"/>
    <cellStyle name="T_BKCT NAM 2007_BCTC RIENG HAP Q04- 2009- Lap theo BC mau cua Kiem toan 8" xfId="5818"/>
    <cellStyle name="T_BKCT NAM 2007_BCTC RIENG HAP Q04- 2009- Lap theo BC mau cua Kiem toan 9" xfId="5819"/>
    <cellStyle name="T_BKCT NAM 2007_BCTC RIENG HAP Q04- 2009- Lap theo BC mau cua Kiem toan- Gui Toan" xfId="5820"/>
    <cellStyle name="T_BKCT NAM 2007_BCTC RIENG HAP Q04- 2009- Lap theo BC mau cua Kiem toan- Gui Toan 10" xfId="5821"/>
    <cellStyle name="T_BKCT NAM 2007_BCTC RIENG HAP Q04- 2009- Lap theo BC mau cua Kiem toan- Gui Toan 11" xfId="5822"/>
    <cellStyle name="T_BKCT NAM 2007_BCTC RIENG HAP Q04- 2009- Lap theo BC mau cua Kiem toan- Gui Toan 12" xfId="5823"/>
    <cellStyle name="T_BKCT NAM 2007_BCTC RIENG HAP Q04- 2009- Lap theo BC mau cua Kiem toan- Gui Toan 13" xfId="5824"/>
    <cellStyle name="T_BKCT NAM 2007_BCTC RIENG HAP Q04- 2009- Lap theo BC mau cua Kiem toan- Gui Toan 14" xfId="5825"/>
    <cellStyle name="T_BKCT NAM 2007_BCTC RIENG HAP Q04- 2009- Lap theo BC mau cua Kiem toan- Gui Toan 15" xfId="5826"/>
    <cellStyle name="T_BKCT NAM 2007_BCTC RIENG HAP Q04- 2009- Lap theo BC mau cua Kiem toan- Gui Toan 16" xfId="5827"/>
    <cellStyle name="T_BKCT NAM 2007_BCTC RIENG HAP Q04- 2009- Lap theo BC mau cua Kiem toan- Gui Toan 17" xfId="5828"/>
    <cellStyle name="T_BKCT NAM 2007_BCTC RIENG HAP Q04- 2009- Lap theo BC mau cua Kiem toan- Gui Toan 18" xfId="5829"/>
    <cellStyle name="T_BKCT NAM 2007_BCTC RIENG HAP Q04- 2009- Lap theo BC mau cua Kiem toan- Gui Toan 19" xfId="5830"/>
    <cellStyle name="T_BKCT NAM 2007_BCTC RIENG HAP Q04- 2009- Lap theo BC mau cua Kiem toan- Gui Toan 2" xfId="5831"/>
    <cellStyle name="T_BKCT NAM 2007_BCTC RIENG HAP Q04- 2009- Lap theo BC mau cua Kiem toan- Gui Toan 20" xfId="5832"/>
    <cellStyle name="T_BKCT NAM 2007_BCTC RIENG HAP Q04- 2009- Lap theo BC mau cua Kiem toan- Gui Toan 21" xfId="5833"/>
    <cellStyle name="T_BKCT NAM 2007_BCTC RIENG HAP Q04- 2009- Lap theo BC mau cua Kiem toan- Gui Toan 22" xfId="5834"/>
    <cellStyle name="T_BKCT NAM 2007_BCTC RIENG HAP Q04- 2009- Lap theo BC mau cua Kiem toan- Gui Toan 23" xfId="5835"/>
    <cellStyle name="T_BKCT NAM 2007_BCTC RIENG HAP Q04- 2009- Lap theo BC mau cua Kiem toan- Gui Toan 24" xfId="5836"/>
    <cellStyle name="T_BKCT NAM 2007_BCTC RIENG HAP Q04- 2009- Lap theo BC mau cua Kiem toan- Gui Toan 25" xfId="5837"/>
    <cellStyle name="T_BKCT NAM 2007_BCTC RIENG HAP Q04- 2009- Lap theo BC mau cua Kiem toan- Gui Toan 26" xfId="5838"/>
    <cellStyle name="T_BKCT NAM 2007_BCTC RIENG HAP Q04- 2009- Lap theo BC mau cua Kiem toan- Gui Toan 27" xfId="5839"/>
    <cellStyle name="T_BKCT NAM 2007_BCTC RIENG HAP Q04- 2009- Lap theo BC mau cua Kiem toan- Gui Toan 28" xfId="5840"/>
    <cellStyle name="T_BKCT NAM 2007_BCTC RIENG HAP Q04- 2009- Lap theo BC mau cua Kiem toan- Gui Toan 3" xfId="5841"/>
    <cellStyle name="T_BKCT NAM 2007_BCTC RIENG HAP Q04- 2009- Lap theo BC mau cua Kiem toan- Gui Toan 4" xfId="5842"/>
    <cellStyle name="T_BKCT NAM 2007_BCTC RIENG HAP Q04- 2009- Lap theo BC mau cua Kiem toan- Gui Toan 5" xfId="5843"/>
    <cellStyle name="T_BKCT NAM 2007_BCTC RIENG HAP Q04- 2009- Lap theo BC mau cua Kiem toan- Gui Toan 6" xfId="5844"/>
    <cellStyle name="T_BKCT NAM 2007_BCTC RIENG HAP Q04- 2009- Lap theo BC mau cua Kiem toan- Gui Toan 7" xfId="5845"/>
    <cellStyle name="T_BKCT NAM 2007_BCTC RIENG HAP Q04- 2009- Lap theo BC mau cua Kiem toan- Gui Toan 8" xfId="5846"/>
    <cellStyle name="T_BKCT NAM 2007_BCTC RIENG HAP Q04- 2009- Lap theo BC mau cua Kiem toan- Gui Toan 9" xfId="5847"/>
    <cellStyle name="T_CK Seabank - E" xfId="258"/>
    <cellStyle name="T_CK Seabank - E 10" xfId="5848"/>
    <cellStyle name="T_CK Seabank - E 11" xfId="5849"/>
    <cellStyle name="T_CK Seabank - E 12" xfId="5850"/>
    <cellStyle name="T_CK Seabank - E 13" xfId="5851"/>
    <cellStyle name="T_CK Seabank - E 14" xfId="5852"/>
    <cellStyle name="T_CK Seabank - E 15" xfId="5853"/>
    <cellStyle name="T_CK Seabank - E 16" xfId="5854"/>
    <cellStyle name="T_CK Seabank - E 17" xfId="5855"/>
    <cellStyle name="T_CK Seabank - E 18" xfId="5856"/>
    <cellStyle name="T_CK Seabank - E 19" xfId="5857"/>
    <cellStyle name="T_CK Seabank - E 2" xfId="5858"/>
    <cellStyle name="T_CK Seabank - E 20" xfId="5859"/>
    <cellStyle name="T_CK Seabank - E 21" xfId="5860"/>
    <cellStyle name="T_CK Seabank - E 22" xfId="5861"/>
    <cellStyle name="T_CK Seabank - E 23" xfId="5862"/>
    <cellStyle name="T_CK Seabank - E 24" xfId="5863"/>
    <cellStyle name="T_CK Seabank - E 25" xfId="5864"/>
    <cellStyle name="T_CK Seabank - E 26" xfId="5865"/>
    <cellStyle name="T_CK Seabank - E 27" xfId="5866"/>
    <cellStyle name="T_CK Seabank - E 28" xfId="5867"/>
    <cellStyle name="T_CK Seabank - E 3" xfId="5868"/>
    <cellStyle name="T_CK Seabank - E 4" xfId="5869"/>
    <cellStyle name="T_CK Seabank - E 5" xfId="5870"/>
    <cellStyle name="T_CK Seabank - E 6" xfId="5871"/>
    <cellStyle name="T_CK Seabank - E 7" xfId="5872"/>
    <cellStyle name="T_CK Seabank - E 8" xfId="5873"/>
    <cellStyle name="T_CK Seabank - E 9" xfId="5874"/>
    <cellStyle name="T_CK Seabank - E_Bao cao VP Viglacera 2009" xfId="5875"/>
    <cellStyle name="T_CK Seabank - E_Bao cao VP Viglacera 2009 10" xfId="5876"/>
    <cellStyle name="T_CK Seabank - E_Bao cao VP Viglacera 2009 11" xfId="5877"/>
    <cellStyle name="T_CK Seabank - E_Bao cao VP Viglacera 2009 12" xfId="5878"/>
    <cellStyle name="T_CK Seabank - E_Bao cao VP Viglacera 2009 13" xfId="5879"/>
    <cellStyle name="T_CK Seabank - E_Bao cao VP Viglacera 2009 14" xfId="5880"/>
    <cellStyle name="T_CK Seabank - E_Bao cao VP Viglacera 2009 15" xfId="5881"/>
    <cellStyle name="T_CK Seabank - E_Bao cao VP Viglacera 2009 16" xfId="5882"/>
    <cellStyle name="T_CK Seabank - E_Bao cao VP Viglacera 2009 17" xfId="5883"/>
    <cellStyle name="T_CK Seabank - E_Bao cao VP Viglacera 2009 18" xfId="5884"/>
    <cellStyle name="T_CK Seabank - E_Bao cao VP Viglacera 2009 19" xfId="5885"/>
    <cellStyle name="T_CK Seabank - E_Bao cao VP Viglacera 2009 2" xfId="5886"/>
    <cellStyle name="T_CK Seabank - E_Bao cao VP Viglacera 2009 20" xfId="5887"/>
    <cellStyle name="T_CK Seabank - E_Bao cao VP Viglacera 2009 21" xfId="5888"/>
    <cellStyle name="T_CK Seabank - E_Bao cao VP Viglacera 2009 22" xfId="5889"/>
    <cellStyle name="T_CK Seabank - E_Bao cao VP Viglacera 2009 23" xfId="5890"/>
    <cellStyle name="T_CK Seabank - E_Bao cao VP Viglacera 2009 24" xfId="5891"/>
    <cellStyle name="T_CK Seabank - E_Bao cao VP Viglacera 2009 25" xfId="5892"/>
    <cellStyle name="T_CK Seabank - E_Bao cao VP Viglacera 2009 26" xfId="5893"/>
    <cellStyle name="T_CK Seabank - E_Bao cao VP Viglacera 2009 27" xfId="5894"/>
    <cellStyle name="T_CK Seabank - E_Bao cao VP Viglacera 2009 28" xfId="5895"/>
    <cellStyle name="T_CK Seabank - E_Bao cao VP Viglacera 2009 3" xfId="5896"/>
    <cellStyle name="T_CK Seabank - E_Bao cao VP Viglacera 2009 4" xfId="5897"/>
    <cellStyle name="T_CK Seabank - E_Bao cao VP Viglacera 2009 5" xfId="5898"/>
    <cellStyle name="T_CK Seabank - E_Bao cao VP Viglacera 2009 6" xfId="5899"/>
    <cellStyle name="T_CK Seabank - E_Bao cao VP Viglacera 2009 7" xfId="5900"/>
    <cellStyle name="T_CK Seabank - E_Bao cao VP Viglacera 2009 8" xfId="5901"/>
    <cellStyle name="T_CK Seabank - E_Bao cao VP Viglacera 2009 9" xfId="5902"/>
    <cellStyle name="T_CK Seabank - E_BCKT HOP NHAT" xfId="5903"/>
    <cellStyle name="T_CK Seabank - E_BCKT HOP NHAT - Hong lctt+dk" xfId="5904"/>
    <cellStyle name="T_CK Seabank - E_BCKT HOP NHAT - Hong lctt+dk 10" xfId="5905"/>
    <cellStyle name="T_CK Seabank - E_BCKT HOP NHAT - Hong lctt+dk 11" xfId="5906"/>
    <cellStyle name="T_CK Seabank - E_BCKT HOP NHAT - Hong lctt+dk 12" xfId="5907"/>
    <cellStyle name="T_CK Seabank - E_BCKT HOP NHAT - Hong lctt+dk 13" xfId="5908"/>
    <cellStyle name="T_CK Seabank - E_BCKT HOP NHAT - Hong lctt+dk 14" xfId="5909"/>
    <cellStyle name="T_CK Seabank - E_BCKT HOP NHAT - Hong lctt+dk 15" xfId="5910"/>
    <cellStyle name="T_CK Seabank - E_BCKT HOP NHAT - Hong lctt+dk 16" xfId="5911"/>
    <cellStyle name="T_CK Seabank - E_BCKT HOP NHAT - Hong lctt+dk 17" xfId="5912"/>
    <cellStyle name="T_CK Seabank - E_BCKT HOP NHAT - Hong lctt+dk 18" xfId="5913"/>
    <cellStyle name="T_CK Seabank - E_BCKT HOP NHAT - Hong lctt+dk 19" xfId="5914"/>
    <cellStyle name="T_CK Seabank - E_BCKT HOP NHAT - Hong lctt+dk 2" xfId="5915"/>
    <cellStyle name="T_CK Seabank - E_BCKT HOP NHAT - Hong lctt+dk 20" xfId="5916"/>
    <cellStyle name="T_CK Seabank - E_BCKT HOP NHAT - Hong lctt+dk 21" xfId="5917"/>
    <cellStyle name="T_CK Seabank - E_BCKT HOP NHAT - Hong lctt+dk 22" xfId="5918"/>
    <cellStyle name="T_CK Seabank - E_BCKT HOP NHAT - Hong lctt+dk 23" xfId="5919"/>
    <cellStyle name="T_CK Seabank - E_BCKT HOP NHAT - Hong lctt+dk 24" xfId="5920"/>
    <cellStyle name="T_CK Seabank - E_BCKT HOP NHAT - Hong lctt+dk 25" xfId="5921"/>
    <cellStyle name="T_CK Seabank - E_BCKT HOP NHAT - Hong lctt+dk 26" xfId="5922"/>
    <cellStyle name="T_CK Seabank - E_BCKT HOP NHAT - Hong lctt+dk 27" xfId="5923"/>
    <cellStyle name="T_CK Seabank - E_BCKT HOP NHAT - Hong lctt+dk 28" xfId="5924"/>
    <cellStyle name="T_CK Seabank - E_BCKT HOP NHAT - Hong lctt+dk 3" xfId="5925"/>
    <cellStyle name="T_CK Seabank - E_BCKT HOP NHAT - Hong lctt+dk 4" xfId="5926"/>
    <cellStyle name="T_CK Seabank - E_BCKT HOP NHAT - Hong lctt+dk 5" xfId="5927"/>
    <cellStyle name="T_CK Seabank - E_BCKT HOP NHAT - Hong lctt+dk 6" xfId="5928"/>
    <cellStyle name="T_CK Seabank - E_BCKT HOP NHAT - Hong lctt+dk 7" xfId="5929"/>
    <cellStyle name="T_CK Seabank - E_BCKT HOP NHAT - Hong lctt+dk 8" xfId="5930"/>
    <cellStyle name="T_CK Seabank - E_BCKT HOP NHAT - Hong lctt+dk 9" xfId="5931"/>
    <cellStyle name="T_CK Seabank - E_BCKT HOP NHAT 10" xfId="5932"/>
    <cellStyle name="T_CK Seabank - E_BCKT HOP NHAT 11" xfId="5933"/>
    <cellStyle name="T_CK Seabank - E_BCKT HOP NHAT 12" xfId="5934"/>
    <cellStyle name="T_CK Seabank - E_BCKT HOP NHAT 13" xfId="5935"/>
    <cellStyle name="T_CK Seabank - E_BCKT HOP NHAT 14" xfId="5936"/>
    <cellStyle name="T_CK Seabank - E_BCKT HOP NHAT 15" xfId="5937"/>
    <cellStyle name="T_CK Seabank - E_BCKT HOP NHAT 16" xfId="5938"/>
    <cellStyle name="T_CK Seabank - E_BCKT HOP NHAT 17" xfId="5939"/>
    <cellStyle name="T_CK Seabank - E_BCKT HOP NHAT 18" xfId="5940"/>
    <cellStyle name="T_CK Seabank - E_BCKT HOP NHAT 19" xfId="5941"/>
    <cellStyle name="T_CK Seabank - E_BCKT HOP NHAT 2" xfId="5942"/>
    <cellStyle name="T_CK Seabank - E_BCKT HOP NHAT 20" xfId="5943"/>
    <cellStyle name="T_CK Seabank - E_BCKT HOP NHAT 21" xfId="5944"/>
    <cellStyle name="T_CK Seabank - E_BCKT HOP NHAT 22" xfId="5945"/>
    <cellStyle name="T_CK Seabank - E_BCKT HOP NHAT 23" xfId="5946"/>
    <cellStyle name="T_CK Seabank - E_BCKT HOP NHAT 24" xfId="5947"/>
    <cellStyle name="T_CK Seabank - E_BCKT HOP NHAT 25" xfId="5948"/>
    <cellStyle name="T_CK Seabank - E_BCKT HOP NHAT 26" xfId="5949"/>
    <cellStyle name="T_CK Seabank - E_BCKT HOP NHAT 27" xfId="5950"/>
    <cellStyle name="T_CK Seabank - E_BCKT HOP NHAT 28" xfId="5951"/>
    <cellStyle name="T_CK Seabank - E_BCKT HOP NHAT 3" xfId="5952"/>
    <cellStyle name="T_CK Seabank - E_BCKT HOP NHAT 4" xfId="5953"/>
    <cellStyle name="T_CK Seabank - E_BCKT HOP NHAT 5" xfId="5954"/>
    <cellStyle name="T_CK Seabank - E_BCKT HOP NHAT 6" xfId="5955"/>
    <cellStyle name="T_CK Seabank - E_BCKT HOP NHAT 7" xfId="5956"/>
    <cellStyle name="T_CK Seabank - E_BCKT HOP NHAT 8" xfId="5957"/>
    <cellStyle name="T_CK Seabank - E_BCKT HOP NHAT 9" xfId="5958"/>
    <cellStyle name="T_CK Seabank - E_BCKT HOP NHAT- kHOI DOC LAP - Nhap so cho hop nhat" xfId="6015"/>
    <cellStyle name="T_CK Seabank - E_BCKT HOP NHAT- kHOI DOC LAP - Nhap so cho hop nhat 10" xfId="6016"/>
    <cellStyle name="T_CK Seabank - E_BCKT HOP NHAT- kHOI DOC LAP - Nhap so cho hop nhat 11" xfId="6017"/>
    <cellStyle name="T_CK Seabank - E_BCKT HOP NHAT- kHOI DOC LAP - Nhap so cho hop nhat 12" xfId="6018"/>
    <cellStyle name="T_CK Seabank - E_BCKT HOP NHAT- kHOI DOC LAP - Nhap so cho hop nhat 13" xfId="6019"/>
    <cellStyle name="T_CK Seabank - E_BCKT HOP NHAT- kHOI DOC LAP - Nhap so cho hop nhat 14" xfId="6020"/>
    <cellStyle name="T_CK Seabank - E_BCKT HOP NHAT- kHOI DOC LAP - Nhap so cho hop nhat 15" xfId="6021"/>
    <cellStyle name="T_CK Seabank - E_BCKT HOP NHAT- kHOI DOC LAP - Nhap so cho hop nhat 16" xfId="6022"/>
    <cellStyle name="T_CK Seabank - E_BCKT HOP NHAT- kHOI DOC LAP - Nhap so cho hop nhat 17" xfId="6023"/>
    <cellStyle name="T_CK Seabank - E_BCKT HOP NHAT- kHOI DOC LAP - Nhap so cho hop nhat 18" xfId="6024"/>
    <cellStyle name="T_CK Seabank - E_BCKT HOP NHAT- kHOI DOC LAP - Nhap so cho hop nhat 19" xfId="6025"/>
    <cellStyle name="T_CK Seabank - E_BCKT HOP NHAT- kHOI DOC LAP - Nhap so cho hop nhat 2" xfId="6026"/>
    <cellStyle name="T_CK Seabank - E_BCKT HOP NHAT- kHOI DOC LAP - Nhap so cho hop nhat 20" xfId="6027"/>
    <cellStyle name="T_CK Seabank - E_BCKT HOP NHAT- kHOI DOC LAP - Nhap so cho hop nhat 21" xfId="6028"/>
    <cellStyle name="T_CK Seabank - E_BCKT HOP NHAT- kHOI DOC LAP - Nhap so cho hop nhat 22" xfId="6029"/>
    <cellStyle name="T_CK Seabank - E_BCKT HOP NHAT- kHOI DOC LAP - Nhap so cho hop nhat 23" xfId="6030"/>
    <cellStyle name="T_CK Seabank - E_BCKT HOP NHAT- kHOI DOC LAP - Nhap so cho hop nhat 24" xfId="6031"/>
    <cellStyle name="T_CK Seabank - E_BCKT HOP NHAT- kHOI DOC LAP - Nhap so cho hop nhat 25" xfId="6032"/>
    <cellStyle name="T_CK Seabank - E_BCKT HOP NHAT- kHOI DOC LAP - Nhap so cho hop nhat 26" xfId="6033"/>
    <cellStyle name="T_CK Seabank - E_BCKT HOP NHAT- kHOI DOC LAP - Nhap so cho hop nhat 27" xfId="6034"/>
    <cellStyle name="T_CK Seabank - E_BCKT HOP NHAT- kHOI DOC LAP - Nhap so cho hop nhat 28" xfId="6035"/>
    <cellStyle name="T_CK Seabank - E_BCKT HOP NHAT- kHOI DOC LAP - Nhap so cho hop nhat 3" xfId="6036"/>
    <cellStyle name="T_CK Seabank - E_BCKT HOP NHAT- kHOI DOC LAP - Nhap so cho hop nhat 4" xfId="6037"/>
    <cellStyle name="T_CK Seabank - E_BCKT HOP NHAT- kHOI DOC LAP - Nhap so cho hop nhat 5" xfId="6038"/>
    <cellStyle name="T_CK Seabank - E_BCKT HOP NHAT- kHOI DOC LAP - Nhap so cho hop nhat 6" xfId="6039"/>
    <cellStyle name="T_CK Seabank - E_BCKT HOP NHAT- kHOI DOC LAP - Nhap so cho hop nhat 7" xfId="6040"/>
    <cellStyle name="T_CK Seabank - E_BCKT HOP NHAT- kHOI DOC LAP - Nhap so cho hop nhat 8" xfId="6041"/>
    <cellStyle name="T_CK Seabank - E_BCKT HOP NHAT- kHOI DOC LAP - Nhap so cho hop nhat 9" xfId="6042"/>
    <cellStyle name="T_CK Seabank - E_BCKT HOP NHAT khoi cong ty con" xfId="5959"/>
    <cellStyle name="T_CK Seabank - E_BCKT HOP NHAT khoi cong ty con 10" xfId="5960"/>
    <cellStyle name="T_CK Seabank - E_BCKT HOP NHAT khoi cong ty con 11" xfId="5961"/>
    <cellStyle name="T_CK Seabank - E_BCKT HOP NHAT khoi cong ty con 12" xfId="5962"/>
    <cellStyle name="T_CK Seabank - E_BCKT HOP NHAT khoi cong ty con 13" xfId="5963"/>
    <cellStyle name="T_CK Seabank - E_BCKT HOP NHAT khoi cong ty con 14" xfId="5964"/>
    <cellStyle name="T_CK Seabank - E_BCKT HOP NHAT khoi cong ty con 15" xfId="5965"/>
    <cellStyle name="T_CK Seabank - E_BCKT HOP NHAT khoi cong ty con 16" xfId="5966"/>
    <cellStyle name="T_CK Seabank - E_BCKT HOP NHAT khoi cong ty con 17" xfId="5967"/>
    <cellStyle name="T_CK Seabank - E_BCKT HOP NHAT khoi cong ty con 18" xfId="5968"/>
    <cellStyle name="T_CK Seabank - E_BCKT HOP NHAT khoi cong ty con 19" xfId="5969"/>
    <cellStyle name="T_CK Seabank - E_BCKT HOP NHAT khoi cong ty con 2" xfId="5970"/>
    <cellStyle name="T_CK Seabank - E_BCKT HOP NHAT khoi cong ty con 20" xfId="5971"/>
    <cellStyle name="T_CK Seabank - E_BCKT HOP NHAT khoi cong ty con 21" xfId="5972"/>
    <cellStyle name="T_CK Seabank - E_BCKT HOP NHAT khoi cong ty con 22" xfId="5973"/>
    <cellStyle name="T_CK Seabank - E_BCKT HOP NHAT khoi cong ty con 23" xfId="5974"/>
    <cellStyle name="T_CK Seabank - E_BCKT HOP NHAT khoi cong ty con 24" xfId="5975"/>
    <cellStyle name="T_CK Seabank - E_BCKT HOP NHAT khoi cong ty con 25" xfId="5976"/>
    <cellStyle name="T_CK Seabank - E_BCKT HOP NHAT khoi cong ty con 26" xfId="5977"/>
    <cellStyle name="T_CK Seabank - E_BCKT HOP NHAT khoi cong ty con 27" xfId="5978"/>
    <cellStyle name="T_CK Seabank - E_BCKT HOP NHAT khoi cong ty con 28" xfId="5979"/>
    <cellStyle name="T_CK Seabank - E_BCKT HOP NHAT khoi cong ty con 3" xfId="5980"/>
    <cellStyle name="T_CK Seabank - E_BCKT HOP NHAT khoi cong ty con 4" xfId="5981"/>
    <cellStyle name="T_CK Seabank - E_BCKT HOP NHAT khoi cong ty con 5" xfId="5982"/>
    <cellStyle name="T_CK Seabank - E_BCKT HOP NHAT khoi cong ty con 6" xfId="5983"/>
    <cellStyle name="T_CK Seabank - E_BCKT HOP NHAT khoi cong ty con 7" xfId="5984"/>
    <cellStyle name="T_CK Seabank - E_BCKT HOP NHAT khoi cong ty con 8" xfId="5985"/>
    <cellStyle name="T_CK Seabank - E_BCKT HOP NHAT khoi cong ty con 9" xfId="5986"/>
    <cellStyle name="T_CK Seabank - E_BCKT HOP NHAT khoi cong ty con V3" xfId="5987"/>
    <cellStyle name="T_CK Seabank - E_BCKT HOP NHAT khoi cong ty con V3 10" xfId="5988"/>
    <cellStyle name="T_CK Seabank - E_BCKT HOP NHAT khoi cong ty con V3 11" xfId="5989"/>
    <cellStyle name="T_CK Seabank - E_BCKT HOP NHAT khoi cong ty con V3 12" xfId="5990"/>
    <cellStyle name="T_CK Seabank - E_BCKT HOP NHAT khoi cong ty con V3 13" xfId="5991"/>
    <cellStyle name="T_CK Seabank - E_BCKT HOP NHAT khoi cong ty con V3 14" xfId="5992"/>
    <cellStyle name="T_CK Seabank - E_BCKT HOP NHAT khoi cong ty con V3 15" xfId="5993"/>
    <cellStyle name="T_CK Seabank - E_BCKT HOP NHAT khoi cong ty con V3 16" xfId="5994"/>
    <cellStyle name="T_CK Seabank - E_BCKT HOP NHAT khoi cong ty con V3 17" xfId="5995"/>
    <cellStyle name="T_CK Seabank - E_BCKT HOP NHAT khoi cong ty con V3 18" xfId="5996"/>
    <cellStyle name="T_CK Seabank - E_BCKT HOP NHAT khoi cong ty con V3 19" xfId="5997"/>
    <cellStyle name="T_CK Seabank - E_BCKT HOP NHAT khoi cong ty con V3 2" xfId="5998"/>
    <cellStyle name="T_CK Seabank - E_BCKT HOP NHAT khoi cong ty con V3 20" xfId="5999"/>
    <cellStyle name="T_CK Seabank - E_BCKT HOP NHAT khoi cong ty con V3 21" xfId="6000"/>
    <cellStyle name="T_CK Seabank - E_BCKT HOP NHAT khoi cong ty con V3 22" xfId="6001"/>
    <cellStyle name="T_CK Seabank - E_BCKT HOP NHAT khoi cong ty con V3 23" xfId="6002"/>
    <cellStyle name="T_CK Seabank - E_BCKT HOP NHAT khoi cong ty con V3 24" xfId="6003"/>
    <cellStyle name="T_CK Seabank - E_BCKT HOP NHAT khoi cong ty con V3 25" xfId="6004"/>
    <cellStyle name="T_CK Seabank - E_BCKT HOP NHAT khoi cong ty con V3 26" xfId="6005"/>
    <cellStyle name="T_CK Seabank - E_BCKT HOP NHAT khoi cong ty con V3 27" xfId="6006"/>
    <cellStyle name="T_CK Seabank - E_BCKT HOP NHAT khoi cong ty con V3 28" xfId="6007"/>
    <cellStyle name="T_CK Seabank - E_BCKT HOP NHAT khoi cong ty con V3 3" xfId="6008"/>
    <cellStyle name="T_CK Seabank - E_BCKT HOP NHAT khoi cong ty con V3 4" xfId="6009"/>
    <cellStyle name="T_CK Seabank - E_BCKT HOP NHAT khoi cong ty con V3 5" xfId="6010"/>
    <cellStyle name="T_CK Seabank - E_BCKT HOP NHAT khoi cong ty con V3 6" xfId="6011"/>
    <cellStyle name="T_CK Seabank - E_BCKT HOP NHAT khoi cong ty con V3 7" xfId="6012"/>
    <cellStyle name="T_CK Seabank - E_BCKT HOP NHAT khoi cong ty con V3 8" xfId="6013"/>
    <cellStyle name="T_CK Seabank - E_BCKT HOP NHAT khoi cong ty con V3 9" xfId="6014"/>
    <cellStyle name="T_CK Seabank - E_BCKT HOP NHAT Thai V2" xfId="6043"/>
    <cellStyle name="T_CK Seabank - E_BCKT HOP NHAT Thai V2 10" xfId="6044"/>
    <cellStyle name="T_CK Seabank - E_BCKT HOP NHAT Thai V2 11" xfId="6045"/>
    <cellStyle name="T_CK Seabank - E_BCKT HOP NHAT Thai V2 12" xfId="6046"/>
    <cellStyle name="T_CK Seabank - E_BCKT HOP NHAT Thai V2 13" xfId="6047"/>
    <cellStyle name="T_CK Seabank - E_BCKT HOP NHAT Thai V2 14" xfId="6048"/>
    <cellStyle name="T_CK Seabank - E_BCKT HOP NHAT Thai V2 15" xfId="6049"/>
    <cellStyle name="T_CK Seabank - E_BCKT HOP NHAT Thai V2 16" xfId="6050"/>
    <cellStyle name="T_CK Seabank - E_BCKT HOP NHAT Thai V2 17" xfId="6051"/>
    <cellStyle name="T_CK Seabank - E_BCKT HOP NHAT Thai V2 18" xfId="6052"/>
    <cellStyle name="T_CK Seabank - E_BCKT HOP NHAT Thai V2 19" xfId="6053"/>
    <cellStyle name="T_CK Seabank - E_BCKT HOP NHAT Thai V2 2" xfId="6054"/>
    <cellStyle name="T_CK Seabank - E_BCKT HOP NHAT Thai V2 20" xfId="6055"/>
    <cellStyle name="T_CK Seabank - E_BCKT HOP NHAT Thai V2 21" xfId="6056"/>
    <cellStyle name="T_CK Seabank - E_BCKT HOP NHAT Thai V2 22" xfId="6057"/>
    <cellStyle name="T_CK Seabank - E_BCKT HOP NHAT Thai V2 23" xfId="6058"/>
    <cellStyle name="T_CK Seabank - E_BCKT HOP NHAT Thai V2 24" xfId="6059"/>
    <cellStyle name="T_CK Seabank - E_BCKT HOP NHAT Thai V2 25" xfId="6060"/>
    <cellStyle name="T_CK Seabank - E_BCKT HOP NHAT Thai V2 26" xfId="6061"/>
    <cellStyle name="T_CK Seabank - E_BCKT HOP NHAT Thai V2 27" xfId="6062"/>
    <cellStyle name="T_CK Seabank - E_BCKT HOP NHAT Thai V2 28" xfId="6063"/>
    <cellStyle name="T_CK Seabank - E_BCKT HOP NHAT Thai V2 3" xfId="6064"/>
    <cellStyle name="T_CK Seabank - E_BCKT HOP NHAT Thai V2 4" xfId="6065"/>
    <cellStyle name="T_CK Seabank - E_BCKT HOP NHAT Thai V2 5" xfId="6066"/>
    <cellStyle name="T_CK Seabank - E_BCKT HOP NHAT Thai V2 6" xfId="6067"/>
    <cellStyle name="T_CK Seabank - E_BCKT HOP NHAT Thai V2 7" xfId="6068"/>
    <cellStyle name="T_CK Seabank - E_BCKT HOP NHAT Thai V2 8" xfId="6069"/>
    <cellStyle name="T_CK Seabank - E_BCKT HOP NHAT Thai V2 9" xfId="6070"/>
    <cellStyle name="T_CK Seabank - E_BCKT nam 2009 - Cty CP Hapaco Hai Au - V1" xfId="259"/>
    <cellStyle name="T_CK Seabank - E_BCKT nam 2009 - Cty CP Hapaco Hai Au - V1 10" xfId="6071"/>
    <cellStyle name="T_CK Seabank - E_BCKT nam 2009 - Cty CP Hapaco Hai Au - V1 11" xfId="6072"/>
    <cellStyle name="T_CK Seabank - E_BCKT nam 2009 - Cty CP Hapaco Hai Au - V1 12" xfId="6073"/>
    <cellStyle name="T_CK Seabank - E_BCKT nam 2009 - Cty CP Hapaco Hai Au - V1 13" xfId="6074"/>
    <cellStyle name="T_CK Seabank - E_BCKT nam 2009 - Cty CP Hapaco Hai Au - V1 14" xfId="6075"/>
    <cellStyle name="T_CK Seabank - E_BCKT nam 2009 - Cty CP Hapaco Hai Au - V1 15" xfId="6076"/>
    <cellStyle name="T_CK Seabank - E_BCKT nam 2009 - Cty CP Hapaco Hai Au - V1 16" xfId="6077"/>
    <cellStyle name="T_CK Seabank - E_BCKT nam 2009 - Cty CP Hapaco Hai Au - V1 17" xfId="6078"/>
    <cellStyle name="T_CK Seabank - E_BCKT nam 2009 - Cty CP Hapaco Hai Au - V1 18" xfId="6079"/>
    <cellStyle name="T_CK Seabank - E_BCKT nam 2009 - Cty CP Hapaco Hai Au - V1 19" xfId="6080"/>
    <cellStyle name="T_CK Seabank - E_BCKT nam 2009 - Cty CP Hapaco Hai Au - V1 2" xfId="6081"/>
    <cellStyle name="T_CK Seabank - E_BCKT nam 2009 - Cty CP Hapaco Hai Au - V1 2 10" xfId="6082"/>
    <cellStyle name="T_CK Seabank - E_BCKT nam 2009 - Cty CP Hapaco Hai Au - V1 2 11" xfId="6083"/>
    <cellStyle name="T_CK Seabank - E_BCKT nam 2009 - Cty CP Hapaco Hai Au - V1 2 12" xfId="6084"/>
    <cellStyle name="T_CK Seabank - E_BCKT nam 2009 - Cty CP Hapaco Hai Au - V1 2 13" xfId="6085"/>
    <cellStyle name="T_CK Seabank - E_BCKT nam 2009 - Cty CP Hapaco Hai Au - V1 2 14" xfId="6086"/>
    <cellStyle name="T_CK Seabank - E_BCKT nam 2009 - Cty CP Hapaco Hai Au - V1 2 15" xfId="6087"/>
    <cellStyle name="T_CK Seabank - E_BCKT nam 2009 - Cty CP Hapaco Hai Au - V1 2 16" xfId="6088"/>
    <cellStyle name="T_CK Seabank - E_BCKT nam 2009 - Cty CP Hapaco Hai Au - V1 2 17" xfId="6089"/>
    <cellStyle name="T_CK Seabank - E_BCKT nam 2009 - Cty CP Hapaco Hai Au - V1 2 18" xfId="6090"/>
    <cellStyle name="T_CK Seabank - E_BCKT nam 2009 - Cty CP Hapaco Hai Au - V1 2 19" xfId="6091"/>
    <cellStyle name="T_CK Seabank - E_BCKT nam 2009 - Cty CP Hapaco Hai Au - V1 2 2" xfId="6092"/>
    <cellStyle name="T_CK Seabank - E_BCKT nam 2009 - Cty CP Hapaco Hai Au - V1 2 20" xfId="6093"/>
    <cellStyle name="T_CK Seabank - E_BCKT nam 2009 - Cty CP Hapaco Hai Au - V1 2 21" xfId="6094"/>
    <cellStyle name="T_CK Seabank - E_BCKT nam 2009 - Cty CP Hapaco Hai Au - V1 2 22" xfId="6095"/>
    <cellStyle name="T_CK Seabank - E_BCKT nam 2009 - Cty CP Hapaco Hai Au - V1 2 23" xfId="6096"/>
    <cellStyle name="T_CK Seabank - E_BCKT nam 2009 - Cty CP Hapaco Hai Au - V1 2 24" xfId="6097"/>
    <cellStyle name="T_CK Seabank - E_BCKT nam 2009 - Cty CP Hapaco Hai Au - V1 2 25" xfId="6098"/>
    <cellStyle name="T_CK Seabank - E_BCKT nam 2009 - Cty CP Hapaco Hai Au - V1 2 26" xfId="6099"/>
    <cellStyle name="T_CK Seabank - E_BCKT nam 2009 - Cty CP Hapaco Hai Au - V1 2 27" xfId="6100"/>
    <cellStyle name="T_CK Seabank - E_BCKT nam 2009 - Cty CP Hapaco Hai Au - V1 2 28" xfId="6101"/>
    <cellStyle name="T_CK Seabank - E_BCKT nam 2009 - Cty CP Hapaco Hai Au - V1 2 3" xfId="6102"/>
    <cellStyle name="T_CK Seabank - E_BCKT nam 2009 - Cty CP Hapaco Hai Au - V1 2 4" xfId="6103"/>
    <cellStyle name="T_CK Seabank - E_BCKT nam 2009 - Cty CP Hapaco Hai Au - V1 2 5" xfId="6104"/>
    <cellStyle name="T_CK Seabank - E_BCKT nam 2009 - Cty CP Hapaco Hai Au - V1 2 6" xfId="6105"/>
    <cellStyle name="T_CK Seabank - E_BCKT nam 2009 - Cty CP Hapaco Hai Au - V1 2 7" xfId="6106"/>
    <cellStyle name="T_CK Seabank - E_BCKT nam 2009 - Cty CP Hapaco Hai Au - V1 2 8" xfId="6107"/>
    <cellStyle name="T_CK Seabank - E_BCKT nam 2009 - Cty CP Hapaco Hai Au - V1 2 9" xfId="6108"/>
    <cellStyle name="T_CK Seabank - E_BCKT nam 2009 - Cty CP Hapaco Hai Au - V1 20" xfId="6109"/>
    <cellStyle name="T_CK Seabank - E_BCKT nam 2009 - Cty CP Hapaco Hai Au - V1 21" xfId="6110"/>
    <cellStyle name="T_CK Seabank - E_BCKT nam 2009 - Cty CP Hapaco Hai Au - V1 22" xfId="6111"/>
    <cellStyle name="T_CK Seabank - E_BCKT nam 2009 - Cty CP Hapaco Hai Au - V1 23" xfId="6112"/>
    <cellStyle name="T_CK Seabank - E_BCKT nam 2009 - Cty CP Hapaco Hai Au - V1 24" xfId="6113"/>
    <cellStyle name="T_CK Seabank - E_BCKT nam 2009 - Cty CP Hapaco Hai Au - V1 25" xfId="6114"/>
    <cellStyle name="T_CK Seabank - E_BCKT nam 2009 - Cty CP Hapaco Hai Au - V1 26" xfId="6115"/>
    <cellStyle name="T_CK Seabank - E_BCKT nam 2009 - Cty CP Hapaco Hai Au - V1 27" xfId="6116"/>
    <cellStyle name="T_CK Seabank - E_BCKT nam 2009 - Cty CP Hapaco Hai Au - V1 28" xfId="6117"/>
    <cellStyle name="T_CK Seabank - E_BCKT nam 2009 - Cty CP Hapaco Hai Au - V1 29" xfId="6118"/>
    <cellStyle name="T_CK Seabank - E_BCKT nam 2009 - Cty CP Hapaco Hai Au - V1 3" xfId="6119"/>
    <cellStyle name="T_CK Seabank - E_BCKT nam 2009 - Cty CP Hapaco Hai Au - V1 3 10" xfId="6120"/>
    <cellStyle name="T_CK Seabank - E_BCKT nam 2009 - Cty CP Hapaco Hai Au - V1 3 11" xfId="6121"/>
    <cellStyle name="T_CK Seabank - E_BCKT nam 2009 - Cty CP Hapaco Hai Au - V1 3 12" xfId="6122"/>
    <cellStyle name="T_CK Seabank - E_BCKT nam 2009 - Cty CP Hapaco Hai Au - V1 3 13" xfId="6123"/>
    <cellStyle name="T_CK Seabank - E_BCKT nam 2009 - Cty CP Hapaco Hai Au - V1 3 14" xfId="6124"/>
    <cellStyle name="T_CK Seabank - E_BCKT nam 2009 - Cty CP Hapaco Hai Au - V1 3 15" xfId="6125"/>
    <cellStyle name="T_CK Seabank - E_BCKT nam 2009 - Cty CP Hapaco Hai Au - V1 3 16" xfId="6126"/>
    <cellStyle name="T_CK Seabank - E_BCKT nam 2009 - Cty CP Hapaco Hai Au - V1 3 17" xfId="6127"/>
    <cellStyle name="T_CK Seabank - E_BCKT nam 2009 - Cty CP Hapaco Hai Au - V1 3 18" xfId="6128"/>
    <cellStyle name="T_CK Seabank - E_BCKT nam 2009 - Cty CP Hapaco Hai Au - V1 3 19" xfId="6129"/>
    <cellStyle name="T_CK Seabank - E_BCKT nam 2009 - Cty CP Hapaco Hai Au - V1 3 2" xfId="6130"/>
    <cellStyle name="T_CK Seabank - E_BCKT nam 2009 - Cty CP Hapaco Hai Au - V1 3 20" xfId="6131"/>
    <cellStyle name="T_CK Seabank - E_BCKT nam 2009 - Cty CP Hapaco Hai Au - V1 3 21" xfId="6132"/>
    <cellStyle name="T_CK Seabank - E_BCKT nam 2009 - Cty CP Hapaco Hai Au - V1 3 22" xfId="6133"/>
    <cellStyle name="T_CK Seabank - E_BCKT nam 2009 - Cty CP Hapaco Hai Au - V1 3 23" xfId="6134"/>
    <cellStyle name="T_CK Seabank - E_BCKT nam 2009 - Cty CP Hapaco Hai Au - V1 3 24" xfId="6135"/>
    <cellStyle name="T_CK Seabank - E_BCKT nam 2009 - Cty CP Hapaco Hai Au - V1 3 25" xfId="6136"/>
    <cellStyle name="T_CK Seabank - E_BCKT nam 2009 - Cty CP Hapaco Hai Au - V1 3 26" xfId="6137"/>
    <cellStyle name="T_CK Seabank - E_BCKT nam 2009 - Cty CP Hapaco Hai Au - V1 3 27" xfId="6138"/>
    <cellStyle name="T_CK Seabank - E_BCKT nam 2009 - Cty CP Hapaco Hai Au - V1 3 28" xfId="6139"/>
    <cellStyle name="T_CK Seabank - E_BCKT nam 2009 - Cty CP Hapaco Hai Au - V1 3 3" xfId="6140"/>
    <cellStyle name="T_CK Seabank - E_BCKT nam 2009 - Cty CP Hapaco Hai Au - V1 3 4" xfId="6141"/>
    <cellStyle name="T_CK Seabank - E_BCKT nam 2009 - Cty CP Hapaco Hai Au - V1 3 5" xfId="6142"/>
    <cellStyle name="T_CK Seabank - E_BCKT nam 2009 - Cty CP Hapaco Hai Au - V1 3 6" xfId="6143"/>
    <cellStyle name="T_CK Seabank - E_BCKT nam 2009 - Cty CP Hapaco Hai Au - V1 3 7" xfId="6144"/>
    <cellStyle name="T_CK Seabank - E_BCKT nam 2009 - Cty CP Hapaco Hai Au - V1 3 8" xfId="6145"/>
    <cellStyle name="T_CK Seabank - E_BCKT nam 2009 - Cty CP Hapaco Hai Au - V1 3 9" xfId="6146"/>
    <cellStyle name="T_CK Seabank - E_BCKT nam 2009 - Cty CP Hapaco Hai Au - V1 30" xfId="6147"/>
    <cellStyle name="T_CK Seabank - E_BCKT nam 2009 - Cty CP Hapaco Hai Au - V1 4" xfId="6148"/>
    <cellStyle name="T_CK Seabank - E_BCKT nam 2009 - Cty CP Hapaco Hai Au - V1 5" xfId="6149"/>
    <cellStyle name="T_CK Seabank - E_BCKT nam 2009 - Cty CP Hapaco Hai Au - V1 6" xfId="6150"/>
    <cellStyle name="T_CK Seabank - E_BCKT nam 2009 - Cty CP Hapaco Hai Au - V1 7" xfId="6151"/>
    <cellStyle name="T_CK Seabank - E_BCKT nam 2009 - Cty CP Hapaco Hai Au - V1 8" xfId="6152"/>
    <cellStyle name="T_CK Seabank - E_BCKT nam 2009 - Cty CP Hapaco Hai Au - V1 9" xfId="6153"/>
    <cellStyle name="T_CK Seabank - E_BCKT nam 2009 - Cty CP Hapaco Hai Au - V1_BCTC Quy 1_2011_HAP" xfId="6154"/>
    <cellStyle name="T_CK Seabank - E_BCKT nam 2009 - Cty CP Hapaco Hai Au - V1_BCTC Quy 1_2011_HAP 10" xfId="6155"/>
    <cellStyle name="T_CK Seabank - E_BCKT nam 2009 - Cty CP Hapaco Hai Au - V1_BCTC Quy 1_2011_HAP 11" xfId="6156"/>
    <cellStyle name="T_CK Seabank - E_BCKT nam 2009 - Cty CP Hapaco Hai Au - V1_BCTC Quy 1_2011_HAP 12" xfId="6157"/>
    <cellStyle name="T_CK Seabank - E_BCKT nam 2009 - Cty CP Hapaco Hai Au - V1_BCTC Quy 1_2011_HAP 13" xfId="6158"/>
    <cellStyle name="T_CK Seabank - E_BCKT nam 2009 - Cty CP Hapaco Hai Au - V1_BCTC Quy 1_2011_HAP 14" xfId="6159"/>
    <cellStyle name="T_CK Seabank - E_BCKT nam 2009 - Cty CP Hapaco Hai Au - V1_BCTC Quy 1_2011_HAP 15" xfId="6160"/>
    <cellStyle name="T_CK Seabank - E_BCKT nam 2009 - Cty CP Hapaco Hai Au - V1_BCTC Quy 1_2011_HAP 16" xfId="6161"/>
    <cellStyle name="T_CK Seabank - E_BCKT nam 2009 - Cty CP Hapaco Hai Au - V1_BCTC Quy 1_2011_HAP 17" xfId="6162"/>
    <cellStyle name="T_CK Seabank - E_BCKT nam 2009 - Cty CP Hapaco Hai Au - V1_BCTC Quy 1_2011_HAP 18" xfId="6163"/>
    <cellStyle name="T_CK Seabank - E_BCKT nam 2009 - Cty CP Hapaco Hai Au - V1_BCTC Quy 1_2011_HAP 19" xfId="6164"/>
    <cellStyle name="T_CK Seabank - E_BCKT nam 2009 - Cty CP Hapaco Hai Au - V1_BCTC Quy 1_2011_HAP 2" xfId="6165"/>
    <cellStyle name="T_CK Seabank - E_BCKT nam 2009 - Cty CP Hapaco Hai Au - V1_BCTC Quy 1_2011_HAP 20" xfId="6166"/>
    <cellStyle name="T_CK Seabank - E_BCKT nam 2009 - Cty CP Hapaco Hai Au - V1_BCTC Quy 1_2011_HAP 21" xfId="6167"/>
    <cellStyle name="T_CK Seabank - E_BCKT nam 2009 - Cty CP Hapaco Hai Au - V1_BCTC Quy 1_2011_HAP 22" xfId="6168"/>
    <cellStyle name="T_CK Seabank - E_BCKT nam 2009 - Cty CP Hapaco Hai Au - V1_BCTC Quy 1_2011_HAP 23" xfId="6169"/>
    <cellStyle name="T_CK Seabank - E_BCKT nam 2009 - Cty CP Hapaco Hai Au - V1_BCTC Quy 1_2011_HAP 24" xfId="6170"/>
    <cellStyle name="T_CK Seabank - E_BCKT nam 2009 - Cty CP Hapaco Hai Au - V1_BCTC Quy 1_2011_HAP 25" xfId="6171"/>
    <cellStyle name="T_CK Seabank - E_BCKT nam 2009 - Cty CP Hapaco Hai Au - V1_BCTC Quy 1_2011_HAP 26" xfId="6172"/>
    <cellStyle name="T_CK Seabank - E_BCKT nam 2009 - Cty CP Hapaco Hai Au - V1_BCTC Quy 1_2011_HAP 27" xfId="6173"/>
    <cellStyle name="T_CK Seabank - E_BCKT nam 2009 - Cty CP Hapaco Hai Au - V1_BCTC Quy 1_2011_HAP 28" xfId="6174"/>
    <cellStyle name="T_CK Seabank - E_BCKT nam 2009 - Cty CP Hapaco Hai Au - V1_BCTC Quy 1_2011_HAP 3" xfId="6175"/>
    <cellStyle name="T_CK Seabank - E_BCKT nam 2009 - Cty CP Hapaco Hai Au - V1_BCTC Quy 1_2011_HAP 4" xfId="6176"/>
    <cellStyle name="T_CK Seabank - E_BCKT nam 2009 - Cty CP Hapaco Hai Au - V1_BCTC Quy 1_2011_HAP 5" xfId="6177"/>
    <cellStyle name="T_CK Seabank - E_BCKT nam 2009 - Cty CP Hapaco Hai Au - V1_BCTC Quy 1_2011_HAP 6" xfId="6178"/>
    <cellStyle name="T_CK Seabank - E_BCKT nam 2009 - Cty CP Hapaco Hai Au - V1_BCTC Quy 1_2011_HAP 7" xfId="6179"/>
    <cellStyle name="T_CK Seabank - E_BCKT nam 2009 - Cty CP Hapaco Hai Au - V1_BCTC Quy 1_2011_HAP 8" xfId="6180"/>
    <cellStyle name="T_CK Seabank - E_BCKT nam 2009 - Cty CP Hapaco Hai Au - V1_BCTC Quy 1_2011_HAP 9" xfId="6181"/>
    <cellStyle name="T_CK Seabank - E_BCTC RIENG HAP Q04- 2009- Lap theo BC mau cua Kiem toan" xfId="6182"/>
    <cellStyle name="T_CK Seabank - E_BCTC RIENG HAP Q04- 2009- Lap theo BC mau cua Kiem toan 10" xfId="6183"/>
    <cellStyle name="T_CK Seabank - E_BCTC RIENG HAP Q04- 2009- Lap theo BC mau cua Kiem toan 11" xfId="6184"/>
    <cellStyle name="T_CK Seabank - E_BCTC RIENG HAP Q04- 2009- Lap theo BC mau cua Kiem toan 12" xfId="6185"/>
    <cellStyle name="T_CK Seabank - E_BCTC RIENG HAP Q04- 2009- Lap theo BC mau cua Kiem toan 13" xfId="6186"/>
    <cellStyle name="T_CK Seabank - E_BCTC RIENG HAP Q04- 2009- Lap theo BC mau cua Kiem toan 14" xfId="6187"/>
    <cellStyle name="T_CK Seabank - E_BCTC RIENG HAP Q04- 2009- Lap theo BC mau cua Kiem toan 15" xfId="6188"/>
    <cellStyle name="T_CK Seabank - E_BCTC RIENG HAP Q04- 2009- Lap theo BC mau cua Kiem toan 16" xfId="6189"/>
    <cellStyle name="T_CK Seabank - E_BCTC RIENG HAP Q04- 2009- Lap theo BC mau cua Kiem toan 17" xfId="6190"/>
    <cellStyle name="T_CK Seabank - E_BCTC RIENG HAP Q04- 2009- Lap theo BC mau cua Kiem toan 18" xfId="6191"/>
    <cellStyle name="T_CK Seabank - E_BCTC RIENG HAP Q04- 2009- Lap theo BC mau cua Kiem toan 19" xfId="6192"/>
    <cellStyle name="T_CK Seabank - E_BCTC RIENG HAP Q04- 2009- Lap theo BC mau cua Kiem toan 2" xfId="6193"/>
    <cellStyle name="T_CK Seabank - E_BCTC RIENG HAP Q04- 2009- Lap theo BC mau cua Kiem toan 20" xfId="6194"/>
    <cellStyle name="T_CK Seabank - E_BCTC RIENG HAP Q04- 2009- Lap theo BC mau cua Kiem toan 21" xfId="6195"/>
    <cellStyle name="T_CK Seabank - E_BCTC RIENG HAP Q04- 2009- Lap theo BC mau cua Kiem toan 22" xfId="6196"/>
    <cellStyle name="T_CK Seabank - E_BCTC RIENG HAP Q04- 2009- Lap theo BC mau cua Kiem toan 23" xfId="6197"/>
    <cellStyle name="T_CK Seabank - E_BCTC RIENG HAP Q04- 2009- Lap theo BC mau cua Kiem toan 24" xfId="6198"/>
    <cellStyle name="T_CK Seabank - E_BCTC RIENG HAP Q04- 2009- Lap theo BC mau cua Kiem toan 25" xfId="6199"/>
    <cellStyle name="T_CK Seabank - E_BCTC RIENG HAP Q04- 2009- Lap theo BC mau cua Kiem toan 26" xfId="6200"/>
    <cellStyle name="T_CK Seabank - E_BCTC RIENG HAP Q04- 2009- Lap theo BC mau cua Kiem toan 27" xfId="6201"/>
    <cellStyle name="T_CK Seabank - E_BCTC RIENG HAP Q04- 2009- Lap theo BC mau cua Kiem toan 28" xfId="6202"/>
    <cellStyle name="T_CK Seabank - E_BCTC RIENG HAP Q04- 2009- Lap theo BC mau cua Kiem toan 3" xfId="6203"/>
    <cellStyle name="T_CK Seabank - E_BCTC RIENG HAP Q04- 2009- Lap theo BC mau cua Kiem toan 4" xfId="6204"/>
    <cellStyle name="T_CK Seabank - E_BCTC RIENG HAP Q04- 2009- Lap theo BC mau cua Kiem toan 5" xfId="6205"/>
    <cellStyle name="T_CK Seabank - E_BCTC RIENG HAP Q04- 2009- Lap theo BC mau cua Kiem toan 6" xfId="6206"/>
    <cellStyle name="T_CK Seabank - E_BCTC RIENG HAP Q04- 2009- Lap theo BC mau cua Kiem toan 7" xfId="6207"/>
    <cellStyle name="T_CK Seabank - E_BCTC RIENG HAP Q04- 2009- Lap theo BC mau cua Kiem toan 8" xfId="6208"/>
    <cellStyle name="T_CK Seabank - E_BCTC RIENG HAP Q04- 2009- Lap theo BC mau cua Kiem toan 9" xfId="6209"/>
    <cellStyle name="T_CK Seabank - E_BCTC RIENG HAP Q04- 2009- Lap theo BC mau cua Kiem toan- Gui Toan" xfId="6210"/>
    <cellStyle name="T_CK Seabank - E_BCTC RIENG HAP Q04- 2009- Lap theo BC mau cua Kiem toan- Gui Toan 10" xfId="6211"/>
    <cellStyle name="T_CK Seabank - E_BCTC RIENG HAP Q04- 2009- Lap theo BC mau cua Kiem toan- Gui Toan 11" xfId="6212"/>
    <cellStyle name="T_CK Seabank - E_BCTC RIENG HAP Q04- 2009- Lap theo BC mau cua Kiem toan- Gui Toan 12" xfId="6213"/>
    <cellStyle name="T_CK Seabank - E_BCTC RIENG HAP Q04- 2009- Lap theo BC mau cua Kiem toan- Gui Toan 13" xfId="6214"/>
    <cellStyle name="T_CK Seabank - E_BCTC RIENG HAP Q04- 2009- Lap theo BC mau cua Kiem toan- Gui Toan 14" xfId="6215"/>
    <cellStyle name="T_CK Seabank - E_BCTC RIENG HAP Q04- 2009- Lap theo BC mau cua Kiem toan- Gui Toan 15" xfId="6216"/>
    <cellStyle name="T_CK Seabank - E_BCTC RIENG HAP Q04- 2009- Lap theo BC mau cua Kiem toan- Gui Toan 16" xfId="6217"/>
    <cellStyle name="T_CK Seabank - E_BCTC RIENG HAP Q04- 2009- Lap theo BC mau cua Kiem toan- Gui Toan 17" xfId="6218"/>
    <cellStyle name="T_CK Seabank - E_BCTC RIENG HAP Q04- 2009- Lap theo BC mau cua Kiem toan- Gui Toan 18" xfId="6219"/>
    <cellStyle name="T_CK Seabank - E_BCTC RIENG HAP Q04- 2009- Lap theo BC mau cua Kiem toan- Gui Toan 19" xfId="6220"/>
    <cellStyle name="T_CK Seabank - E_BCTC RIENG HAP Q04- 2009- Lap theo BC mau cua Kiem toan- Gui Toan 2" xfId="6221"/>
    <cellStyle name="T_CK Seabank - E_BCTC RIENG HAP Q04- 2009- Lap theo BC mau cua Kiem toan- Gui Toan 20" xfId="6222"/>
    <cellStyle name="T_CK Seabank - E_BCTC RIENG HAP Q04- 2009- Lap theo BC mau cua Kiem toan- Gui Toan 21" xfId="6223"/>
    <cellStyle name="T_CK Seabank - E_BCTC RIENG HAP Q04- 2009- Lap theo BC mau cua Kiem toan- Gui Toan 22" xfId="6224"/>
    <cellStyle name="T_CK Seabank - E_BCTC RIENG HAP Q04- 2009- Lap theo BC mau cua Kiem toan- Gui Toan 23" xfId="6225"/>
    <cellStyle name="T_CK Seabank - E_BCTC RIENG HAP Q04- 2009- Lap theo BC mau cua Kiem toan- Gui Toan 24" xfId="6226"/>
    <cellStyle name="T_CK Seabank - E_BCTC RIENG HAP Q04- 2009- Lap theo BC mau cua Kiem toan- Gui Toan 25" xfId="6227"/>
    <cellStyle name="T_CK Seabank - E_BCTC RIENG HAP Q04- 2009- Lap theo BC mau cua Kiem toan- Gui Toan 26" xfId="6228"/>
    <cellStyle name="T_CK Seabank - E_BCTC RIENG HAP Q04- 2009- Lap theo BC mau cua Kiem toan- Gui Toan 27" xfId="6229"/>
    <cellStyle name="T_CK Seabank - E_BCTC RIENG HAP Q04- 2009- Lap theo BC mau cua Kiem toan- Gui Toan 28" xfId="6230"/>
    <cellStyle name="T_CK Seabank - E_BCTC RIENG HAP Q04- 2009- Lap theo BC mau cua Kiem toan- Gui Toan 3" xfId="6231"/>
    <cellStyle name="T_CK Seabank - E_BCTC RIENG HAP Q04- 2009- Lap theo BC mau cua Kiem toan- Gui Toan 4" xfId="6232"/>
    <cellStyle name="T_CK Seabank - E_BCTC RIENG HAP Q04- 2009- Lap theo BC mau cua Kiem toan- Gui Toan 5" xfId="6233"/>
    <cellStyle name="T_CK Seabank - E_BCTC RIENG HAP Q04- 2009- Lap theo BC mau cua Kiem toan- Gui Toan 6" xfId="6234"/>
    <cellStyle name="T_CK Seabank - E_BCTC RIENG HAP Q04- 2009- Lap theo BC mau cua Kiem toan- Gui Toan 7" xfId="6235"/>
    <cellStyle name="T_CK Seabank - E_BCTC RIENG HAP Q04- 2009- Lap theo BC mau cua Kiem toan- Gui Toan 8" xfId="6236"/>
    <cellStyle name="T_CK Seabank - E_BCTC RIENG HAP Q04- 2009- Lap theo BC mau cua Kiem toan- Gui Toan 9" xfId="6237"/>
    <cellStyle name="T_CK Seabank - E_Nhap so lieu_Khoi Cong ty Con" xfId="6238"/>
    <cellStyle name="T_CK Seabank - E_Nhap so lieu_Khoi Cong ty Con 10" xfId="6239"/>
    <cellStyle name="T_CK Seabank - E_Nhap so lieu_Khoi Cong ty Con 11" xfId="6240"/>
    <cellStyle name="T_CK Seabank - E_Nhap so lieu_Khoi Cong ty Con 12" xfId="6241"/>
    <cellStyle name="T_CK Seabank - E_Nhap so lieu_Khoi Cong ty Con 13" xfId="6242"/>
    <cellStyle name="T_CK Seabank - E_Nhap so lieu_Khoi Cong ty Con 14" xfId="6243"/>
    <cellStyle name="T_CK Seabank - E_Nhap so lieu_Khoi Cong ty Con 15" xfId="6244"/>
    <cellStyle name="T_CK Seabank - E_Nhap so lieu_Khoi Cong ty Con 16" xfId="6245"/>
    <cellStyle name="T_CK Seabank - E_Nhap so lieu_Khoi Cong ty Con 17" xfId="6246"/>
    <cellStyle name="T_CK Seabank - E_Nhap so lieu_Khoi Cong ty Con 18" xfId="6247"/>
    <cellStyle name="T_CK Seabank - E_Nhap so lieu_Khoi Cong ty Con 19" xfId="6248"/>
    <cellStyle name="T_CK Seabank - E_Nhap so lieu_Khoi Cong ty Con 2" xfId="6249"/>
    <cellStyle name="T_CK Seabank - E_Nhap so lieu_Khoi Cong ty Con 20" xfId="6250"/>
    <cellStyle name="T_CK Seabank - E_Nhap so lieu_Khoi Cong ty Con 21" xfId="6251"/>
    <cellStyle name="T_CK Seabank - E_Nhap so lieu_Khoi Cong ty Con 22" xfId="6252"/>
    <cellStyle name="T_CK Seabank - E_Nhap so lieu_Khoi Cong ty Con 23" xfId="6253"/>
    <cellStyle name="T_CK Seabank - E_Nhap so lieu_Khoi Cong ty Con 24" xfId="6254"/>
    <cellStyle name="T_CK Seabank - E_Nhap so lieu_Khoi Cong ty Con 25" xfId="6255"/>
    <cellStyle name="T_CK Seabank - E_Nhap so lieu_Khoi Cong ty Con 26" xfId="6256"/>
    <cellStyle name="T_CK Seabank - E_Nhap so lieu_Khoi Cong ty Con 27" xfId="6257"/>
    <cellStyle name="T_CK Seabank - E_Nhap so lieu_Khoi Cong ty Con 28" xfId="6258"/>
    <cellStyle name="T_CK Seabank - E_Nhap so lieu_Khoi Cong ty Con 3" xfId="6259"/>
    <cellStyle name="T_CK Seabank - E_Nhap so lieu_Khoi Cong ty Con 4" xfId="6260"/>
    <cellStyle name="T_CK Seabank - E_Nhap so lieu_Khoi Cong ty Con 5" xfId="6261"/>
    <cellStyle name="T_CK Seabank - E_Nhap so lieu_Khoi Cong ty Con 6" xfId="6262"/>
    <cellStyle name="T_CK Seabank - E_Nhap so lieu_Khoi Cong ty Con 7" xfId="6263"/>
    <cellStyle name="T_CK Seabank - E_Nhap so lieu_Khoi Cong ty Con 8" xfId="6264"/>
    <cellStyle name="T_CK Seabank - E_Nhap so lieu_Khoi Cong ty Con 9" xfId="6265"/>
    <cellStyle name="T_CK Seabank - E_Soat xet 3 cap khoi doc lap" xfId="6266"/>
    <cellStyle name="T_CK Seabank - E_Soat xet 3 cap khoi doc lap 10" xfId="6267"/>
    <cellStyle name="T_CK Seabank - E_Soat xet 3 cap khoi doc lap 11" xfId="6268"/>
    <cellStyle name="T_CK Seabank - E_Soat xet 3 cap khoi doc lap 12" xfId="6269"/>
    <cellStyle name="T_CK Seabank - E_Soat xet 3 cap khoi doc lap 13" xfId="6270"/>
    <cellStyle name="T_CK Seabank - E_Soat xet 3 cap khoi doc lap 14" xfId="6271"/>
    <cellStyle name="T_CK Seabank - E_Soat xet 3 cap khoi doc lap 15" xfId="6272"/>
    <cellStyle name="T_CK Seabank - E_Soat xet 3 cap khoi doc lap 16" xfId="6273"/>
    <cellStyle name="T_CK Seabank - E_Soat xet 3 cap khoi doc lap 17" xfId="6274"/>
    <cellStyle name="T_CK Seabank - E_Soat xet 3 cap khoi doc lap 18" xfId="6275"/>
    <cellStyle name="T_CK Seabank - E_Soat xet 3 cap khoi doc lap 19" xfId="6276"/>
    <cellStyle name="T_CK Seabank - E_Soat xet 3 cap khoi doc lap 2" xfId="6277"/>
    <cellStyle name="T_CK Seabank - E_Soat xet 3 cap khoi doc lap 20" xfId="6278"/>
    <cellStyle name="T_CK Seabank - E_Soat xet 3 cap khoi doc lap 21" xfId="6279"/>
    <cellStyle name="T_CK Seabank - E_Soat xet 3 cap khoi doc lap 22" xfId="6280"/>
    <cellStyle name="T_CK Seabank - E_Soat xet 3 cap khoi doc lap 23" xfId="6281"/>
    <cellStyle name="T_CK Seabank - E_Soat xet 3 cap khoi doc lap 24" xfId="6282"/>
    <cellStyle name="T_CK Seabank - E_Soat xet 3 cap khoi doc lap 25" xfId="6283"/>
    <cellStyle name="T_CK Seabank - E_Soat xet 3 cap khoi doc lap 26" xfId="6284"/>
    <cellStyle name="T_CK Seabank - E_Soat xet 3 cap khoi doc lap 27" xfId="6285"/>
    <cellStyle name="T_CK Seabank - E_Soat xet 3 cap khoi doc lap 28" xfId="6286"/>
    <cellStyle name="T_CK Seabank - E_Soat xet 3 cap khoi doc lap 3" xfId="6287"/>
    <cellStyle name="T_CK Seabank - E_Soat xet 3 cap khoi doc lap 4" xfId="6288"/>
    <cellStyle name="T_CK Seabank - E_Soat xet 3 cap khoi doc lap 5" xfId="6289"/>
    <cellStyle name="T_CK Seabank - E_Soat xet 3 cap khoi doc lap 6" xfId="6290"/>
    <cellStyle name="T_CK Seabank - E_Soat xet 3 cap khoi doc lap 7" xfId="6291"/>
    <cellStyle name="T_CK Seabank - E_Soat xet 3 cap khoi doc lap 8" xfId="6292"/>
    <cellStyle name="T_CK Seabank - E_Soat xet 3 cap khoi doc lap 9" xfId="6293"/>
    <cellStyle name="T_Cong ty CK Ha Noi nam 2007 - V2" xfId="6294"/>
    <cellStyle name="T_Cong ty CK Ha Noi nam 2007 - V2 10" xfId="6295"/>
    <cellStyle name="T_Cong ty CK Ha Noi nam 2007 - V2 11" xfId="6296"/>
    <cellStyle name="T_Cong ty CK Ha Noi nam 2007 - V2 12" xfId="6297"/>
    <cellStyle name="T_Cong ty CK Ha Noi nam 2007 - V2 13" xfId="6298"/>
    <cellStyle name="T_Cong ty CK Ha Noi nam 2007 - V2 14" xfId="6299"/>
    <cellStyle name="T_Cong ty CK Ha Noi nam 2007 - V2 15" xfId="6300"/>
    <cellStyle name="T_Cong ty CK Ha Noi nam 2007 - V2 16" xfId="6301"/>
    <cellStyle name="T_Cong ty CK Ha Noi nam 2007 - V2 17" xfId="6302"/>
    <cellStyle name="T_Cong ty CK Ha Noi nam 2007 - V2 18" xfId="6303"/>
    <cellStyle name="T_Cong ty CK Ha Noi nam 2007 - V2 19" xfId="6304"/>
    <cellStyle name="T_Cong ty CK Ha Noi nam 2007 - V2 2" xfId="6305"/>
    <cellStyle name="T_Cong ty CK Ha Noi nam 2007 - V2 20" xfId="6306"/>
    <cellStyle name="T_Cong ty CK Ha Noi nam 2007 - V2 21" xfId="6307"/>
    <cellStyle name="T_Cong ty CK Ha Noi nam 2007 - V2 22" xfId="6308"/>
    <cellStyle name="T_Cong ty CK Ha Noi nam 2007 - V2 23" xfId="6309"/>
    <cellStyle name="T_Cong ty CK Ha Noi nam 2007 - V2 24" xfId="6310"/>
    <cellStyle name="T_Cong ty CK Ha Noi nam 2007 - V2 25" xfId="6311"/>
    <cellStyle name="T_Cong ty CK Ha Noi nam 2007 - V2 26" xfId="6312"/>
    <cellStyle name="T_Cong ty CK Ha Noi nam 2007 - V2 27" xfId="6313"/>
    <cellStyle name="T_Cong ty CK Ha Noi nam 2007 - V2 28" xfId="6314"/>
    <cellStyle name="T_Cong ty CK Ha Noi nam 2007 - V2 3" xfId="6315"/>
    <cellStyle name="T_Cong ty CK Ha Noi nam 2007 - V2 4" xfId="6316"/>
    <cellStyle name="T_Cong ty CK Ha Noi nam 2007 - V2 5" xfId="6317"/>
    <cellStyle name="T_Cong ty CK Ha Noi nam 2007 - V2 6" xfId="6318"/>
    <cellStyle name="T_Cong ty CK Ha Noi nam 2007 - V2 7" xfId="6319"/>
    <cellStyle name="T_Cong ty CK Ha Noi nam 2007 - V2 8" xfId="6320"/>
    <cellStyle name="T_Cong ty CK Ha Noi nam 2007 - V2 9" xfId="6321"/>
    <cellStyle name="T_Cong ty CP Dau tu va Xay dung (HUD3) 09 thang dau nam 2007" xfId="6322"/>
    <cellStyle name="T_Cong ty CP Dau tu va Xay dung (HUD3) 09 thang dau nam 2007 10" xfId="6323"/>
    <cellStyle name="T_Cong ty CP Dau tu va Xay dung (HUD3) 09 thang dau nam 2007 11" xfId="6324"/>
    <cellStyle name="T_Cong ty CP Dau tu va Xay dung (HUD3) 09 thang dau nam 2007 12" xfId="6325"/>
    <cellStyle name="T_Cong ty CP Dau tu va Xay dung (HUD3) 09 thang dau nam 2007 13" xfId="6326"/>
    <cellStyle name="T_Cong ty CP Dau tu va Xay dung (HUD3) 09 thang dau nam 2007 14" xfId="6327"/>
    <cellStyle name="T_Cong ty CP Dau tu va Xay dung (HUD3) 09 thang dau nam 2007 15" xfId="6328"/>
    <cellStyle name="T_Cong ty CP Dau tu va Xay dung (HUD3) 09 thang dau nam 2007 16" xfId="6329"/>
    <cellStyle name="T_Cong ty CP Dau tu va Xay dung (HUD3) 09 thang dau nam 2007 17" xfId="6330"/>
    <cellStyle name="T_Cong ty CP Dau tu va Xay dung (HUD3) 09 thang dau nam 2007 18" xfId="6331"/>
    <cellStyle name="T_Cong ty CP Dau tu va Xay dung (HUD3) 09 thang dau nam 2007 19" xfId="6332"/>
    <cellStyle name="T_Cong ty CP Dau tu va Xay dung (HUD3) 09 thang dau nam 2007 2" xfId="6333"/>
    <cellStyle name="T_Cong ty CP Dau tu va Xay dung (HUD3) 09 thang dau nam 2007 20" xfId="6334"/>
    <cellStyle name="T_Cong ty CP Dau tu va Xay dung (HUD3) 09 thang dau nam 2007 21" xfId="6335"/>
    <cellStyle name="T_Cong ty CP Dau tu va Xay dung (HUD3) 09 thang dau nam 2007 22" xfId="6336"/>
    <cellStyle name="T_Cong ty CP Dau tu va Xay dung (HUD3) 09 thang dau nam 2007 23" xfId="6337"/>
    <cellStyle name="T_Cong ty CP Dau tu va Xay dung (HUD3) 09 thang dau nam 2007 24" xfId="6338"/>
    <cellStyle name="T_Cong ty CP Dau tu va Xay dung (HUD3) 09 thang dau nam 2007 25" xfId="6339"/>
    <cellStyle name="T_Cong ty CP Dau tu va Xay dung (HUD3) 09 thang dau nam 2007 26" xfId="6340"/>
    <cellStyle name="T_Cong ty CP Dau tu va Xay dung (HUD3) 09 thang dau nam 2007 27" xfId="6341"/>
    <cellStyle name="T_Cong ty CP Dau tu va Xay dung (HUD3) 09 thang dau nam 2007 28" xfId="6342"/>
    <cellStyle name="T_Cong ty CP Dau tu va Xay dung (HUD3) 09 thang dau nam 2007 29" xfId="6343"/>
    <cellStyle name="T_Cong ty CP Dau tu va Xay dung (HUD3) 09 thang dau nam 2007 3" xfId="6344"/>
    <cellStyle name="T_Cong ty CP Dau tu va Xay dung (HUD3) 09 thang dau nam 2007 30" xfId="6345"/>
    <cellStyle name="T_Cong ty CP Dau tu va Xay dung (HUD3) 09 thang dau nam 2007 4" xfId="6346"/>
    <cellStyle name="T_Cong ty CP Dau tu va Xay dung (HUD3) 09 thang dau nam 2007 5" xfId="6347"/>
    <cellStyle name="T_Cong ty CP Dau tu va Xay dung (HUD3) 09 thang dau nam 2007 6" xfId="6348"/>
    <cellStyle name="T_Cong ty CP Dau tu va Xay dung (HUD3) 09 thang dau nam 2007 7" xfId="6349"/>
    <cellStyle name="T_Cong ty CP Dau tu va Xay dung (HUD3) 09 thang dau nam 2007 8" xfId="6350"/>
    <cellStyle name="T_Cong ty CP Dau tu va Xay dung (HUD3) 09 thang dau nam 2007 9" xfId="6351"/>
    <cellStyle name="T_Cong ty CP Dau tu va Xay dung (HUD3) 09 thang dau nam 2007_BC khoi phu thuoc ngay 30_06 (version 1)" xfId="6352"/>
    <cellStyle name="T_Cong ty CP Dau tu va Xay dung (HUD3) 09 thang dau nam 2007_BC khoi phu thuoc ngay 30_06 (version 1) 10" xfId="6353"/>
    <cellStyle name="T_Cong ty CP Dau tu va Xay dung (HUD3) 09 thang dau nam 2007_BC khoi phu thuoc ngay 30_06 (version 1) 11" xfId="6354"/>
    <cellStyle name="T_Cong ty CP Dau tu va Xay dung (HUD3) 09 thang dau nam 2007_BC khoi phu thuoc ngay 30_06 (version 1) 12" xfId="6355"/>
    <cellStyle name="T_Cong ty CP Dau tu va Xay dung (HUD3) 09 thang dau nam 2007_BC khoi phu thuoc ngay 30_06 (version 1) 13" xfId="6356"/>
    <cellStyle name="T_Cong ty CP Dau tu va Xay dung (HUD3) 09 thang dau nam 2007_BC khoi phu thuoc ngay 30_06 (version 1) 14" xfId="6357"/>
    <cellStyle name="T_Cong ty CP Dau tu va Xay dung (HUD3) 09 thang dau nam 2007_BC khoi phu thuoc ngay 30_06 (version 1) 15" xfId="6358"/>
    <cellStyle name="T_Cong ty CP Dau tu va Xay dung (HUD3) 09 thang dau nam 2007_BC khoi phu thuoc ngay 30_06 (version 1) 16" xfId="6359"/>
    <cellStyle name="T_Cong ty CP Dau tu va Xay dung (HUD3) 09 thang dau nam 2007_BC khoi phu thuoc ngay 30_06 (version 1) 17" xfId="6360"/>
    <cellStyle name="T_Cong ty CP Dau tu va Xay dung (HUD3) 09 thang dau nam 2007_BC khoi phu thuoc ngay 30_06 (version 1) 18" xfId="6361"/>
    <cellStyle name="T_Cong ty CP Dau tu va Xay dung (HUD3) 09 thang dau nam 2007_BC khoi phu thuoc ngay 30_06 (version 1) 19" xfId="6362"/>
    <cellStyle name="T_Cong ty CP Dau tu va Xay dung (HUD3) 09 thang dau nam 2007_BC khoi phu thuoc ngay 30_06 (version 1) 2" xfId="6363"/>
    <cellStyle name="T_Cong ty CP Dau tu va Xay dung (HUD3) 09 thang dau nam 2007_BC khoi phu thuoc ngay 30_06 (version 1) 20" xfId="6364"/>
    <cellStyle name="T_Cong ty CP Dau tu va Xay dung (HUD3) 09 thang dau nam 2007_BC khoi phu thuoc ngay 30_06 (version 1) 21" xfId="6365"/>
    <cellStyle name="T_Cong ty CP Dau tu va Xay dung (HUD3) 09 thang dau nam 2007_BC khoi phu thuoc ngay 30_06 (version 1) 22" xfId="6366"/>
    <cellStyle name="T_Cong ty CP Dau tu va Xay dung (HUD3) 09 thang dau nam 2007_BC khoi phu thuoc ngay 30_06 (version 1) 23" xfId="6367"/>
    <cellStyle name="T_Cong ty CP Dau tu va Xay dung (HUD3) 09 thang dau nam 2007_BC khoi phu thuoc ngay 30_06 (version 1) 24" xfId="6368"/>
    <cellStyle name="T_Cong ty CP Dau tu va Xay dung (HUD3) 09 thang dau nam 2007_BC khoi phu thuoc ngay 30_06 (version 1) 25" xfId="6369"/>
    <cellStyle name="T_Cong ty CP Dau tu va Xay dung (HUD3) 09 thang dau nam 2007_BC khoi phu thuoc ngay 30_06 (version 1) 26" xfId="6370"/>
    <cellStyle name="T_Cong ty CP Dau tu va Xay dung (HUD3) 09 thang dau nam 2007_BC khoi phu thuoc ngay 30_06 (version 1) 27" xfId="6371"/>
    <cellStyle name="T_Cong ty CP Dau tu va Xay dung (HUD3) 09 thang dau nam 2007_BC khoi phu thuoc ngay 30_06 (version 1) 28" xfId="6372"/>
    <cellStyle name="T_Cong ty CP Dau tu va Xay dung (HUD3) 09 thang dau nam 2007_BC khoi phu thuoc ngay 30_06 (version 1) 3" xfId="6373"/>
    <cellStyle name="T_Cong ty CP Dau tu va Xay dung (HUD3) 09 thang dau nam 2007_BC khoi phu thuoc ngay 30_06 (version 1) 4" xfId="6374"/>
    <cellStyle name="T_Cong ty CP Dau tu va Xay dung (HUD3) 09 thang dau nam 2007_BC khoi phu thuoc ngay 30_06 (version 1) 5" xfId="6375"/>
    <cellStyle name="T_Cong ty CP Dau tu va Xay dung (HUD3) 09 thang dau nam 2007_BC khoi phu thuoc ngay 30_06 (version 1) 6" xfId="6376"/>
    <cellStyle name="T_Cong ty CP Dau tu va Xay dung (HUD3) 09 thang dau nam 2007_BC khoi phu thuoc ngay 30_06 (version 1) 7" xfId="6377"/>
    <cellStyle name="T_Cong ty CP Dau tu va Xay dung (HUD3) 09 thang dau nam 2007_BC khoi phu thuoc ngay 30_06 (version 1) 8" xfId="6378"/>
    <cellStyle name="T_Cong ty CP Dau tu va Xay dung (HUD3) 09 thang dau nam 2007_BC khoi phu thuoc ngay 30_06 (version 1) 9" xfId="6379"/>
    <cellStyle name="T_Cong ty CP SGD HN nam 2006" xfId="6380"/>
    <cellStyle name="T_Cong ty CP SGD HN nam 2006 10" xfId="6381"/>
    <cellStyle name="T_Cong ty CP SGD HN nam 2006 11" xfId="6382"/>
    <cellStyle name="T_Cong ty CP SGD HN nam 2006 12" xfId="6383"/>
    <cellStyle name="T_Cong ty CP SGD HN nam 2006 13" xfId="6384"/>
    <cellStyle name="T_Cong ty CP SGD HN nam 2006 14" xfId="6385"/>
    <cellStyle name="T_Cong ty CP SGD HN nam 2006 15" xfId="6386"/>
    <cellStyle name="T_Cong ty CP SGD HN nam 2006 16" xfId="6387"/>
    <cellStyle name="T_Cong ty CP SGD HN nam 2006 17" xfId="6388"/>
    <cellStyle name="T_Cong ty CP SGD HN nam 2006 18" xfId="6389"/>
    <cellStyle name="T_Cong ty CP SGD HN nam 2006 19" xfId="6390"/>
    <cellStyle name="T_Cong ty CP SGD HN nam 2006 2" xfId="6391"/>
    <cellStyle name="T_Cong ty CP SGD HN nam 2006 20" xfId="6392"/>
    <cellStyle name="T_Cong ty CP SGD HN nam 2006 21" xfId="6393"/>
    <cellStyle name="T_Cong ty CP SGD HN nam 2006 22" xfId="6394"/>
    <cellStyle name="T_Cong ty CP SGD HN nam 2006 23" xfId="6395"/>
    <cellStyle name="T_Cong ty CP SGD HN nam 2006 24" xfId="6396"/>
    <cellStyle name="T_Cong ty CP SGD HN nam 2006 25" xfId="6397"/>
    <cellStyle name="T_Cong ty CP SGD HN nam 2006 26" xfId="6398"/>
    <cellStyle name="T_Cong ty CP SGD HN nam 2006 27" xfId="6399"/>
    <cellStyle name="T_Cong ty CP SGD HN nam 2006 28" xfId="6400"/>
    <cellStyle name="T_Cong ty CP SGD HN nam 2006 3" xfId="6401"/>
    <cellStyle name="T_Cong ty CP SGD HN nam 2006 4" xfId="6402"/>
    <cellStyle name="T_Cong ty CP SGD HN nam 2006 5" xfId="6403"/>
    <cellStyle name="T_Cong ty CP SGD HN nam 2006 6" xfId="6404"/>
    <cellStyle name="T_Cong ty CP SGD HN nam 2006 7" xfId="6405"/>
    <cellStyle name="T_Cong ty CP SGD HN nam 2006 8" xfId="6406"/>
    <cellStyle name="T_Cong ty CP SGD HN nam 2006 9" xfId="6407"/>
    <cellStyle name="T_Cong ty CP Xay dung so 3 - VINACONEX3 nam 2007_Tong hop" xfId="6408"/>
    <cellStyle name="T_Cong ty CP Xay dung so 3 - VINACONEX3 nam 2007_Tong hop 10" xfId="6409"/>
    <cellStyle name="T_Cong ty CP Xay dung so 3 - VINACONEX3 nam 2007_Tong hop 11" xfId="6410"/>
    <cellStyle name="T_Cong ty CP Xay dung so 3 - VINACONEX3 nam 2007_Tong hop 12" xfId="6411"/>
    <cellStyle name="T_Cong ty CP Xay dung so 3 - VINACONEX3 nam 2007_Tong hop 13" xfId="6412"/>
    <cellStyle name="T_Cong ty CP Xay dung so 3 - VINACONEX3 nam 2007_Tong hop 14" xfId="6413"/>
    <cellStyle name="T_Cong ty CP Xay dung so 3 - VINACONEX3 nam 2007_Tong hop 15" xfId="6414"/>
    <cellStyle name="T_Cong ty CP Xay dung so 3 - VINACONEX3 nam 2007_Tong hop 16" xfId="6415"/>
    <cellStyle name="T_Cong ty CP Xay dung so 3 - VINACONEX3 nam 2007_Tong hop 17" xfId="6416"/>
    <cellStyle name="T_Cong ty CP Xay dung so 3 - VINACONEX3 nam 2007_Tong hop 18" xfId="6417"/>
    <cellStyle name="T_Cong ty CP Xay dung so 3 - VINACONEX3 nam 2007_Tong hop 19" xfId="6418"/>
    <cellStyle name="T_Cong ty CP Xay dung so 3 - VINACONEX3 nam 2007_Tong hop 2" xfId="6419"/>
    <cellStyle name="T_Cong ty CP Xay dung so 3 - VINACONEX3 nam 2007_Tong hop 20" xfId="6420"/>
    <cellStyle name="T_Cong ty CP Xay dung so 3 - VINACONEX3 nam 2007_Tong hop 21" xfId="6421"/>
    <cellStyle name="T_Cong ty CP Xay dung so 3 - VINACONEX3 nam 2007_Tong hop 22" xfId="6422"/>
    <cellStyle name="T_Cong ty CP Xay dung so 3 - VINACONEX3 nam 2007_Tong hop 23" xfId="6423"/>
    <cellStyle name="T_Cong ty CP Xay dung so 3 - VINACONEX3 nam 2007_Tong hop 24" xfId="6424"/>
    <cellStyle name="T_Cong ty CP Xay dung so 3 - VINACONEX3 nam 2007_Tong hop 25" xfId="6425"/>
    <cellStyle name="T_Cong ty CP Xay dung so 3 - VINACONEX3 nam 2007_Tong hop 26" xfId="6426"/>
    <cellStyle name="T_Cong ty CP Xay dung so 3 - VINACONEX3 nam 2007_Tong hop 27" xfId="6427"/>
    <cellStyle name="T_Cong ty CP Xay dung so 3 - VINACONEX3 nam 2007_Tong hop 28" xfId="6428"/>
    <cellStyle name="T_Cong ty CP Xay dung so 3 - VINACONEX3 nam 2007_Tong hop 3" xfId="6429"/>
    <cellStyle name="T_Cong ty CP Xay dung so 3 - VINACONEX3 nam 2007_Tong hop 4" xfId="6430"/>
    <cellStyle name="T_Cong ty CP Xay dung so 3 - VINACONEX3 nam 2007_Tong hop 5" xfId="6431"/>
    <cellStyle name="T_Cong ty CP Xay dung so 3 - VINACONEX3 nam 2007_Tong hop 6" xfId="6432"/>
    <cellStyle name="T_Cong ty CP Xay dung so 3 - VINACONEX3 nam 2007_Tong hop 7" xfId="6433"/>
    <cellStyle name="T_Cong ty CP Xay dung so 3 - VINACONEX3 nam 2007_Tong hop 8" xfId="6434"/>
    <cellStyle name="T_Cong ty CP Xay dung so 3 - VINACONEX3 nam 2007_Tong hop 9" xfId="6435"/>
    <cellStyle name="T_Copy of CDKT test-new-10-4" xfId="6436"/>
    <cellStyle name="T_Copy of CDKT test-new-10-4 10" xfId="6437"/>
    <cellStyle name="T_Copy of CDKT test-new-10-4 11" xfId="6438"/>
    <cellStyle name="T_Copy of CDKT test-new-10-4 12" xfId="6439"/>
    <cellStyle name="T_Copy of CDKT test-new-10-4 13" xfId="6440"/>
    <cellStyle name="T_Copy of CDKT test-new-10-4 14" xfId="6441"/>
    <cellStyle name="T_Copy of CDKT test-new-10-4 15" xfId="6442"/>
    <cellStyle name="T_Copy of CDKT test-new-10-4 16" xfId="6443"/>
    <cellStyle name="T_Copy of CDKT test-new-10-4 17" xfId="6444"/>
    <cellStyle name="T_Copy of CDKT test-new-10-4 18" xfId="6445"/>
    <cellStyle name="T_Copy of CDKT test-new-10-4 19" xfId="6446"/>
    <cellStyle name="T_Copy of CDKT test-new-10-4 2" xfId="6447"/>
    <cellStyle name="T_Copy of CDKT test-new-10-4 20" xfId="6448"/>
    <cellStyle name="T_Copy of CDKT test-new-10-4 21" xfId="6449"/>
    <cellStyle name="T_Copy of CDKT test-new-10-4 22" xfId="6450"/>
    <cellStyle name="T_Copy of CDKT test-new-10-4 23" xfId="6451"/>
    <cellStyle name="T_Copy of CDKT test-new-10-4 24" xfId="6452"/>
    <cellStyle name="T_Copy of CDKT test-new-10-4 25" xfId="6453"/>
    <cellStyle name="T_Copy of CDKT test-new-10-4 26" xfId="6454"/>
    <cellStyle name="T_Copy of CDKT test-new-10-4 27" xfId="6455"/>
    <cellStyle name="T_Copy of CDKT test-new-10-4 28" xfId="6456"/>
    <cellStyle name="T_Copy of CDKT test-new-10-4 3" xfId="6457"/>
    <cellStyle name="T_Copy of CDKT test-new-10-4 4" xfId="6458"/>
    <cellStyle name="T_Copy of CDKT test-new-10-4 5" xfId="6459"/>
    <cellStyle name="T_Copy of CDKT test-new-10-4 6" xfId="6460"/>
    <cellStyle name="T_Copy of CDKT test-new-10-4 7" xfId="6461"/>
    <cellStyle name="T_Copy of CDKT test-new-10-4 8" xfId="6462"/>
    <cellStyle name="T_Copy of CDKT test-new-10-4 9" xfId="6463"/>
    <cellStyle name="T_Du phong 31.12.2009" xfId="6464"/>
    <cellStyle name="T_Du phong 31.12.2009 10" xfId="6465"/>
    <cellStyle name="T_Du phong 31.12.2009 11" xfId="6466"/>
    <cellStyle name="T_Du phong 31.12.2009 12" xfId="6467"/>
    <cellStyle name="T_Du phong 31.12.2009 13" xfId="6468"/>
    <cellStyle name="T_Du phong 31.12.2009 14" xfId="6469"/>
    <cellStyle name="T_Du phong 31.12.2009 15" xfId="6470"/>
    <cellStyle name="T_Du phong 31.12.2009 16" xfId="6471"/>
    <cellStyle name="T_Du phong 31.12.2009 17" xfId="6472"/>
    <cellStyle name="T_Du phong 31.12.2009 18" xfId="6473"/>
    <cellStyle name="T_Du phong 31.12.2009 19" xfId="6474"/>
    <cellStyle name="T_Du phong 31.12.2009 2" xfId="6475"/>
    <cellStyle name="T_Du phong 31.12.2009 20" xfId="6476"/>
    <cellStyle name="T_Du phong 31.12.2009 21" xfId="6477"/>
    <cellStyle name="T_Du phong 31.12.2009 22" xfId="6478"/>
    <cellStyle name="T_Du phong 31.12.2009 23" xfId="6479"/>
    <cellStyle name="T_Du phong 31.12.2009 24" xfId="6480"/>
    <cellStyle name="T_Du phong 31.12.2009 25" xfId="6481"/>
    <cellStyle name="T_Du phong 31.12.2009 26" xfId="6482"/>
    <cellStyle name="T_Du phong 31.12.2009 27" xfId="6483"/>
    <cellStyle name="T_Du phong 31.12.2009 28" xfId="6484"/>
    <cellStyle name="T_Du phong 31.12.2009 3" xfId="6485"/>
    <cellStyle name="T_Du phong 31.12.2009 4" xfId="6486"/>
    <cellStyle name="T_Du phong 31.12.2009 5" xfId="6487"/>
    <cellStyle name="T_Du phong 31.12.2009 6" xfId="6488"/>
    <cellStyle name="T_Du phong 31.12.2009 7" xfId="6489"/>
    <cellStyle name="T_Du phong 31.12.2009 8" xfId="6490"/>
    <cellStyle name="T_Du phong 31.12.2009 9" xfId="6491"/>
    <cellStyle name="T_GLV 7.CQ_2009" xfId="7444"/>
    <cellStyle name="T_gui bo trag-" xfId="7445"/>
    <cellStyle name="T_gui bo trag- 10" xfId="7446"/>
    <cellStyle name="T_gui bo trag- 11" xfId="7447"/>
    <cellStyle name="T_gui bo trag- 12" xfId="7448"/>
    <cellStyle name="T_gui bo trag- 13" xfId="7449"/>
    <cellStyle name="T_gui bo trag- 14" xfId="7450"/>
    <cellStyle name="T_gui bo trag- 15" xfId="7451"/>
    <cellStyle name="T_gui bo trag- 16" xfId="7452"/>
    <cellStyle name="T_gui bo trag- 17" xfId="7453"/>
    <cellStyle name="T_gui bo trag- 18" xfId="7454"/>
    <cellStyle name="T_gui bo trag- 19" xfId="7455"/>
    <cellStyle name="T_gui bo trag- 2" xfId="7456"/>
    <cellStyle name="T_gui bo trag- 20" xfId="7457"/>
    <cellStyle name="T_gui bo trag- 21" xfId="7458"/>
    <cellStyle name="T_gui bo trag- 22" xfId="7459"/>
    <cellStyle name="T_gui bo trag- 23" xfId="7460"/>
    <cellStyle name="T_gui bo trag- 24" xfId="7461"/>
    <cellStyle name="T_gui bo trag- 25" xfId="7462"/>
    <cellStyle name="T_gui bo trag- 26" xfId="7463"/>
    <cellStyle name="T_gui bo trag- 27" xfId="7464"/>
    <cellStyle name="T_gui bo trag- 28" xfId="7465"/>
    <cellStyle name="T_gui bo trag- 3" xfId="7466"/>
    <cellStyle name="T_gui bo trag- 4" xfId="7467"/>
    <cellStyle name="T_gui bo trag- 5" xfId="7468"/>
    <cellStyle name="T_gui bo trag- 6" xfId="7469"/>
    <cellStyle name="T_gui bo trag- 7" xfId="7470"/>
    <cellStyle name="T_gui bo trag- 8" xfId="7471"/>
    <cellStyle name="T_gui bo trag- 9" xfId="7472"/>
    <cellStyle name="T_Giay lam viec_H" xfId="6492"/>
    <cellStyle name="T_Giay lam viec_H 10" xfId="6493"/>
    <cellStyle name="T_Giay lam viec_H 11" xfId="6494"/>
    <cellStyle name="T_Giay lam viec_H 12" xfId="6495"/>
    <cellStyle name="T_Giay lam viec_H 13" xfId="6496"/>
    <cellStyle name="T_Giay lam viec_H 14" xfId="6497"/>
    <cellStyle name="T_Giay lam viec_H 15" xfId="6498"/>
    <cellStyle name="T_Giay lam viec_H 16" xfId="6499"/>
    <cellStyle name="T_Giay lam viec_H 17" xfId="6500"/>
    <cellStyle name="T_Giay lam viec_H 18" xfId="6501"/>
    <cellStyle name="T_Giay lam viec_H 19" xfId="6502"/>
    <cellStyle name="T_Giay lam viec_H 2" xfId="6503"/>
    <cellStyle name="T_Giay lam viec_H 20" xfId="6504"/>
    <cellStyle name="T_Giay lam viec_H 21" xfId="6505"/>
    <cellStyle name="T_Giay lam viec_H 22" xfId="6506"/>
    <cellStyle name="T_Giay lam viec_H 23" xfId="6507"/>
    <cellStyle name="T_Giay lam viec_H 24" xfId="6508"/>
    <cellStyle name="T_Giay lam viec_H 25" xfId="6509"/>
    <cellStyle name="T_Giay lam viec_H 26" xfId="6510"/>
    <cellStyle name="T_Giay lam viec_H 27" xfId="6511"/>
    <cellStyle name="T_Giay lam viec_H 28" xfId="6512"/>
    <cellStyle name="T_Giay lam viec_H 3" xfId="6513"/>
    <cellStyle name="T_Giay lam viec_H 31.12.2007 DHI" xfId="6514"/>
    <cellStyle name="T_Giay lam viec_H 31.12.2007 DHI 10" xfId="6515"/>
    <cellStyle name="T_Giay lam viec_H 31.12.2007 DHI 11" xfId="6516"/>
    <cellStyle name="T_Giay lam viec_H 31.12.2007 DHI 12" xfId="6517"/>
    <cellStyle name="T_Giay lam viec_H 31.12.2007 DHI 13" xfId="6518"/>
    <cellStyle name="T_Giay lam viec_H 31.12.2007 DHI 14" xfId="6519"/>
    <cellStyle name="T_Giay lam viec_H 31.12.2007 DHI 15" xfId="6520"/>
    <cellStyle name="T_Giay lam viec_H 31.12.2007 DHI 16" xfId="6521"/>
    <cellStyle name="T_Giay lam viec_H 31.12.2007 DHI 17" xfId="6522"/>
    <cellStyle name="T_Giay lam viec_H 31.12.2007 DHI 18" xfId="6523"/>
    <cellStyle name="T_Giay lam viec_H 31.12.2007 DHI 19" xfId="6524"/>
    <cellStyle name="T_Giay lam viec_H 31.12.2007 DHI 2" xfId="6525"/>
    <cellStyle name="T_Giay lam viec_H 31.12.2007 DHI 20" xfId="6526"/>
    <cellStyle name="T_Giay lam viec_H 31.12.2007 DHI 21" xfId="6527"/>
    <cellStyle name="T_Giay lam viec_H 31.12.2007 DHI 22" xfId="6528"/>
    <cellStyle name="T_Giay lam viec_H 31.12.2007 DHI 23" xfId="6529"/>
    <cellStyle name="T_Giay lam viec_H 31.12.2007 DHI 24" xfId="6530"/>
    <cellStyle name="T_Giay lam viec_H 31.12.2007 DHI 25" xfId="6531"/>
    <cellStyle name="T_Giay lam viec_H 31.12.2007 DHI 26" xfId="6532"/>
    <cellStyle name="T_Giay lam viec_H 31.12.2007 DHI 27" xfId="6533"/>
    <cellStyle name="T_Giay lam viec_H 31.12.2007 DHI 28" xfId="6534"/>
    <cellStyle name="T_Giay lam viec_H 31.12.2007 DHI 3" xfId="6535"/>
    <cellStyle name="T_Giay lam viec_H 31.12.2007 DHI 4" xfId="6536"/>
    <cellStyle name="T_Giay lam viec_H 31.12.2007 DHI 5" xfId="6537"/>
    <cellStyle name="T_Giay lam viec_H 31.12.2007 DHI 6" xfId="6538"/>
    <cellStyle name="T_Giay lam viec_H 31.12.2007 DHI 7" xfId="6539"/>
    <cellStyle name="T_Giay lam viec_H 31.12.2007 DHI 8" xfId="6540"/>
    <cellStyle name="T_Giay lam viec_H 31.12.2007 DHI 9" xfId="6541"/>
    <cellStyle name="T_Giay lam viec_H 31.12.2007 TPH" xfId="6542"/>
    <cellStyle name="T_Giay lam viec_H 31.12.2007 TPH 10" xfId="6543"/>
    <cellStyle name="T_Giay lam viec_H 31.12.2007 TPH 11" xfId="6544"/>
    <cellStyle name="T_Giay lam viec_H 31.12.2007 TPH 12" xfId="6545"/>
    <cellStyle name="T_Giay lam viec_H 31.12.2007 TPH 13" xfId="6546"/>
    <cellStyle name="T_Giay lam viec_H 31.12.2007 TPH 14" xfId="6547"/>
    <cellStyle name="T_Giay lam viec_H 31.12.2007 TPH 15" xfId="6548"/>
    <cellStyle name="T_Giay lam viec_H 31.12.2007 TPH 16" xfId="6549"/>
    <cellStyle name="T_Giay lam viec_H 31.12.2007 TPH 17" xfId="6550"/>
    <cellStyle name="T_Giay lam viec_H 31.12.2007 TPH 18" xfId="6551"/>
    <cellStyle name="T_Giay lam viec_H 31.12.2007 TPH 19" xfId="6552"/>
    <cellStyle name="T_Giay lam viec_H 31.12.2007 TPH 2" xfId="6553"/>
    <cellStyle name="T_Giay lam viec_H 31.12.2007 TPH 20" xfId="6554"/>
    <cellStyle name="T_Giay lam viec_H 31.12.2007 TPH 21" xfId="6555"/>
    <cellStyle name="T_Giay lam viec_H 31.12.2007 TPH 22" xfId="6556"/>
    <cellStyle name="T_Giay lam viec_H 31.12.2007 TPH 23" xfId="6557"/>
    <cellStyle name="T_Giay lam viec_H 31.12.2007 TPH 24" xfId="6558"/>
    <cellStyle name="T_Giay lam viec_H 31.12.2007 TPH 25" xfId="6559"/>
    <cellStyle name="T_Giay lam viec_H 31.12.2007 TPH 26" xfId="6560"/>
    <cellStyle name="T_Giay lam viec_H 31.12.2007 TPH 27" xfId="6561"/>
    <cellStyle name="T_Giay lam viec_H 31.12.2007 TPH 28" xfId="6562"/>
    <cellStyle name="T_Giay lam viec_H 31.12.2007 TPH 3" xfId="6563"/>
    <cellStyle name="T_Giay lam viec_H 31.12.2007 TPH 4" xfId="6564"/>
    <cellStyle name="T_Giay lam viec_H 31.12.2007 TPH 5" xfId="6565"/>
    <cellStyle name="T_Giay lam viec_H 31.12.2007 TPH 6" xfId="6566"/>
    <cellStyle name="T_Giay lam viec_H 31.12.2007 TPH 7" xfId="6567"/>
    <cellStyle name="T_Giay lam viec_H 31.12.2007 TPH 8" xfId="6568"/>
    <cellStyle name="T_Giay lam viec_H 31.12.2007 TPH 9" xfId="6569"/>
    <cellStyle name="T_Giay lam viec_H 31.12.2007 TPH_BCKT HOP NHAT" xfId="6570"/>
    <cellStyle name="T_Giay lam viec_H 31.12.2007 TPH_BCKT HOP NHAT - Hong lctt+dk" xfId="6571"/>
    <cellStyle name="T_Giay lam viec_H 31.12.2007 TPH_BCKT HOP NHAT - Hong lctt+dk 10" xfId="6572"/>
    <cellStyle name="T_Giay lam viec_H 31.12.2007 TPH_BCKT HOP NHAT - Hong lctt+dk 11" xfId="6573"/>
    <cellStyle name="T_Giay lam viec_H 31.12.2007 TPH_BCKT HOP NHAT - Hong lctt+dk 12" xfId="6574"/>
    <cellStyle name="T_Giay lam viec_H 31.12.2007 TPH_BCKT HOP NHAT - Hong lctt+dk 13" xfId="6575"/>
    <cellStyle name="T_Giay lam viec_H 31.12.2007 TPH_BCKT HOP NHAT - Hong lctt+dk 14" xfId="6576"/>
    <cellStyle name="T_Giay lam viec_H 31.12.2007 TPH_BCKT HOP NHAT - Hong lctt+dk 15" xfId="6577"/>
    <cellStyle name="T_Giay lam viec_H 31.12.2007 TPH_BCKT HOP NHAT - Hong lctt+dk 16" xfId="6578"/>
    <cellStyle name="T_Giay lam viec_H 31.12.2007 TPH_BCKT HOP NHAT - Hong lctt+dk 17" xfId="6579"/>
    <cellStyle name="T_Giay lam viec_H 31.12.2007 TPH_BCKT HOP NHAT - Hong lctt+dk 18" xfId="6580"/>
    <cellStyle name="T_Giay lam viec_H 31.12.2007 TPH_BCKT HOP NHAT - Hong lctt+dk 19" xfId="6581"/>
    <cellStyle name="T_Giay lam viec_H 31.12.2007 TPH_BCKT HOP NHAT - Hong lctt+dk 2" xfId="6582"/>
    <cellStyle name="T_Giay lam viec_H 31.12.2007 TPH_BCKT HOP NHAT - Hong lctt+dk 20" xfId="6583"/>
    <cellStyle name="T_Giay lam viec_H 31.12.2007 TPH_BCKT HOP NHAT - Hong lctt+dk 21" xfId="6584"/>
    <cellStyle name="T_Giay lam viec_H 31.12.2007 TPH_BCKT HOP NHAT - Hong lctt+dk 22" xfId="6585"/>
    <cellStyle name="T_Giay lam viec_H 31.12.2007 TPH_BCKT HOP NHAT - Hong lctt+dk 23" xfId="6586"/>
    <cellStyle name="T_Giay lam viec_H 31.12.2007 TPH_BCKT HOP NHAT - Hong lctt+dk 24" xfId="6587"/>
    <cellStyle name="T_Giay lam viec_H 31.12.2007 TPH_BCKT HOP NHAT - Hong lctt+dk 25" xfId="6588"/>
    <cellStyle name="T_Giay lam viec_H 31.12.2007 TPH_BCKT HOP NHAT - Hong lctt+dk 26" xfId="6589"/>
    <cellStyle name="T_Giay lam viec_H 31.12.2007 TPH_BCKT HOP NHAT - Hong lctt+dk 27" xfId="6590"/>
    <cellStyle name="T_Giay lam viec_H 31.12.2007 TPH_BCKT HOP NHAT - Hong lctt+dk 28" xfId="6591"/>
    <cellStyle name="T_Giay lam viec_H 31.12.2007 TPH_BCKT HOP NHAT - Hong lctt+dk 3" xfId="6592"/>
    <cellStyle name="T_Giay lam viec_H 31.12.2007 TPH_BCKT HOP NHAT - Hong lctt+dk 4" xfId="6593"/>
    <cellStyle name="T_Giay lam viec_H 31.12.2007 TPH_BCKT HOP NHAT - Hong lctt+dk 5" xfId="6594"/>
    <cellStyle name="T_Giay lam viec_H 31.12.2007 TPH_BCKT HOP NHAT - Hong lctt+dk 6" xfId="6595"/>
    <cellStyle name="T_Giay lam viec_H 31.12.2007 TPH_BCKT HOP NHAT - Hong lctt+dk 7" xfId="6596"/>
    <cellStyle name="T_Giay lam viec_H 31.12.2007 TPH_BCKT HOP NHAT - Hong lctt+dk 8" xfId="6597"/>
    <cellStyle name="T_Giay lam viec_H 31.12.2007 TPH_BCKT HOP NHAT - Hong lctt+dk 9" xfId="6598"/>
    <cellStyle name="T_Giay lam viec_H 31.12.2007 TPH_BCKT HOP NHAT 10" xfId="6599"/>
    <cellStyle name="T_Giay lam viec_H 31.12.2007 TPH_BCKT HOP NHAT 11" xfId="6600"/>
    <cellStyle name="T_Giay lam viec_H 31.12.2007 TPH_BCKT HOP NHAT 12" xfId="6601"/>
    <cellStyle name="T_Giay lam viec_H 31.12.2007 TPH_BCKT HOP NHAT 13" xfId="6602"/>
    <cellStyle name="T_Giay lam viec_H 31.12.2007 TPH_BCKT HOP NHAT 14" xfId="6603"/>
    <cellStyle name="T_Giay lam viec_H 31.12.2007 TPH_BCKT HOP NHAT 15" xfId="6604"/>
    <cellStyle name="T_Giay lam viec_H 31.12.2007 TPH_BCKT HOP NHAT 16" xfId="6605"/>
    <cellStyle name="T_Giay lam viec_H 31.12.2007 TPH_BCKT HOP NHAT 17" xfId="6606"/>
    <cellStyle name="T_Giay lam viec_H 31.12.2007 TPH_BCKT HOP NHAT 18" xfId="6607"/>
    <cellStyle name="T_Giay lam viec_H 31.12.2007 TPH_BCKT HOP NHAT 19" xfId="6608"/>
    <cellStyle name="T_Giay lam viec_H 31.12.2007 TPH_BCKT HOP NHAT 2" xfId="6609"/>
    <cellStyle name="T_Giay lam viec_H 31.12.2007 TPH_BCKT HOP NHAT 20" xfId="6610"/>
    <cellStyle name="T_Giay lam viec_H 31.12.2007 TPH_BCKT HOP NHAT 2006 V2" xfId="6611"/>
    <cellStyle name="T_Giay lam viec_H 31.12.2007 TPH_BCKT HOP NHAT 2006 V2 10" xfId="6612"/>
    <cellStyle name="T_Giay lam viec_H 31.12.2007 TPH_BCKT HOP NHAT 2006 V2 11" xfId="6613"/>
    <cellStyle name="T_Giay lam viec_H 31.12.2007 TPH_BCKT HOP NHAT 2006 V2 12" xfId="6614"/>
    <cellStyle name="T_Giay lam viec_H 31.12.2007 TPH_BCKT HOP NHAT 2006 V2 13" xfId="6615"/>
    <cellStyle name="T_Giay lam viec_H 31.12.2007 TPH_BCKT HOP NHAT 2006 V2 14" xfId="6616"/>
    <cellStyle name="T_Giay lam viec_H 31.12.2007 TPH_BCKT HOP NHAT 2006 V2 15" xfId="6617"/>
    <cellStyle name="T_Giay lam viec_H 31.12.2007 TPH_BCKT HOP NHAT 2006 V2 16" xfId="6618"/>
    <cellStyle name="T_Giay lam viec_H 31.12.2007 TPH_BCKT HOP NHAT 2006 V2 17" xfId="6619"/>
    <cellStyle name="T_Giay lam viec_H 31.12.2007 TPH_BCKT HOP NHAT 2006 V2 18" xfId="6620"/>
    <cellStyle name="T_Giay lam viec_H 31.12.2007 TPH_BCKT HOP NHAT 2006 V2 19" xfId="6621"/>
    <cellStyle name="T_Giay lam viec_H 31.12.2007 TPH_BCKT HOP NHAT 2006 V2 2" xfId="6622"/>
    <cellStyle name="T_Giay lam viec_H 31.12.2007 TPH_BCKT HOP NHAT 2006 V2 20" xfId="6623"/>
    <cellStyle name="T_Giay lam viec_H 31.12.2007 TPH_BCKT HOP NHAT 2006 V2 21" xfId="6624"/>
    <cellStyle name="T_Giay lam viec_H 31.12.2007 TPH_BCKT HOP NHAT 2006 V2 22" xfId="6625"/>
    <cellStyle name="T_Giay lam viec_H 31.12.2007 TPH_BCKT HOP NHAT 2006 V2 23" xfId="6626"/>
    <cellStyle name="T_Giay lam viec_H 31.12.2007 TPH_BCKT HOP NHAT 2006 V2 24" xfId="6627"/>
    <cellStyle name="T_Giay lam viec_H 31.12.2007 TPH_BCKT HOP NHAT 2006 V2 25" xfId="6628"/>
    <cellStyle name="T_Giay lam viec_H 31.12.2007 TPH_BCKT HOP NHAT 2006 V2 26" xfId="6629"/>
    <cellStyle name="T_Giay lam viec_H 31.12.2007 TPH_BCKT HOP NHAT 2006 V2 27" xfId="6630"/>
    <cellStyle name="T_Giay lam viec_H 31.12.2007 TPH_BCKT HOP NHAT 2006 V2 28" xfId="6631"/>
    <cellStyle name="T_Giay lam viec_H 31.12.2007 TPH_BCKT HOP NHAT 2006 V2 3" xfId="6632"/>
    <cellStyle name="T_Giay lam viec_H 31.12.2007 TPH_BCKT HOP NHAT 2006 V2 4" xfId="6633"/>
    <cellStyle name="T_Giay lam viec_H 31.12.2007 TPH_BCKT HOP NHAT 2006 V2 5" xfId="6634"/>
    <cellStyle name="T_Giay lam viec_H 31.12.2007 TPH_BCKT HOP NHAT 2006 V2 6" xfId="6635"/>
    <cellStyle name="T_Giay lam viec_H 31.12.2007 TPH_BCKT HOP NHAT 2006 V2 7" xfId="6636"/>
    <cellStyle name="T_Giay lam viec_H 31.12.2007 TPH_BCKT HOP NHAT 2006 V2 8" xfId="6637"/>
    <cellStyle name="T_Giay lam viec_H 31.12.2007 TPH_BCKT HOP NHAT 2006 V2 9" xfId="6638"/>
    <cellStyle name="T_Giay lam viec_H 31.12.2007 TPH_BCKT HOP NHAT 2006 V2_BCKT HOP NHAT" xfId="6639"/>
    <cellStyle name="T_Giay lam viec_H 31.12.2007 TPH_BCKT HOP NHAT 2006 V2_BCKT HOP NHAT - Hong lctt+dk" xfId="6640"/>
    <cellStyle name="T_Giay lam viec_H 31.12.2007 TPH_BCKT HOP NHAT 2006 V2_BCKT HOP NHAT - Hong lctt+dk 10" xfId="6641"/>
    <cellStyle name="T_Giay lam viec_H 31.12.2007 TPH_BCKT HOP NHAT 2006 V2_BCKT HOP NHAT - Hong lctt+dk 11" xfId="6642"/>
    <cellStyle name="T_Giay lam viec_H 31.12.2007 TPH_BCKT HOP NHAT 2006 V2_BCKT HOP NHAT - Hong lctt+dk 12" xfId="6643"/>
    <cellStyle name="T_Giay lam viec_H 31.12.2007 TPH_BCKT HOP NHAT 2006 V2_BCKT HOP NHAT - Hong lctt+dk 13" xfId="6644"/>
    <cellStyle name="T_Giay lam viec_H 31.12.2007 TPH_BCKT HOP NHAT 2006 V2_BCKT HOP NHAT - Hong lctt+dk 14" xfId="6645"/>
    <cellStyle name="T_Giay lam viec_H 31.12.2007 TPH_BCKT HOP NHAT 2006 V2_BCKT HOP NHAT - Hong lctt+dk 15" xfId="6646"/>
    <cellStyle name="T_Giay lam viec_H 31.12.2007 TPH_BCKT HOP NHAT 2006 V2_BCKT HOP NHAT - Hong lctt+dk 16" xfId="6647"/>
    <cellStyle name="T_Giay lam viec_H 31.12.2007 TPH_BCKT HOP NHAT 2006 V2_BCKT HOP NHAT - Hong lctt+dk 17" xfId="6648"/>
    <cellStyle name="T_Giay lam viec_H 31.12.2007 TPH_BCKT HOP NHAT 2006 V2_BCKT HOP NHAT - Hong lctt+dk 18" xfId="6649"/>
    <cellStyle name="T_Giay lam viec_H 31.12.2007 TPH_BCKT HOP NHAT 2006 V2_BCKT HOP NHAT - Hong lctt+dk 19" xfId="6650"/>
    <cellStyle name="T_Giay lam viec_H 31.12.2007 TPH_BCKT HOP NHAT 2006 V2_BCKT HOP NHAT - Hong lctt+dk 2" xfId="6651"/>
    <cellStyle name="T_Giay lam viec_H 31.12.2007 TPH_BCKT HOP NHAT 2006 V2_BCKT HOP NHAT - Hong lctt+dk 20" xfId="6652"/>
    <cellStyle name="T_Giay lam viec_H 31.12.2007 TPH_BCKT HOP NHAT 2006 V2_BCKT HOP NHAT - Hong lctt+dk 21" xfId="6653"/>
    <cellStyle name="T_Giay lam viec_H 31.12.2007 TPH_BCKT HOP NHAT 2006 V2_BCKT HOP NHAT - Hong lctt+dk 22" xfId="6654"/>
    <cellStyle name="T_Giay lam viec_H 31.12.2007 TPH_BCKT HOP NHAT 2006 V2_BCKT HOP NHAT - Hong lctt+dk 23" xfId="6655"/>
    <cellStyle name="T_Giay lam viec_H 31.12.2007 TPH_BCKT HOP NHAT 2006 V2_BCKT HOP NHAT - Hong lctt+dk 24" xfId="6656"/>
    <cellStyle name="T_Giay lam viec_H 31.12.2007 TPH_BCKT HOP NHAT 2006 V2_BCKT HOP NHAT - Hong lctt+dk 25" xfId="6657"/>
    <cellStyle name="T_Giay lam viec_H 31.12.2007 TPH_BCKT HOP NHAT 2006 V2_BCKT HOP NHAT - Hong lctt+dk 26" xfId="6658"/>
    <cellStyle name="T_Giay lam viec_H 31.12.2007 TPH_BCKT HOP NHAT 2006 V2_BCKT HOP NHAT - Hong lctt+dk 27" xfId="6659"/>
    <cellStyle name="T_Giay lam viec_H 31.12.2007 TPH_BCKT HOP NHAT 2006 V2_BCKT HOP NHAT - Hong lctt+dk 28" xfId="6660"/>
    <cellStyle name="T_Giay lam viec_H 31.12.2007 TPH_BCKT HOP NHAT 2006 V2_BCKT HOP NHAT - Hong lctt+dk 3" xfId="6661"/>
    <cellStyle name="T_Giay lam viec_H 31.12.2007 TPH_BCKT HOP NHAT 2006 V2_BCKT HOP NHAT - Hong lctt+dk 4" xfId="6662"/>
    <cellStyle name="T_Giay lam viec_H 31.12.2007 TPH_BCKT HOP NHAT 2006 V2_BCKT HOP NHAT - Hong lctt+dk 5" xfId="6663"/>
    <cellStyle name="T_Giay lam viec_H 31.12.2007 TPH_BCKT HOP NHAT 2006 V2_BCKT HOP NHAT - Hong lctt+dk 6" xfId="6664"/>
    <cellStyle name="T_Giay lam viec_H 31.12.2007 TPH_BCKT HOP NHAT 2006 V2_BCKT HOP NHAT - Hong lctt+dk 7" xfId="6665"/>
    <cellStyle name="T_Giay lam viec_H 31.12.2007 TPH_BCKT HOP NHAT 2006 V2_BCKT HOP NHAT - Hong lctt+dk 8" xfId="6666"/>
    <cellStyle name="T_Giay lam viec_H 31.12.2007 TPH_BCKT HOP NHAT 2006 V2_BCKT HOP NHAT - Hong lctt+dk 9" xfId="6667"/>
    <cellStyle name="T_Giay lam viec_H 31.12.2007 TPH_BCKT HOP NHAT 2006 V2_BCKT HOP NHAT 10" xfId="6668"/>
    <cellStyle name="T_Giay lam viec_H 31.12.2007 TPH_BCKT HOP NHAT 2006 V2_BCKT HOP NHAT 11" xfId="6669"/>
    <cellStyle name="T_Giay lam viec_H 31.12.2007 TPH_BCKT HOP NHAT 2006 V2_BCKT HOP NHAT 12" xfId="6670"/>
    <cellStyle name="T_Giay lam viec_H 31.12.2007 TPH_BCKT HOP NHAT 2006 V2_BCKT HOP NHAT 13" xfId="6671"/>
    <cellStyle name="T_Giay lam viec_H 31.12.2007 TPH_BCKT HOP NHAT 2006 V2_BCKT HOP NHAT 14" xfId="6672"/>
    <cellStyle name="T_Giay lam viec_H 31.12.2007 TPH_BCKT HOP NHAT 2006 V2_BCKT HOP NHAT 15" xfId="6673"/>
    <cellStyle name="T_Giay lam viec_H 31.12.2007 TPH_BCKT HOP NHAT 2006 V2_BCKT HOP NHAT 16" xfId="6674"/>
    <cellStyle name="T_Giay lam viec_H 31.12.2007 TPH_BCKT HOP NHAT 2006 V2_BCKT HOP NHAT 17" xfId="6675"/>
    <cellStyle name="T_Giay lam viec_H 31.12.2007 TPH_BCKT HOP NHAT 2006 V2_BCKT HOP NHAT 18" xfId="6676"/>
    <cellStyle name="T_Giay lam viec_H 31.12.2007 TPH_BCKT HOP NHAT 2006 V2_BCKT HOP NHAT 19" xfId="6677"/>
    <cellStyle name="T_Giay lam viec_H 31.12.2007 TPH_BCKT HOP NHAT 2006 V2_BCKT HOP NHAT 2" xfId="6678"/>
    <cellStyle name="T_Giay lam viec_H 31.12.2007 TPH_BCKT HOP NHAT 2006 V2_BCKT HOP NHAT 20" xfId="6679"/>
    <cellStyle name="T_Giay lam viec_H 31.12.2007 TPH_BCKT HOP NHAT 2006 V2_BCKT HOP NHAT 21" xfId="6680"/>
    <cellStyle name="T_Giay lam viec_H 31.12.2007 TPH_BCKT HOP NHAT 2006 V2_BCKT HOP NHAT 22" xfId="6681"/>
    <cellStyle name="T_Giay lam viec_H 31.12.2007 TPH_BCKT HOP NHAT 2006 V2_BCKT HOP NHAT 23" xfId="6682"/>
    <cellStyle name="T_Giay lam viec_H 31.12.2007 TPH_BCKT HOP NHAT 2006 V2_BCKT HOP NHAT 24" xfId="6683"/>
    <cellStyle name="T_Giay lam viec_H 31.12.2007 TPH_BCKT HOP NHAT 2006 V2_BCKT HOP NHAT 25" xfId="6684"/>
    <cellStyle name="T_Giay lam viec_H 31.12.2007 TPH_BCKT HOP NHAT 2006 V2_BCKT HOP NHAT 26" xfId="6685"/>
    <cellStyle name="T_Giay lam viec_H 31.12.2007 TPH_BCKT HOP NHAT 2006 V2_BCKT HOP NHAT 27" xfId="6686"/>
    <cellStyle name="T_Giay lam viec_H 31.12.2007 TPH_BCKT HOP NHAT 2006 V2_BCKT HOP NHAT 28" xfId="6687"/>
    <cellStyle name="T_Giay lam viec_H 31.12.2007 TPH_BCKT HOP NHAT 2006 V2_BCKT HOP NHAT 3" xfId="6688"/>
    <cellStyle name="T_Giay lam viec_H 31.12.2007 TPH_BCKT HOP NHAT 2006 V2_BCKT HOP NHAT 4" xfId="6689"/>
    <cellStyle name="T_Giay lam viec_H 31.12.2007 TPH_BCKT HOP NHAT 2006 V2_BCKT HOP NHAT 5" xfId="6690"/>
    <cellStyle name="T_Giay lam viec_H 31.12.2007 TPH_BCKT HOP NHAT 2006 V2_BCKT HOP NHAT 6" xfId="6691"/>
    <cellStyle name="T_Giay lam viec_H 31.12.2007 TPH_BCKT HOP NHAT 2006 V2_BCKT HOP NHAT 7" xfId="6692"/>
    <cellStyle name="T_Giay lam viec_H 31.12.2007 TPH_BCKT HOP NHAT 2006 V2_BCKT HOP NHAT 8" xfId="6693"/>
    <cellStyle name="T_Giay lam viec_H 31.12.2007 TPH_BCKT HOP NHAT 2006 V2_BCKT HOP NHAT 9" xfId="6694"/>
    <cellStyle name="T_Giay lam viec_H 31.12.2007 TPH_BCKT HOP NHAT 2006 V2_BCKT HOP NHAT- kHOI DOC LAP - Nhap so cho hop nhat" xfId="6751"/>
    <cellStyle name="T_Giay lam viec_H 31.12.2007 TPH_BCKT HOP NHAT 2006 V2_BCKT HOP NHAT- kHOI DOC LAP - Nhap so cho hop nhat 10" xfId="6752"/>
    <cellStyle name="T_Giay lam viec_H 31.12.2007 TPH_BCKT HOP NHAT 2006 V2_BCKT HOP NHAT- kHOI DOC LAP - Nhap so cho hop nhat 11" xfId="6753"/>
    <cellStyle name="T_Giay lam viec_H 31.12.2007 TPH_BCKT HOP NHAT 2006 V2_BCKT HOP NHAT- kHOI DOC LAP - Nhap so cho hop nhat 12" xfId="6754"/>
    <cellStyle name="T_Giay lam viec_H 31.12.2007 TPH_BCKT HOP NHAT 2006 V2_BCKT HOP NHAT- kHOI DOC LAP - Nhap so cho hop nhat 13" xfId="6755"/>
    <cellStyle name="T_Giay lam viec_H 31.12.2007 TPH_BCKT HOP NHAT 2006 V2_BCKT HOP NHAT- kHOI DOC LAP - Nhap so cho hop nhat 14" xfId="6756"/>
    <cellStyle name="T_Giay lam viec_H 31.12.2007 TPH_BCKT HOP NHAT 2006 V2_BCKT HOP NHAT- kHOI DOC LAP - Nhap so cho hop nhat 15" xfId="6757"/>
    <cellStyle name="T_Giay lam viec_H 31.12.2007 TPH_BCKT HOP NHAT 2006 V2_BCKT HOP NHAT- kHOI DOC LAP - Nhap so cho hop nhat 16" xfId="6758"/>
    <cellStyle name="T_Giay lam viec_H 31.12.2007 TPH_BCKT HOP NHAT 2006 V2_BCKT HOP NHAT- kHOI DOC LAP - Nhap so cho hop nhat 17" xfId="6759"/>
    <cellStyle name="T_Giay lam viec_H 31.12.2007 TPH_BCKT HOP NHAT 2006 V2_BCKT HOP NHAT- kHOI DOC LAP - Nhap so cho hop nhat 18" xfId="6760"/>
    <cellStyle name="T_Giay lam viec_H 31.12.2007 TPH_BCKT HOP NHAT 2006 V2_BCKT HOP NHAT- kHOI DOC LAP - Nhap so cho hop nhat 19" xfId="6761"/>
    <cellStyle name="T_Giay lam viec_H 31.12.2007 TPH_BCKT HOP NHAT 2006 V2_BCKT HOP NHAT- kHOI DOC LAP - Nhap so cho hop nhat 2" xfId="6762"/>
    <cellStyle name="T_Giay lam viec_H 31.12.2007 TPH_BCKT HOP NHAT 2006 V2_BCKT HOP NHAT- kHOI DOC LAP - Nhap so cho hop nhat 20" xfId="6763"/>
    <cellStyle name="T_Giay lam viec_H 31.12.2007 TPH_BCKT HOP NHAT 2006 V2_BCKT HOP NHAT- kHOI DOC LAP - Nhap so cho hop nhat 21" xfId="6764"/>
    <cellStyle name="T_Giay lam viec_H 31.12.2007 TPH_BCKT HOP NHAT 2006 V2_BCKT HOP NHAT- kHOI DOC LAP - Nhap so cho hop nhat 22" xfId="6765"/>
    <cellStyle name="T_Giay lam viec_H 31.12.2007 TPH_BCKT HOP NHAT 2006 V2_BCKT HOP NHAT- kHOI DOC LAP - Nhap so cho hop nhat 23" xfId="6766"/>
    <cellStyle name="T_Giay lam viec_H 31.12.2007 TPH_BCKT HOP NHAT 2006 V2_BCKT HOP NHAT- kHOI DOC LAP - Nhap so cho hop nhat 24" xfId="6767"/>
    <cellStyle name="T_Giay lam viec_H 31.12.2007 TPH_BCKT HOP NHAT 2006 V2_BCKT HOP NHAT- kHOI DOC LAP - Nhap so cho hop nhat 25" xfId="6768"/>
    <cellStyle name="T_Giay lam viec_H 31.12.2007 TPH_BCKT HOP NHAT 2006 V2_BCKT HOP NHAT- kHOI DOC LAP - Nhap so cho hop nhat 26" xfId="6769"/>
    <cellStyle name="T_Giay lam viec_H 31.12.2007 TPH_BCKT HOP NHAT 2006 V2_BCKT HOP NHAT- kHOI DOC LAP - Nhap so cho hop nhat 27" xfId="6770"/>
    <cellStyle name="T_Giay lam viec_H 31.12.2007 TPH_BCKT HOP NHAT 2006 V2_BCKT HOP NHAT- kHOI DOC LAP - Nhap so cho hop nhat 28" xfId="6771"/>
    <cellStyle name="T_Giay lam viec_H 31.12.2007 TPH_BCKT HOP NHAT 2006 V2_BCKT HOP NHAT- kHOI DOC LAP - Nhap so cho hop nhat 3" xfId="6772"/>
    <cellStyle name="T_Giay lam viec_H 31.12.2007 TPH_BCKT HOP NHAT 2006 V2_BCKT HOP NHAT- kHOI DOC LAP - Nhap so cho hop nhat 4" xfId="6773"/>
    <cellStyle name="T_Giay lam viec_H 31.12.2007 TPH_BCKT HOP NHAT 2006 V2_BCKT HOP NHAT- kHOI DOC LAP - Nhap so cho hop nhat 5" xfId="6774"/>
    <cellStyle name="T_Giay lam viec_H 31.12.2007 TPH_BCKT HOP NHAT 2006 V2_BCKT HOP NHAT- kHOI DOC LAP - Nhap so cho hop nhat 6" xfId="6775"/>
    <cellStyle name="T_Giay lam viec_H 31.12.2007 TPH_BCKT HOP NHAT 2006 V2_BCKT HOP NHAT- kHOI DOC LAP - Nhap so cho hop nhat 7" xfId="6776"/>
    <cellStyle name="T_Giay lam viec_H 31.12.2007 TPH_BCKT HOP NHAT 2006 V2_BCKT HOP NHAT- kHOI DOC LAP - Nhap so cho hop nhat 8" xfId="6777"/>
    <cellStyle name="T_Giay lam viec_H 31.12.2007 TPH_BCKT HOP NHAT 2006 V2_BCKT HOP NHAT- kHOI DOC LAP - Nhap so cho hop nhat 9" xfId="6778"/>
    <cellStyle name="T_Giay lam viec_H 31.12.2007 TPH_BCKT HOP NHAT 2006 V2_BCKT HOP NHAT khoi cong ty con" xfId="6695"/>
    <cellStyle name="T_Giay lam viec_H 31.12.2007 TPH_BCKT HOP NHAT 2006 V2_BCKT HOP NHAT khoi cong ty con 10" xfId="6696"/>
    <cellStyle name="T_Giay lam viec_H 31.12.2007 TPH_BCKT HOP NHAT 2006 V2_BCKT HOP NHAT khoi cong ty con 11" xfId="6697"/>
    <cellStyle name="T_Giay lam viec_H 31.12.2007 TPH_BCKT HOP NHAT 2006 V2_BCKT HOP NHAT khoi cong ty con 12" xfId="6698"/>
    <cellStyle name="T_Giay lam viec_H 31.12.2007 TPH_BCKT HOP NHAT 2006 V2_BCKT HOP NHAT khoi cong ty con 13" xfId="6699"/>
    <cellStyle name="T_Giay lam viec_H 31.12.2007 TPH_BCKT HOP NHAT 2006 V2_BCKT HOP NHAT khoi cong ty con 14" xfId="6700"/>
    <cellStyle name="T_Giay lam viec_H 31.12.2007 TPH_BCKT HOP NHAT 2006 V2_BCKT HOP NHAT khoi cong ty con 15" xfId="6701"/>
    <cellStyle name="T_Giay lam viec_H 31.12.2007 TPH_BCKT HOP NHAT 2006 V2_BCKT HOP NHAT khoi cong ty con 16" xfId="6702"/>
    <cellStyle name="T_Giay lam viec_H 31.12.2007 TPH_BCKT HOP NHAT 2006 V2_BCKT HOP NHAT khoi cong ty con 17" xfId="6703"/>
    <cellStyle name="T_Giay lam viec_H 31.12.2007 TPH_BCKT HOP NHAT 2006 V2_BCKT HOP NHAT khoi cong ty con 18" xfId="6704"/>
    <cellStyle name="T_Giay lam viec_H 31.12.2007 TPH_BCKT HOP NHAT 2006 V2_BCKT HOP NHAT khoi cong ty con 19" xfId="6705"/>
    <cellStyle name="T_Giay lam viec_H 31.12.2007 TPH_BCKT HOP NHAT 2006 V2_BCKT HOP NHAT khoi cong ty con 2" xfId="6706"/>
    <cellStyle name="T_Giay lam viec_H 31.12.2007 TPH_BCKT HOP NHAT 2006 V2_BCKT HOP NHAT khoi cong ty con 20" xfId="6707"/>
    <cellStyle name="T_Giay lam viec_H 31.12.2007 TPH_BCKT HOP NHAT 2006 V2_BCKT HOP NHAT khoi cong ty con 21" xfId="6708"/>
    <cellStyle name="T_Giay lam viec_H 31.12.2007 TPH_BCKT HOP NHAT 2006 V2_BCKT HOP NHAT khoi cong ty con 22" xfId="6709"/>
    <cellStyle name="T_Giay lam viec_H 31.12.2007 TPH_BCKT HOP NHAT 2006 V2_BCKT HOP NHAT khoi cong ty con 23" xfId="6710"/>
    <cellStyle name="T_Giay lam viec_H 31.12.2007 TPH_BCKT HOP NHAT 2006 V2_BCKT HOP NHAT khoi cong ty con 24" xfId="6711"/>
    <cellStyle name="T_Giay lam viec_H 31.12.2007 TPH_BCKT HOP NHAT 2006 V2_BCKT HOP NHAT khoi cong ty con 25" xfId="6712"/>
    <cellStyle name="T_Giay lam viec_H 31.12.2007 TPH_BCKT HOP NHAT 2006 V2_BCKT HOP NHAT khoi cong ty con 26" xfId="6713"/>
    <cellStyle name="T_Giay lam viec_H 31.12.2007 TPH_BCKT HOP NHAT 2006 V2_BCKT HOP NHAT khoi cong ty con 27" xfId="6714"/>
    <cellStyle name="T_Giay lam viec_H 31.12.2007 TPH_BCKT HOP NHAT 2006 V2_BCKT HOP NHAT khoi cong ty con 28" xfId="6715"/>
    <cellStyle name="T_Giay lam viec_H 31.12.2007 TPH_BCKT HOP NHAT 2006 V2_BCKT HOP NHAT khoi cong ty con 3" xfId="6716"/>
    <cellStyle name="T_Giay lam viec_H 31.12.2007 TPH_BCKT HOP NHAT 2006 V2_BCKT HOP NHAT khoi cong ty con 4" xfId="6717"/>
    <cellStyle name="T_Giay lam viec_H 31.12.2007 TPH_BCKT HOP NHAT 2006 V2_BCKT HOP NHAT khoi cong ty con 5" xfId="6718"/>
    <cellStyle name="T_Giay lam viec_H 31.12.2007 TPH_BCKT HOP NHAT 2006 V2_BCKT HOP NHAT khoi cong ty con 6" xfId="6719"/>
    <cellStyle name="T_Giay lam viec_H 31.12.2007 TPH_BCKT HOP NHAT 2006 V2_BCKT HOP NHAT khoi cong ty con 7" xfId="6720"/>
    <cellStyle name="T_Giay lam viec_H 31.12.2007 TPH_BCKT HOP NHAT 2006 V2_BCKT HOP NHAT khoi cong ty con 8" xfId="6721"/>
    <cellStyle name="T_Giay lam viec_H 31.12.2007 TPH_BCKT HOP NHAT 2006 V2_BCKT HOP NHAT khoi cong ty con 9" xfId="6722"/>
    <cellStyle name="T_Giay lam viec_H 31.12.2007 TPH_BCKT HOP NHAT 2006 V2_BCKT HOP NHAT khoi cong ty con V3" xfId="6723"/>
    <cellStyle name="T_Giay lam viec_H 31.12.2007 TPH_BCKT HOP NHAT 2006 V2_BCKT HOP NHAT khoi cong ty con V3 10" xfId="6724"/>
    <cellStyle name="T_Giay lam viec_H 31.12.2007 TPH_BCKT HOP NHAT 2006 V2_BCKT HOP NHAT khoi cong ty con V3 11" xfId="6725"/>
    <cellStyle name="T_Giay lam viec_H 31.12.2007 TPH_BCKT HOP NHAT 2006 V2_BCKT HOP NHAT khoi cong ty con V3 12" xfId="6726"/>
    <cellStyle name="T_Giay lam viec_H 31.12.2007 TPH_BCKT HOP NHAT 2006 V2_BCKT HOP NHAT khoi cong ty con V3 13" xfId="6727"/>
    <cellStyle name="T_Giay lam viec_H 31.12.2007 TPH_BCKT HOP NHAT 2006 V2_BCKT HOP NHAT khoi cong ty con V3 14" xfId="6728"/>
    <cellStyle name="T_Giay lam viec_H 31.12.2007 TPH_BCKT HOP NHAT 2006 V2_BCKT HOP NHAT khoi cong ty con V3 15" xfId="6729"/>
    <cellStyle name="T_Giay lam viec_H 31.12.2007 TPH_BCKT HOP NHAT 2006 V2_BCKT HOP NHAT khoi cong ty con V3 16" xfId="6730"/>
    <cellStyle name="T_Giay lam viec_H 31.12.2007 TPH_BCKT HOP NHAT 2006 V2_BCKT HOP NHAT khoi cong ty con V3 17" xfId="6731"/>
    <cellStyle name="T_Giay lam viec_H 31.12.2007 TPH_BCKT HOP NHAT 2006 V2_BCKT HOP NHAT khoi cong ty con V3 18" xfId="6732"/>
    <cellStyle name="T_Giay lam viec_H 31.12.2007 TPH_BCKT HOP NHAT 2006 V2_BCKT HOP NHAT khoi cong ty con V3 19" xfId="6733"/>
    <cellStyle name="T_Giay lam viec_H 31.12.2007 TPH_BCKT HOP NHAT 2006 V2_BCKT HOP NHAT khoi cong ty con V3 2" xfId="6734"/>
    <cellStyle name="T_Giay lam viec_H 31.12.2007 TPH_BCKT HOP NHAT 2006 V2_BCKT HOP NHAT khoi cong ty con V3 20" xfId="6735"/>
    <cellStyle name="T_Giay lam viec_H 31.12.2007 TPH_BCKT HOP NHAT 2006 V2_BCKT HOP NHAT khoi cong ty con V3 21" xfId="6736"/>
    <cellStyle name="T_Giay lam viec_H 31.12.2007 TPH_BCKT HOP NHAT 2006 V2_BCKT HOP NHAT khoi cong ty con V3 22" xfId="6737"/>
    <cellStyle name="T_Giay lam viec_H 31.12.2007 TPH_BCKT HOP NHAT 2006 V2_BCKT HOP NHAT khoi cong ty con V3 23" xfId="6738"/>
    <cellStyle name="T_Giay lam viec_H 31.12.2007 TPH_BCKT HOP NHAT 2006 V2_BCKT HOP NHAT khoi cong ty con V3 24" xfId="6739"/>
    <cellStyle name="T_Giay lam viec_H 31.12.2007 TPH_BCKT HOP NHAT 2006 V2_BCKT HOP NHAT khoi cong ty con V3 25" xfId="6740"/>
    <cellStyle name="T_Giay lam viec_H 31.12.2007 TPH_BCKT HOP NHAT 2006 V2_BCKT HOP NHAT khoi cong ty con V3 26" xfId="6741"/>
    <cellStyle name="T_Giay lam viec_H 31.12.2007 TPH_BCKT HOP NHAT 2006 V2_BCKT HOP NHAT khoi cong ty con V3 27" xfId="6742"/>
    <cellStyle name="T_Giay lam viec_H 31.12.2007 TPH_BCKT HOP NHAT 2006 V2_BCKT HOP NHAT khoi cong ty con V3 28" xfId="6743"/>
    <cellStyle name="T_Giay lam viec_H 31.12.2007 TPH_BCKT HOP NHAT 2006 V2_BCKT HOP NHAT khoi cong ty con V3 3" xfId="6744"/>
    <cellStyle name="T_Giay lam viec_H 31.12.2007 TPH_BCKT HOP NHAT 2006 V2_BCKT HOP NHAT khoi cong ty con V3 4" xfId="6745"/>
    <cellStyle name="T_Giay lam viec_H 31.12.2007 TPH_BCKT HOP NHAT 2006 V2_BCKT HOP NHAT khoi cong ty con V3 5" xfId="6746"/>
    <cellStyle name="T_Giay lam viec_H 31.12.2007 TPH_BCKT HOP NHAT 2006 V2_BCKT HOP NHAT khoi cong ty con V3 6" xfId="6747"/>
    <cellStyle name="T_Giay lam viec_H 31.12.2007 TPH_BCKT HOP NHAT 2006 V2_BCKT HOP NHAT khoi cong ty con V3 7" xfId="6748"/>
    <cellStyle name="T_Giay lam viec_H 31.12.2007 TPH_BCKT HOP NHAT 2006 V2_BCKT HOP NHAT khoi cong ty con V3 8" xfId="6749"/>
    <cellStyle name="T_Giay lam viec_H 31.12.2007 TPH_BCKT HOP NHAT 2006 V2_BCKT HOP NHAT khoi cong ty con V3 9" xfId="6750"/>
    <cellStyle name="T_Giay lam viec_H 31.12.2007 TPH_BCKT HOP NHAT 2006 V2_BCKT HOP NHAT Thai V2" xfId="6779"/>
    <cellStyle name="T_Giay lam viec_H 31.12.2007 TPH_BCKT HOP NHAT 2006 V2_BCKT HOP NHAT Thai V2 10" xfId="6780"/>
    <cellStyle name="T_Giay lam viec_H 31.12.2007 TPH_BCKT HOP NHAT 2006 V2_BCKT HOP NHAT Thai V2 11" xfId="6781"/>
    <cellStyle name="T_Giay lam viec_H 31.12.2007 TPH_BCKT HOP NHAT 2006 V2_BCKT HOP NHAT Thai V2 12" xfId="6782"/>
    <cellStyle name="T_Giay lam viec_H 31.12.2007 TPH_BCKT HOP NHAT 2006 V2_BCKT HOP NHAT Thai V2 13" xfId="6783"/>
    <cellStyle name="T_Giay lam viec_H 31.12.2007 TPH_BCKT HOP NHAT 2006 V2_BCKT HOP NHAT Thai V2 14" xfId="6784"/>
    <cellStyle name="T_Giay lam viec_H 31.12.2007 TPH_BCKT HOP NHAT 2006 V2_BCKT HOP NHAT Thai V2 15" xfId="6785"/>
    <cellStyle name="T_Giay lam viec_H 31.12.2007 TPH_BCKT HOP NHAT 2006 V2_BCKT HOP NHAT Thai V2 16" xfId="6786"/>
    <cellStyle name="T_Giay lam viec_H 31.12.2007 TPH_BCKT HOP NHAT 2006 V2_BCKT HOP NHAT Thai V2 17" xfId="6787"/>
    <cellStyle name="T_Giay lam viec_H 31.12.2007 TPH_BCKT HOP NHAT 2006 V2_BCKT HOP NHAT Thai V2 18" xfId="6788"/>
    <cellStyle name="T_Giay lam viec_H 31.12.2007 TPH_BCKT HOP NHAT 2006 V2_BCKT HOP NHAT Thai V2 19" xfId="6789"/>
    <cellStyle name="T_Giay lam viec_H 31.12.2007 TPH_BCKT HOP NHAT 2006 V2_BCKT HOP NHAT Thai V2 2" xfId="6790"/>
    <cellStyle name="T_Giay lam viec_H 31.12.2007 TPH_BCKT HOP NHAT 2006 V2_BCKT HOP NHAT Thai V2 20" xfId="6791"/>
    <cellStyle name="T_Giay lam viec_H 31.12.2007 TPH_BCKT HOP NHAT 2006 V2_BCKT HOP NHAT Thai V2 21" xfId="6792"/>
    <cellStyle name="T_Giay lam viec_H 31.12.2007 TPH_BCKT HOP NHAT 2006 V2_BCKT HOP NHAT Thai V2 22" xfId="6793"/>
    <cellStyle name="T_Giay lam viec_H 31.12.2007 TPH_BCKT HOP NHAT 2006 V2_BCKT HOP NHAT Thai V2 23" xfId="6794"/>
    <cellStyle name="T_Giay lam viec_H 31.12.2007 TPH_BCKT HOP NHAT 2006 V2_BCKT HOP NHAT Thai V2 24" xfId="6795"/>
    <cellStyle name="T_Giay lam viec_H 31.12.2007 TPH_BCKT HOP NHAT 2006 V2_BCKT HOP NHAT Thai V2 25" xfId="6796"/>
    <cellStyle name="T_Giay lam viec_H 31.12.2007 TPH_BCKT HOP NHAT 2006 V2_BCKT HOP NHAT Thai V2 26" xfId="6797"/>
    <cellStyle name="T_Giay lam viec_H 31.12.2007 TPH_BCKT HOP NHAT 2006 V2_BCKT HOP NHAT Thai V2 27" xfId="6798"/>
    <cellStyle name="T_Giay lam viec_H 31.12.2007 TPH_BCKT HOP NHAT 2006 V2_BCKT HOP NHAT Thai V2 28" xfId="6799"/>
    <cellStyle name="T_Giay lam viec_H 31.12.2007 TPH_BCKT HOP NHAT 2006 V2_BCKT HOP NHAT Thai V2 3" xfId="6800"/>
    <cellStyle name="T_Giay lam viec_H 31.12.2007 TPH_BCKT HOP NHAT 2006 V2_BCKT HOP NHAT Thai V2 4" xfId="6801"/>
    <cellStyle name="T_Giay lam viec_H 31.12.2007 TPH_BCKT HOP NHAT 2006 V2_BCKT HOP NHAT Thai V2 5" xfId="6802"/>
    <cellStyle name="T_Giay lam viec_H 31.12.2007 TPH_BCKT HOP NHAT 2006 V2_BCKT HOP NHAT Thai V2 6" xfId="6803"/>
    <cellStyle name="T_Giay lam viec_H 31.12.2007 TPH_BCKT HOP NHAT 2006 V2_BCKT HOP NHAT Thai V2 7" xfId="6804"/>
    <cellStyle name="T_Giay lam viec_H 31.12.2007 TPH_BCKT HOP NHAT 2006 V2_BCKT HOP NHAT Thai V2 8" xfId="6805"/>
    <cellStyle name="T_Giay lam viec_H 31.12.2007 TPH_BCKT HOP NHAT 2006 V2_BCKT HOP NHAT Thai V2 9" xfId="6806"/>
    <cellStyle name="T_Giay lam viec_H 31.12.2007 TPH_BCKT HOP NHAT 2006 V2_Nhap so lieu_Khoi Cong ty Con" xfId="6807"/>
    <cellStyle name="T_Giay lam viec_H 31.12.2007 TPH_BCKT HOP NHAT 2006 V2_Nhap so lieu_Khoi Cong ty Con 10" xfId="6808"/>
    <cellStyle name="T_Giay lam viec_H 31.12.2007 TPH_BCKT HOP NHAT 2006 V2_Nhap so lieu_Khoi Cong ty Con 11" xfId="6809"/>
    <cellStyle name="T_Giay lam viec_H 31.12.2007 TPH_BCKT HOP NHAT 2006 V2_Nhap so lieu_Khoi Cong ty Con 12" xfId="6810"/>
    <cellStyle name="T_Giay lam viec_H 31.12.2007 TPH_BCKT HOP NHAT 2006 V2_Nhap so lieu_Khoi Cong ty Con 13" xfId="6811"/>
    <cellStyle name="T_Giay lam viec_H 31.12.2007 TPH_BCKT HOP NHAT 2006 V2_Nhap so lieu_Khoi Cong ty Con 14" xfId="6812"/>
    <cellStyle name="T_Giay lam viec_H 31.12.2007 TPH_BCKT HOP NHAT 2006 V2_Nhap so lieu_Khoi Cong ty Con 15" xfId="6813"/>
    <cellStyle name="T_Giay lam viec_H 31.12.2007 TPH_BCKT HOP NHAT 2006 V2_Nhap so lieu_Khoi Cong ty Con 16" xfId="6814"/>
    <cellStyle name="T_Giay lam viec_H 31.12.2007 TPH_BCKT HOP NHAT 2006 V2_Nhap so lieu_Khoi Cong ty Con 17" xfId="6815"/>
    <cellStyle name="T_Giay lam viec_H 31.12.2007 TPH_BCKT HOP NHAT 2006 V2_Nhap so lieu_Khoi Cong ty Con 18" xfId="6816"/>
    <cellStyle name="T_Giay lam viec_H 31.12.2007 TPH_BCKT HOP NHAT 2006 V2_Nhap so lieu_Khoi Cong ty Con 19" xfId="6817"/>
    <cellStyle name="T_Giay lam viec_H 31.12.2007 TPH_BCKT HOP NHAT 2006 V2_Nhap so lieu_Khoi Cong ty Con 2" xfId="6818"/>
    <cellStyle name="T_Giay lam viec_H 31.12.2007 TPH_BCKT HOP NHAT 2006 V2_Nhap so lieu_Khoi Cong ty Con 20" xfId="6819"/>
    <cellStyle name="T_Giay lam viec_H 31.12.2007 TPH_BCKT HOP NHAT 2006 V2_Nhap so lieu_Khoi Cong ty Con 21" xfId="6820"/>
    <cellStyle name="T_Giay lam viec_H 31.12.2007 TPH_BCKT HOP NHAT 2006 V2_Nhap so lieu_Khoi Cong ty Con 22" xfId="6821"/>
    <cellStyle name="T_Giay lam viec_H 31.12.2007 TPH_BCKT HOP NHAT 2006 V2_Nhap so lieu_Khoi Cong ty Con 23" xfId="6822"/>
    <cellStyle name="T_Giay lam viec_H 31.12.2007 TPH_BCKT HOP NHAT 2006 V2_Nhap so lieu_Khoi Cong ty Con 24" xfId="6823"/>
    <cellStyle name="T_Giay lam viec_H 31.12.2007 TPH_BCKT HOP NHAT 2006 V2_Nhap so lieu_Khoi Cong ty Con 25" xfId="6824"/>
    <cellStyle name="T_Giay lam viec_H 31.12.2007 TPH_BCKT HOP NHAT 2006 V2_Nhap so lieu_Khoi Cong ty Con 26" xfId="6825"/>
    <cellStyle name="T_Giay lam viec_H 31.12.2007 TPH_BCKT HOP NHAT 2006 V2_Nhap so lieu_Khoi Cong ty Con 27" xfId="6826"/>
    <cellStyle name="T_Giay lam viec_H 31.12.2007 TPH_BCKT HOP NHAT 2006 V2_Nhap so lieu_Khoi Cong ty Con 28" xfId="6827"/>
    <cellStyle name="T_Giay lam viec_H 31.12.2007 TPH_BCKT HOP NHAT 2006 V2_Nhap so lieu_Khoi Cong ty Con 3" xfId="6828"/>
    <cellStyle name="T_Giay lam viec_H 31.12.2007 TPH_BCKT HOP NHAT 2006 V2_Nhap so lieu_Khoi Cong ty Con 4" xfId="6829"/>
    <cellStyle name="T_Giay lam viec_H 31.12.2007 TPH_BCKT HOP NHAT 2006 V2_Nhap so lieu_Khoi Cong ty Con 5" xfId="6830"/>
    <cellStyle name="T_Giay lam viec_H 31.12.2007 TPH_BCKT HOP NHAT 2006 V2_Nhap so lieu_Khoi Cong ty Con 6" xfId="6831"/>
    <cellStyle name="T_Giay lam viec_H 31.12.2007 TPH_BCKT HOP NHAT 2006 V2_Nhap so lieu_Khoi Cong ty Con 7" xfId="6832"/>
    <cellStyle name="T_Giay lam viec_H 31.12.2007 TPH_BCKT HOP NHAT 2006 V2_Nhap so lieu_Khoi Cong ty Con 8" xfId="6833"/>
    <cellStyle name="T_Giay lam viec_H 31.12.2007 TPH_BCKT HOP NHAT 2006 V2_Nhap so lieu_Khoi Cong ty Con 9" xfId="6834"/>
    <cellStyle name="T_Giay lam viec_H 31.12.2007 TPH_BCKT HOP NHAT 21" xfId="6835"/>
    <cellStyle name="T_Giay lam viec_H 31.12.2007 TPH_BCKT HOP NHAT 22" xfId="6836"/>
    <cellStyle name="T_Giay lam viec_H 31.12.2007 TPH_BCKT HOP NHAT 23" xfId="6837"/>
    <cellStyle name="T_Giay lam viec_H 31.12.2007 TPH_BCKT HOP NHAT 24" xfId="6838"/>
    <cellStyle name="T_Giay lam viec_H 31.12.2007 TPH_BCKT HOP NHAT 25" xfId="6839"/>
    <cellStyle name="T_Giay lam viec_H 31.12.2007 TPH_BCKT HOP NHAT 26" xfId="6840"/>
    <cellStyle name="T_Giay lam viec_H 31.12.2007 TPH_BCKT HOP NHAT 27" xfId="6841"/>
    <cellStyle name="T_Giay lam viec_H 31.12.2007 TPH_BCKT HOP NHAT 28" xfId="6842"/>
    <cellStyle name="T_Giay lam viec_H 31.12.2007 TPH_BCKT HOP NHAT 3" xfId="6843"/>
    <cellStyle name="T_Giay lam viec_H 31.12.2007 TPH_BCKT HOP NHAT 4" xfId="6844"/>
    <cellStyle name="T_Giay lam viec_H 31.12.2007 TPH_BCKT HOP NHAT 5" xfId="6845"/>
    <cellStyle name="T_Giay lam viec_H 31.12.2007 TPH_BCKT HOP NHAT 6" xfId="6846"/>
    <cellStyle name="T_Giay lam viec_H 31.12.2007 TPH_BCKT HOP NHAT 7" xfId="6847"/>
    <cellStyle name="T_Giay lam viec_H 31.12.2007 TPH_BCKT HOP NHAT 8" xfId="6848"/>
    <cellStyle name="T_Giay lam viec_H 31.12.2007 TPH_BCKT HOP NHAT 9" xfId="6849"/>
    <cellStyle name="T_Giay lam viec_H 31.12.2007 TPH_BCKT HOP NHAT- kHOI DOC LAP - Nhap so cho hop nhat" xfId="6906"/>
    <cellStyle name="T_Giay lam viec_H 31.12.2007 TPH_BCKT HOP NHAT- kHOI DOC LAP - Nhap so cho hop nhat 10" xfId="6907"/>
    <cellStyle name="T_Giay lam viec_H 31.12.2007 TPH_BCKT HOP NHAT- kHOI DOC LAP - Nhap so cho hop nhat 11" xfId="6908"/>
    <cellStyle name="T_Giay lam viec_H 31.12.2007 TPH_BCKT HOP NHAT- kHOI DOC LAP - Nhap so cho hop nhat 12" xfId="6909"/>
    <cellStyle name="T_Giay lam viec_H 31.12.2007 TPH_BCKT HOP NHAT- kHOI DOC LAP - Nhap so cho hop nhat 13" xfId="6910"/>
    <cellStyle name="T_Giay lam viec_H 31.12.2007 TPH_BCKT HOP NHAT- kHOI DOC LAP - Nhap so cho hop nhat 14" xfId="6911"/>
    <cellStyle name="T_Giay lam viec_H 31.12.2007 TPH_BCKT HOP NHAT- kHOI DOC LAP - Nhap so cho hop nhat 15" xfId="6912"/>
    <cellStyle name="T_Giay lam viec_H 31.12.2007 TPH_BCKT HOP NHAT- kHOI DOC LAP - Nhap so cho hop nhat 16" xfId="6913"/>
    <cellStyle name="T_Giay lam viec_H 31.12.2007 TPH_BCKT HOP NHAT- kHOI DOC LAP - Nhap so cho hop nhat 17" xfId="6914"/>
    <cellStyle name="T_Giay lam viec_H 31.12.2007 TPH_BCKT HOP NHAT- kHOI DOC LAP - Nhap so cho hop nhat 18" xfId="6915"/>
    <cellStyle name="T_Giay lam viec_H 31.12.2007 TPH_BCKT HOP NHAT- kHOI DOC LAP - Nhap so cho hop nhat 19" xfId="6916"/>
    <cellStyle name="T_Giay lam viec_H 31.12.2007 TPH_BCKT HOP NHAT- kHOI DOC LAP - Nhap so cho hop nhat 2" xfId="6917"/>
    <cellStyle name="T_Giay lam viec_H 31.12.2007 TPH_BCKT HOP NHAT- kHOI DOC LAP - Nhap so cho hop nhat 20" xfId="6918"/>
    <cellStyle name="T_Giay lam viec_H 31.12.2007 TPH_BCKT HOP NHAT- kHOI DOC LAP - Nhap so cho hop nhat 21" xfId="6919"/>
    <cellStyle name="T_Giay lam viec_H 31.12.2007 TPH_BCKT HOP NHAT- kHOI DOC LAP - Nhap so cho hop nhat 22" xfId="6920"/>
    <cellStyle name="T_Giay lam viec_H 31.12.2007 TPH_BCKT HOP NHAT- kHOI DOC LAP - Nhap so cho hop nhat 23" xfId="6921"/>
    <cellStyle name="T_Giay lam viec_H 31.12.2007 TPH_BCKT HOP NHAT- kHOI DOC LAP - Nhap so cho hop nhat 24" xfId="6922"/>
    <cellStyle name="T_Giay lam viec_H 31.12.2007 TPH_BCKT HOP NHAT- kHOI DOC LAP - Nhap so cho hop nhat 25" xfId="6923"/>
    <cellStyle name="T_Giay lam viec_H 31.12.2007 TPH_BCKT HOP NHAT- kHOI DOC LAP - Nhap so cho hop nhat 26" xfId="6924"/>
    <cellStyle name="T_Giay lam viec_H 31.12.2007 TPH_BCKT HOP NHAT- kHOI DOC LAP - Nhap so cho hop nhat 27" xfId="6925"/>
    <cellStyle name="T_Giay lam viec_H 31.12.2007 TPH_BCKT HOP NHAT- kHOI DOC LAP - Nhap so cho hop nhat 28" xfId="6926"/>
    <cellStyle name="T_Giay lam viec_H 31.12.2007 TPH_BCKT HOP NHAT- kHOI DOC LAP - Nhap so cho hop nhat 3" xfId="6927"/>
    <cellStyle name="T_Giay lam viec_H 31.12.2007 TPH_BCKT HOP NHAT- kHOI DOC LAP - Nhap so cho hop nhat 4" xfId="6928"/>
    <cellStyle name="T_Giay lam viec_H 31.12.2007 TPH_BCKT HOP NHAT- kHOI DOC LAP - Nhap so cho hop nhat 5" xfId="6929"/>
    <cellStyle name="T_Giay lam viec_H 31.12.2007 TPH_BCKT HOP NHAT- kHOI DOC LAP - Nhap so cho hop nhat 6" xfId="6930"/>
    <cellStyle name="T_Giay lam viec_H 31.12.2007 TPH_BCKT HOP NHAT- kHOI DOC LAP - Nhap so cho hop nhat 7" xfId="6931"/>
    <cellStyle name="T_Giay lam viec_H 31.12.2007 TPH_BCKT HOP NHAT- kHOI DOC LAP - Nhap so cho hop nhat 8" xfId="6932"/>
    <cellStyle name="T_Giay lam viec_H 31.12.2007 TPH_BCKT HOP NHAT- kHOI DOC LAP - Nhap so cho hop nhat 9" xfId="6933"/>
    <cellStyle name="T_Giay lam viec_H 31.12.2007 TPH_BCKT HOP NHAT khoi cong ty con" xfId="6850"/>
    <cellStyle name="T_Giay lam viec_H 31.12.2007 TPH_BCKT HOP NHAT khoi cong ty con 10" xfId="6851"/>
    <cellStyle name="T_Giay lam viec_H 31.12.2007 TPH_BCKT HOP NHAT khoi cong ty con 11" xfId="6852"/>
    <cellStyle name="T_Giay lam viec_H 31.12.2007 TPH_BCKT HOP NHAT khoi cong ty con 12" xfId="6853"/>
    <cellStyle name="T_Giay lam viec_H 31.12.2007 TPH_BCKT HOP NHAT khoi cong ty con 13" xfId="6854"/>
    <cellStyle name="T_Giay lam viec_H 31.12.2007 TPH_BCKT HOP NHAT khoi cong ty con 14" xfId="6855"/>
    <cellStyle name="T_Giay lam viec_H 31.12.2007 TPH_BCKT HOP NHAT khoi cong ty con 15" xfId="6856"/>
    <cellStyle name="T_Giay lam viec_H 31.12.2007 TPH_BCKT HOP NHAT khoi cong ty con 16" xfId="6857"/>
    <cellStyle name="T_Giay lam viec_H 31.12.2007 TPH_BCKT HOP NHAT khoi cong ty con 17" xfId="6858"/>
    <cellStyle name="T_Giay lam viec_H 31.12.2007 TPH_BCKT HOP NHAT khoi cong ty con 18" xfId="6859"/>
    <cellStyle name="T_Giay lam viec_H 31.12.2007 TPH_BCKT HOP NHAT khoi cong ty con 19" xfId="6860"/>
    <cellStyle name="T_Giay lam viec_H 31.12.2007 TPH_BCKT HOP NHAT khoi cong ty con 2" xfId="6861"/>
    <cellStyle name="T_Giay lam viec_H 31.12.2007 TPH_BCKT HOP NHAT khoi cong ty con 20" xfId="6862"/>
    <cellStyle name="T_Giay lam viec_H 31.12.2007 TPH_BCKT HOP NHAT khoi cong ty con 21" xfId="6863"/>
    <cellStyle name="T_Giay lam viec_H 31.12.2007 TPH_BCKT HOP NHAT khoi cong ty con 22" xfId="6864"/>
    <cellStyle name="T_Giay lam viec_H 31.12.2007 TPH_BCKT HOP NHAT khoi cong ty con 23" xfId="6865"/>
    <cellStyle name="T_Giay lam viec_H 31.12.2007 TPH_BCKT HOP NHAT khoi cong ty con 24" xfId="6866"/>
    <cellStyle name="T_Giay lam viec_H 31.12.2007 TPH_BCKT HOP NHAT khoi cong ty con 25" xfId="6867"/>
    <cellStyle name="T_Giay lam viec_H 31.12.2007 TPH_BCKT HOP NHAT khoi cong ty con 26" xfId="6868"/>
    <cellStyle name="T_Giay lam viec_H 31.12.2007 TPH_BCKT HOP NHAT khoi cong ty con 27" xfId="6869"/>
    <cellStyle name="T_Giay lam viec_H 31.12.2007 TPH_BCKT HOP NHAT khoi cong ty con 28" xfId="6870"/>
    <cellStyle name="T_Giay lam viec_H 31.12.2007 TPH_BCKT HOP NHAT khoi cong ty con 3" xfId="6871"/>
    <cellStyle name="T_Giay lam viec_H 31.12.2007 TPH_BCKT HOP NHAT khoi cong ty con 4" xfId="6872"/>
    <cellStyle name="T_Giay lam viec_H 31.12.2007 TPH_BCKT HOP NHAT khoi cong ty con 5" xfId="6873"/>
    <cellStyle name="T_Giay lam viec_H 31.12.2007 TPH_BCKT HOP NHAT khoi cong ty con 6" xfId="6874"/>
    <cellStyle name="T_Giay lam viec_H 31.12.2007 TPH_BCKT HOP NHAT khoi cong ty con 7" xfId="6875"/>
    <cellStyle name="T_Giay lam viec_H 31.12.2007 TPH_BCKT HOP NHAT khoi cong ty con 8" xfId="6876"/>
    <cellStyle name="T_Giay lam viec_H 31.12.2007 TPH_BCKT HOP NHAT khoi cong ty con 9" xfId="6877"/>
    <cellStyle name="T_Giay lam viec_H 31.12.2007 TPH_BCKT HOP NHAT khoi cong ty con V3" xfId="6878"/>
    <cellStyle name="T_Giay lam viec_H 31.12.2007 TPH_BCKT HOP NHAT khoi cong ty con V3 10" xfId="6879"/>
    <cellStyle name="T_Giay lam viec_H 31.12.2007 TPH_BCKT HOP NHAT khoi cong ty con V3 11" xfId="6880"/>
    <cellStyle name="T_Giay lam viec_H 31.12.2007 TPH_BCKT HOP NHAT khoi cong ty con V3 12" xfId="6881"/>
    <cellStyle name="T_Giay lam viec_H 31.12.2007 TPH_BCKT HOP NHAT khoi cong ty con V3 13" xfId="6882"/>
    <cellStyle name="T_Giay lam viec_H 31.12.2007 TPH_BCKT HOP NHAT khoi cong ty con V3 14" xfId="6883"/>
    <cellStyle name="T_Giay lam viec_H 31.12.2007 TPH_BCKT HOP NHAT khoi cong ty con V3 15" xfId="6884"/>
    <cellStyle name="T_Giay lam viec_H 31.12.2007 TPH_BCKT HOP NHAT khoi cong ty con V3 16" xfId="6885"/>
    <cellStyle name="T_Giay lam viec_H 31.12.2007 TPH_BCKT HOP NHAT khoi cong ty con V3 17" xfId="6886"/>
    <cellStyle name="T_Giay lam viec_H 31.12.2007 TPH_BCKT HOP NHAT khoi cong ty con V3 18" xfId="6887"/>
    <cellStyle name="T_Giay lam viec_H 31.12.2007 TPH_BCKT HOP NHAT khoi cong ty con V3 19" xfId="6888"/>
    <cellStyle name="T_Giay lam viec_H 31.12.2007 TPH_BCKT HOP NHAT khoi cong ty con V3 2" xfId="6889"/>
    <cellStyle name="T_Giay lam viec_H 31.12.2007 TPH_BCKT HOP NHAT khoi cong ty con V3 20" xfId="6890"/>
    <cellStyle name="T_Giay lam viec_H 31.12.2007 TPH_BCKT HOP NHAT khoi cong ty con V3 21" xfId="6891"/>
    <cellStyle name="T_Giay lam viec_H 31.12.2007 TPH_BCKT HOP NHAT khoi cong ty con V3 22" xfId="6892"/>
    <cellStyle name="T_Giay lam viec_H 31.12.2007 TPH_BCKT HOP NHAT khoi cong ty con V3 23" xfId="6893"/>
    <cellStyle name="T_Giay lam viec_H 31.12.2007 TPH_BCKT HOP NHAT khoi cong ty con V3 24" xfId="6894"/>
    <cellStyle name="T_Giay lam viec_H 31.12.2007 TPH_BCKT HOP NHAT khoi cong ty con V3 25" xfId="6895"/>
    <cellStyle name="T_Giay lam viec_H 31.12.2007 TPH_BCKT HOP NHAT khoi cong ty con V3 26" xfId="6896"/>
    <cellStyle name="T_Giay lam viec_H 31.12.2007 TPH_BCKT HOP NHAT khoi cong ty con V3 27" xfId="6897"/>
    <cellStyle name="T_Giay lam viec_H 31.12.2007 TPH_BCKT HOP NHAT khoi cong ty con V3 28" xfId="6898"/>
    <cellStyle name="T_Giay lam viec_H 31.12.2007 TPH_BCKT HOP NHAT khoi cong ty con V3 3" xfId="6899"/>
    <cellStyle name="T_Giay lam viec_H 31.12.2007 TPH_BCKT HOP NHAT khoi cong ty con V3 4" xfId="6900"/>
    <cellStyle name="T_Giay lam viec_H 31.12.2007 TPH_BCKT HOP NHAT khoi cong ty con V3 5" xfId="6901"/>
    <cellStyle name="T_Giay lam viec_H 31.12.2007 TPH_BCKT HOP NHAT khoi cong ty con V3 6" xfId="6902"/>
    <cellStyle name="T_Giay lam viec_H 31.12.2007 TPH_BCKT HOP NHAT khoi cong ty con V3 7" xfId="6903"/>
    <cellStyle name="T_Giay lam viec_H 31.12.2007 TPH_BCKT HOP NHAT khoi cong ty con V3 8" xfId="6904"/>
    <cellStyle name="T_Giay lam viec_H 31.12.2007 TPH_BCKT HOP NHAT khoi cong ty con V3 9" xfId="6905"/>
    <cellStyle name="T_Giay lam viec_H 31.12.2007 TPH_BCKT HOP NHAT Thai V2" xfId="6934"/>
    <cellStyle name="T_Giay lam viec_H 31.12.2007 TPH_BCKT HOP NHAT Thai V2 10" xfId="6935"/>
    <cellStyle name="T_Giay lam viec_H 31.12.2007 TPH_BCKT HOP NHAT Thai V2 11" xfId="6936"/>
    <cellStyle name="T_Giay lam viec_H 31.12.2007 TPH_BCKT HOP NHAT Thai V2 12" xfId="6937"/>
    <cellStyle name="T_Giay lam viec_H 31.12.2007 TPH_BCKT HOP NHAT Thai V2 13" xfId="6938"/>
    <cellStyle name="T_Giay lam viec_H 31.12.2007 TPH_BCKT HOP NHAT Thai V2 14" xfId="6939"/>
    <cellStyle name="T_Giay lam viec_H 31.12.2007 TPH_BCKT HOP NHAT Thai V2 15" xfId="6940"/>
    <cellStyle name="T_Giay lam viec_H 31.12.2007 TPH_BCKT HOP NHAT Thai V2 16" xfId="6941"/>
    <cellStyle name="T_Giay lam viec_H 31.12.2007 TPH_BCKT HOP NHAT Thai V2 17" xfId="6942"/>
    <cellStyle name="T_Giay lam viec_H 31.12.2007 TPH_BCKT HOP NHAT Thai V2 18" xfId="6943"/>
    <cellStyle name="T_Giay lam viec_H 31.12.2007 TPH_BCKT HOP NHAT Thai V2 19" xfId="6944"/>
    <cellStyle name="T_Giay lam viec_H 31.12.2007 TPH_BCKT HOP NHAT Thai V2 2" xfId="6945"/>
    <cellStyle name="T_Giay lam viec_H 31.12.2007 TPH_BCKT HOP NHAT Thai V2 20" xfId="6946"/>
    <cellStyle name="T_Giay lam viec_H 31.12.2007 TPH_BCKT HOP NHAT Thai V2 21" xfId="6947"/>
    <cellStyle name="T_Giay lam viec_H 31.12.2007 TPH_BCKT HOP NHAT Thai V2 22" xfId="6948"/>
    <cellStyle name="T_Giay lam viec_H 31.12.2007 TPH_BCKT HOP NHAT Thai V2 23" xfId="6949"/>
    <cellStyle name="T_Giay lam viec_H 31.12.2007 TPH_BCKT HOP NHAT Thai V2 24" xfId="6950"/>
    <cellStyle name="T_Giay lam viec_H 31.12.2007 TPH_BCKT HOP NHAT Thai V2 25" xfId="6951"/>
    <cellStyle name="T_Giay lam viec_H 31.12.2007 TPH_BCKT HOP NHAT Thai V2 26" xfId="6952"/>
    <cellStyle name="T_Giay lam viec_H 31.12.2007 TPH_BCKT HOP NHAT Thai V2 27" xfId="6953"/>
    <cellStyle name="T_Giay lam viec_H 31.12.2007 TPH_BCKT HOP NHAT Thai V2 28" xfId="6954"/>
    <cellStyle name="T_Giay lam viec_H 31.12.2007 TPH_BCKT HOP NHAT Thai V2 3" xfId="6955"/>
    <cellStyle name="T_Giay lam viec_H 31.12.2007 TPH_BCKT HOP NHAT Thai V2 4" xfId="6956"/>
    <cellStyle name="T_Giay lam viec_H 31.12.2007 TPH_BCKT HOP NHAT Thai V2 5" xfId="6957"/>
    <cellStyle name="T_Giay lam viec_H 31.12.2007 TPH_BCKT HOP NHAT Thai V2 6" xfId="6958"/>
    <cellStyle name="T_Giay lam viec_H 31.12.2007 TPH_BCKT HOP NHAT Thai V2 7" xfId="6959"/>
    <cellStyle name="T_Giay lam viec_H 31.12.2007 TPH_BCKT HOP NHAT Thai V2 8" xfId="6960"/>
    <cellStyle name="T_Giay lam viec_H 31.12.2007 TPH_BCKT HOP NHAT Thai V2 9" xfId="6961"/>
    <cellStyle name="T_Giay lam viec_H 31.12.2007 TPH_Nhap so lieu_Khoi Cong ty Con" xfId="6962"/>
    <cellStyle name="T_Giay lam viec_H 31.12.2007 TPH_Nhap so lieu_Khoi Cong ty Con 10" xfId="6963"/>
    <cellStyle name="T_Giay lam viec_H 31.12.2007 TPH_Nhap so lieu_Khoi Cong ty Con 11" xfId="6964"/>
    <cellStyle name="T_Giay lam viec_H 31.12.2007 TPH_Nhap so lieu_Khoi Cong ty Con 12" xfId="6965"/>
    <cellStyle name="T_Giay lam viec_H 31.12.2007 TPH_Nhap so lieu_Khoi Cong ty Con 13" xfId="6966"/>
    <cellStyle name="T_Giay lam viec_H 31.12.2007 TPH_Nhap so lieu_Khoi Cong ty Con 14" xfId="6967"/>
    <cellStyle name="T_Giay lam viec_H 31.12.2007 TPH_Nhap so lieu_Khoi Cong ty Con 15" xfId="6968"/>
    <cellStyle name="T_Giay lam viec_H 31.12.2007 TPH_Nhap so lieu_Khoi Cong ty Con 16" xfId="6969"/>
    <cellStyle name="T_Giay lam viec_H 31.12.2007 TPH_Nhap so lieu_Khoi Cong ty Con 17" xfId="6970"/>
    <cellStyle name="T_Giay lam viec_H 31.12.2007 TPH_Nhap so lieu_Khoi Cong ty Con 18" xfId="6971"/>
    <cellStyle name="T_Giay lam viec_H 31.12.2007 TPH_Nhap so lieu_Khoi Cong ty Con 19" xfId="6972"/>
    <cellStyle name="T_Giay lam viec_H 31.12.2007 TPH_Nhap so lieu_Khoi Cong ty Con 2" xfId="6973"/>
    <cellStyle name="T_Giay lam viec_H 31.12.2007 TPH_Nhap so lieu_Khoi Cong ty Con 20" xfId="6974"/>
    <cellStyle name="T_Giay lam viec_H 31.12.2007 TPH_Nhap so lieu_Khoi Cong ty Con 21" xfId="6975"/>
    <cellStyle name="T_Giay lam viec_H 31.12.2007 TPH_Nhap so lieu_Khoi Cong ty Con 22" xfId="6976"/>
    <cellStyle name="T_Giay lam viec_H 31.12.2007 TPH_Nhap so lieu_Khoi Cong ty Con 23" xfId="6977"/>
    <cellStyle name="T_Giay lam viec_H 31.12.2007 TPH_Nhap so lieu_Khoi Cong ty Con 24" xfId="6978"/>
    <cellStyle name="T_Giay lam viec_H 31.12.2007 TPH_Nhap so lieu_Khoi Cong ty Con 25" xfId="6979"/>
    <cellStyle name="T_Giay lam viec_H 31.12.2007 TPH_Nhap so lieu_Khoi Cong ty Con 26" xfId="6980"/>
    <cellStyle name="T_Giay lam viec_H 31.12.2007 TPH_Nhap so lieu_Khoi Cong ty Con 27" xfId="6981"/>
    <cellStyle name="T_Giay lam viec_H 31.12.2007 TPH_Nhap so lieu_Khoi Cong ty Con 28" xfId="6982"/>
    <cellStyle name="T_Giay lam viec_H 31.12.2007 TPH_Nhap so lieu_Khoi Cong ty Con 3" xfId="6983"/>
    <cellStyle name="T_Giay lam viec_H 31.12.2007 TPH_Nhap so lieu_Khoi Cong ty Con 4" xfId="6984"/>
    <cellStyle name="T_Giay lam viec_H 31.12.2007 TPH_Nhap so lieu_Khoi Cong ty Con 5" xfId="6985"/>
    <cellStyle name="T_Giay lam viec_H 31.12.2007 TPH_Nhap so lieu_Khoi Cong ty Con 6" xfId="6986"/>
    <cellStyle name="T_Giay lam viec_H 31.12.2007 TPH_Nhap so lieu_Khoi Cong ty Con 7" xfId="6987"/>
    <cellStyle name="T_Giay lam viec_H 31.12.2007 TPH_Nhap so lieu_Khoi Cong ty Con 8" xfId="6988"/>
    <cellStyle name="T_Giay lam viec_H 31.12.2007 TPH_Nhap so lieu_Khoi Cong ty Con 9" xfId="6989"/>
    <cellStyle name="T_Giay lam viec_H 4" xfId="6990"/>
    <cellStyle name="T_Giay lam viec_H 5" xfId="6991"/>
    <cellStyle name="T_Giay lam viec_H 6" xfId="6992"/>
    <cellStyle name="T_Giay lam viec_H 7" xfId="6993"/>
    <cellStyle name="T_Giay lam viec_H 8" xfId="6994"/>
    <cellStyle name="T_Giay lam viec_H 9" xfId="6995"/>
    <cellStyle name="T_Giay lam viec_thuy - DaNang" xfId="6996"/>
    <cellStyle name="T_Giay lam viec_thuy - DaNang 10" xfId="6997"/>
    <cellStyle name="T_Giay lam viec_thuy - DaNang 11" xfId="6998"/>
    <cellStyle name="T_Giay lam viec_thuy - DaNang 12" xfId="6999"/>
    <cellStyle name="T_Giay lam viec_thuy - DaNang 13" xfId="7000"/>
    <cellStyle name="T_Giay lam viec_thuy - DaNang 14" xfId="7001"/>
    <cellStyle name="T_Giay lam viec_thuy - DaNang 15" xfId="7002"/>
    <cellStyle name="T_Giay lam viec_thuy - DaNang 16" xfId="7003"/>
    <cellStyle name="T_Giay lam viec_thuy - DaNang 17" xfId="7004"/>
    <cellStyle name="T_Giay lam viec_thuy - DaNang 18" xfId="7005"/>
    <cellStyle name="T_Giay lam viec_thuy - DaNang 19" xfId="7006"/>
    <cellStyle name="T_Giay lam viec_thuy - DaNang 2" xfId="7007"/>
    <cellStyle name="T_Giay lam viec_thuy - DaNang 20" xfId="7008"/>
    <cellStyle name="T_Giay lam viec_thuy - DaNang 21" xfId="7009"/>
    <cellStyle name="T_Giay lam viec_thuy - DaNang 22" xfId="7010"/>
    <cellStyle name="T_Giay lam viec_thuy - DaNang 23" xfId="7011"/>
    <cellStyle name="T_Giay lam viec_thuy - DaNang 24" xfId="7012"/>
    <cellStyle name="T_Giay lam viec_thuy - DaNang 25" xfId="7013"/>
    <cellStyle name="T_Giay lam viec_thuy - DaNang 26" xfId="7014"/>
    <cellStyle name="T_Giay lam viec_thuy - DaNang 27" xfId="7015"/>
    <cellStyle name="T_Giay lam viec_thuy - DaNang 28" xfId="7016"/>
    <cellStyle name="T_Giay lam viec_thuy - DaNang 3" xfId="7017"/>
    <cellStyle name="T_Giay lam viec_thuy - DaNang 4" xfId="7018"/>
    <cellStyle name="T_Giay lam viec_thuy - DaNang 5" xfId="7019"/>
    <cellStyle name="T_Giay lam viec_thuy - DaNang 6" xfId="7020"/>
    <cellStyle name="T_Giay lam viec_thuy - DaNang 7" xfId="7021"/>
    <cellStyle name="T_Giay lam viec_thuy - DaNang 8" xfId="7022"/>
    <cellStyle name="T_Giay lam viec_thuy - DaNang 9" xfId="7023"/>
    <cellStyle name="T_Giay lam viec_thuy - DaNang_BCKT HOP NHAT" xfId="7024"/>
    <cellStyle name="T_Giay lam viec_thuy - DaNang_BCKT HOP NHAT - Hong lctt+dk" xfId="7025"/>
    <cellStyle name="T_Giay lam viec_thuy - DaNang_BCKT HOP NHAT - Hong lctt+dk 10" xfId="7026"/>
    <cellStyle name="T_Giay lam viec_thuy - DaNang_BCKT HOP NHAT - Hong lctt+dk 11" xfId="7027"/>
    <cellStyle name="T_Giay lam viec_thuy - DaNang_BCKT HOP NHAT - Hong lctt+dk 12" xfId="7028"/>
    <cellStyle name="T_Giay lam viec_thuy - DaNang_BCKT HOP NHAT - Hong lctt+dk 13" xfId="7029"/>
    <cellStyle name="T_Giay lam viec_thuy - DaNang_BCKT HOP NHAT - Hong lctt+dk 14" xfId="7030"/>
    <cellStyle name="T_Giay lam viec_thuy - DaNang_BCKT HOP NHAT - Hong lctt+dk 15" xfId="7031"/>
    <cellStyle name="T_Giay lam viec_thuy - DaNang_BCKT HOP NHAT - Hong lctt+dk 16" xfId="7032"/>
    <cellStyle name="T_Giay lam viec_thuy - DaNang_BCKT HOP NHAT - Hong lctt+dk 17" xfId="7033"/>
    <cellStyle name="T_Giay lam viec_thuy - DaNang_BCKT HOP NHAT - Hong lctt+dk 18" xfId="7034"/>
    <cellStyle name="T_Giay lam viec_thuy - DaNang_BCKT HOP NHAT - Hong lctt+dk 19" xfId="7035"/>
    <cellStyle name="T_Giay lam viec_thuy - DaNang_BCKT HOP NHAT - Hong lctt+dk 2" xfId="7036"/>
    <cellStyle name="T_Giay lam viec_thuy - DaNang_BCKT HOP NHAT - Hong lctt+dk 20" xfId="7037"/>
    <cellStyle name="T_Giay lam viec_thuy - DaNang_BCKT HOP NHAT - Hong lctt+dk 21" xfId="7038"/>
    <cellStyle name="T_Giay lam viec_thuy - DaNang_BCKT HOP NHAT - Hong lctt+dk 22" xfId="7039"/>
    <cellStyle name="T_Giay lam viec_thuy - DaNang_BCKT HOP NHAT - Hong lctt+dk 23" xfId="7040"/>
    <cellStyle name="T_Giay lam viec_thuy - DaNang_BCKT HOP NHAT - Hong lctt+dk 24" xfId="7041"/>
    <cellStyle name="T_Giay lam viec_thuy - DaNang_BCKT HOP NHAT - Hong lctt+dk 25" xfId="7042"/>
    <cellStyle name="T_Giay lam viec_thuy - DaNang_BCKT HOP NHAT - Hong lctt+dk 26" xfId="7043"/>
    <cellStyle name="T_Giay lam viec_thuy - DaNang_BCKT HOP NHAT - Hong lctt+dk 27" xfId="7044"/>
    <cellStyle name="T_Giay lam viec_thuy - DaNang_BCKT HOP NHAT - Hong lctt+dk 28" xfId="7045"/>
    <cellStyle name="T_Giay lam viec_thuy - DaNang_BCKT HOP NHAT - Hong lctt+dk 3" xfId="7046"/>
    <cellStyle name="T_Giay lam viec_thuy - DaNang_BCKT HOP NHAT - Hong lctt+dk 4" xfId="7047"/>
    <cellStyle name="T_Giay lam viec_thuy - DaNang_BCKT HOP NHAT - Hong lctt+dk 5" xfId="7048"/>
    <cellStyle name="T_Giay lam viec_thuy - DaNang_BCKT HOP NHAT - Hong lctt+dk 6" xfId="7049"/>
    <cellStyle name="T_Giay lam viec_thuy - DaNang_BCKT HOP NHAT - Hong lctt+dk 7" xfId="7050"/>
    <cellStyle name="T_Giay lam viec_thuy - DaNang_BCKT HOP NHAT - Hong lctt+dk 8" xfId="7051"/>
    <cellStyle name="T_Giay lam viec_thuy - DaNang_BCKT HOP NHAT - Hong lctt+dk 9" xfId="7052"/>
    <cellStyle name="T_Giay lam viec_thuy - DaNang_BCKT HOP NHAT 10" xfId="7053"/>
    <cellStyle name="T_Giay lam viec_thuy - DaNang_BCKT HOP NHAT 11" xfId="7054"/>
    <cellStyle name="T_Giay lam viec_thuy - DaNang_BCKT HOP NHAT 12" xfId="7055"/>
    <cellStyle name="T_Giay lam viec_thuy - DaNang_BCKT HOP NHAT 13" xfId="7056"/>
    <cellStyle name="T_Giay lam viec_thuy - DaNang_BCKT HOP NHAT 14" xfId="7057"/>
    <cellStyle name="T_Giay lam viec_thuy - DaNang_BCKT HOP NHAT 15" xfId="7058"/>
    <cellStyle name="T_Giay lam viec_thuy - DaNang_BCKT HOP NHAT 16" xfId="7059"/>
    <cellStyle name="T_Giay lam viec_thuy - DaNang_BCKT HOP NHAT 17" xfId="7060"/>
    <cellStyle name="T_Giay lam viec_thuy - DaNang_BCKT HOP NHAT 18" xfId="7061"/>
    <cellStyle name="T_Giay lam viec_thuy - DaNang_BCKT HOP NHAT 19" xfId="7062"/>
    <cellStyle name="T_Giay lam viec_thuy - DaNang_BCKT HOP NHAT 2" xfId="7063"/>
    <cellStyle name="T_Giay lam viec_thuy - DaNang_BCKT HOP NHAT 20" xfId="7064"/>
    <cellStyle name="T_Giay lam viec_thuy - DaNang_BCKT HOP NHAT 21" xfId="7065"/>
    <cellStyle name="T_Giay lam viec_thuy - DaNang_BCKT HOP NHAT 22" xfId="7066"/>
    <cellStyle name="T_Giay lam viec_thuy - DaNang_BCKT HOP NHAT 23" xfId="7067"/>
    <cellStyle name="T_Giay lam viec_thuy - DaNang_BCKT HOP NHAT 24" xfId="7068"/>
    <cellStyle name="T_Giay lam viec_thuy - DaNang_BCKT HOP NHAT 25" xfId="7069"/>
    <cellStyle name="T_Giay lam viec_thuy - DaNang_BCKT HOP NHAT 26" xfId="7070"/>
    <cellStyle name="T_Giay lam viec_thuy - DaNang_BCKT HOP NHAT 27" xfId="7071"/>
    <cellStyle name="T_Giay lam viec_thuy - DaNang_BCKT HOP NHAT 28" xfId="7072"/>
    <cellStyle name="T_Giay lam viec_thuy - DaNang_BCKT HOP NHAT 3" xfId="7073"/>
    <cellStyle name="T_Giay lam viec_thuy - DaNang_BCKT HOP NHAT 4" xfId="7074"/>
    <cellStyle name="T_Giay lam viec_thuy - DaNang_BCKT HOP NHAT 5" xfId="7075"/>
    <cellStyle name="T_Giay lam viec_thuy - DaNang_BCKT HOP NHAT 6" xfId="7076"/>
    <cellStyle name="T_Giay lam viec_thuy - DaNang_BCKT HOP NHAT 7" xfId="7077"/>
    <cellStyle name="T_Giay lam viec_thuy - DaNang_BCKT HOP NHAT 8" xfId="7078"/>
    <cellStyle name="T_Giay lam viec_thuy - DaNang_BCKT HOP NHAT 9" xfId="7079"/>
    <cellStyle name="T_Giay lam viec_thuy - DaNang_BCKT HOP NHAT- kHOI DOC LAP - Nhap so cho hop nhat" xfId="7136"/>
    <cellStyle name="T_Giay lam viec_thuy - DaNang_BCKT HOP NHAT- kHOI DOC LAP - Nhap so cho hop nhat 10" xfId="7137"/>
    <cellStyle name="T_Giay lam viec_thuy - DaNang_BCKT HOP NHAT- kHOI DOC LAP - Nhap so cho hop nhat 11" xfId="7138"/>
    <cellStyle name="T_Giay lam viec_thuy - DaNang_BCKT HOP NHAT- kHOI DOC LAP - Nhap so cho hop nhat 12" xfId="7139"/>
    <cellStyle name="T_Giay lam viec_thuy - DaNang_BCKT HOP NHAT- kHOI DOC LAP - Nhap so cho hop nhat 13" xfId="7140"/>
    <cellStyle name="T_Giay lam viec_thuy - DaNang_BCKT HOP NHAT- kHOI DOC LAP - Nhap so cho hop nhat 14" xfId="7141"/>
    <cellStyle name="T_Giay lam viec_thuy - DaNang_BCKT HOP NHAT- kHOI DOC LAP - Nhap so cho hop nhat 15" xfId="7142"/>
    <cellStyle name="T_Giay lam viec_thuy - DaNang_BCKT HOP NHAT- kHOI DOC LAP - Nhap so cho hop nhat 16" xfId="7143"/>
    <cellStyle name="T_Giay lam viec_thuy - DaNang_BCKT HOP NHAT- kHOI DOC LAP - Nhap so cho hop nhat 17" xfId="7144"/>
    <cellStyle name="T_Giay lam viec_thuy - DaNang_BCKT HOP NHAT- kHOI DOC LAP - Nhap so cho hop nhat 18" xfId="7145"/>
    <cellStyle name="T_Giay lam viec_thuy - DaNang_BCKT HOP NHAT- kHOI DOC LAP - Nhap so cho hop nhat 19" xfId="7146"/>
    <cellStyle name="T_Giay lam viec_thuy - DaNang_BCKT HOP NHAT- kHOI DOC LAP - Nhap so cho hop nhat 2" xfId="7147"/>
    <cellStyle name="T_Giay lam viec_thuy - DaNang_BCKT HOP NHAT- kHOI DOC LAP - Nhap so cho hop nhat 20" xfId="7148"/>
    <cellStyle name="T_Giay lam viec_thuy - DaNang_BCKT HOP NHAT- kHOI DOC LAP - Nhap so cho hop nhat 21" xfId="7149"/>
    <cellStyle name="T_Giay lam viec_thuy - DaNang_BCKT HOP NHAT- kHOI DOC LAP - Nhap so cho hop nhat 22" xfId="7150"/>
    <cellStyle name="T_Giay lam viec_thuy - DaNang_BCKT HOP NHAT- kHOI DOC LAP - Nhap so cho hop nhat 23" xfId="7151"/>
    <cellStyle name="T_Giay lam viec_thuy - DaNang_BCKT HOP NHAT- kHOI DOC LAP - Nhap so cho hop nhat 24" xfId="7152"/>
    <cellStyle name="T_Giay lam viec_thuy - DaNang_BCKT HOP NHAT- kHOI DOC LAP - Nhap so cho hop nhat 25" xfId="7153"/>
    <cellStyle name="T_Giay lam viec_thuy - DaNang_BCKT HOP NHAT- kHOI DOC LAP - Nhap so cho hop nhat 26" xfId="7154"/>
    <cellStyle name="T_Giay lam viec_thuy - DaNang_BCKT HOP NHAT- kHOI DOC LAP - Nhap so cho hop nhat 27" xfId="7155"/>
    <cellStyle name="T_Giay lam viec_thuy - DaNang_BCKT HOP NHAT- kHOI DOC LAP - Nhap so cho hop nhat 28" xfId="7156"/>
    <cellStyle name="T_Giay lam viec_thuy - DaNang_BCKT HOP NHAT- kHOI DOC LAP - Nhap so cho hop nhat 3" xfId="7157"/>
    <cellStyle name="T_Giay lam viec_thuy - DaNang_BCKT HOP NHAT- kHOI DOC LAP - Nhap so cho hop nhat 4" xfId="7158"/>
    <cellStyle name="T_Giay lam viec_thuy - DaNang_BCKT HOP NHAT- kHOI DOC LAP - Nhap so cho hop nhat 5" xfId="7159"/>
    <cellStyle name="T_Giay lam viec_thuy - DaNang_BCKT HOP NHAT- kHOI DOC LAP - Nhap so cho hop nhat 6" xfId="7160"/>
    <cellStyle name="T_Giay lam viec_thuy - DaNang_BCKT HOP NHAT- kHOI DOC LAP - Nhap so cho hop nhat 7" xfId="7161"/>
    <cellStyle name="T_Giay lam viec_thuy - DaNang_BCKT HOP NHAT- kHOI DOC LAP - Nhap so cho hop nhat 8" xfId="7162"/>
    <cellStyle name="T_Giay lam viec_thuy - DaNang_BCKT HOP NHAT- kHOI DOC LAP - Nhap so cho hop nhat 9" xfId="7163"/>
    <cellStyle name="T_Giay lam viec_thuy - DaNang_BCKT HOP NHAT khoi cong ty con" xfId="7080"/>
    <cellStyle name="T_Giay lam viec_thuy - DaNang_BCKT HOP NHAT khoi cong ty con 10" xfId="7081"/>
    <cellStyle name="T_Giay lam viec_thuy - DaNang_BCKT HOP NHAT khoi cong ty con 11" xfId="7082"/>
    <cellStyle name="T_Giay lam viec_thuy - DaNang_BCKT HOP NHAT khoi cong ty con 12" xfId="7083"/>
    <cellStyle name="T_Giay lam viec_thuy - DaNang_BCKT HOP NHAT khoi cong ty con 13" xfId="7084"/>
    <cellStyle name="T_Giay lam viec_thuy - DaNang_BCKT HOP NHAT khoi cong ty con 14" xfId="7085"/>
    <cellStyle name="T_Giay lam viec_thuy - DaNang_BCKT HOP NHAT khoi cong ty con 15" xfId="7086"/>
    <cellStyle name="T_Giay lam viec_thuy - DaNang_BCKT HOP NHAT khoi cong ty con 16" xfId="7087"/>
    <cellStyle name="T_Giay lam viec_thuy - DaNang_BCKT HOP NHAT khoi cong ty con 17" xfId="7088"/>
    <cellStyle name="T_Giay lam viec_thuy - DaNang_BCKT HOP NHAT khoi cong ty con 18" xfId="7089"/>
    <cellStyle name="T_Giay lam viec_thuy - DaNang_BCKT HOP NHAT khoi cong ty con 19" xfId="7090"/>
    <cellStyle name="T_Giay lam viec_thuy - DaNang_BCKT HOP NHAT khoi cong ty con 2" xfId="7091"/>
    <cellStyle name="T_Giay lam viec_thuy - DaNang_BCKT HOP NHAT khoi cong ty con 20" xfId="7092"/>
    <cellStyle name="T_Giay lam viec_thuy - DaNang_BCKT HOP NHAT khoi cong ty con 21" xfId="7093"/>
    <cellStyle name="T_Giay lam viec_thuy - DaNang_BCKT HOP NHAT khoi cong ty con 22" xfId="7094"/>
    <cellStyle name="T_Giay lam viec_thuy - DaNang_BCKT HOP NHAT khoi cong ty con 23" xfId="7095"/>
    <cellStyle name="T_Giay lam viec_thuy - DaNang_BCKT HOP NHAT khoi cong ty con 24" xfId="7096"/>
    <cellStyle name="T_Giay lam viec_thuy - DaNang_BCKT HOP NHAT khoi cong ty con 25" xfId="7097"/>
    <cellStyle name="T_Giay lam viec_thuy - DaNang_BCKT HOP NHAT khoi cong ty con 26" xfId="7098"/>
    <cellStyle name="T_Giay lam viec_thuy - DaNang_BCKT HOP NHAT khoi cong ty con 27" xfId="7099"/>
    <cellStyle name="T_Giay lam viec_thuy - DaNang_BCKT HOP NHAT khoi cong ty con 28" xfId="7100"/>
    <cellStyle name="T_Giay lam viec_thuy - DaNang_BCKT HOP NHAT khoi cong ty con 3" xfId="7101"/>
    <cellStyle name="T_Giay lam viec_thuy - DaNang_BCKT HOP NHAT khoi cong ty con 4" xfId="7102"/>
    <cellStyle name="T_Giay lam viec_thuy - DaNang_BCKT HOP NHAT khoi cong ty con 5" xfId="7103"/>
    <cellStyle name="T_Giay lam viec_thuy - DaNang_BCKT HOP NHAT khoi cong ty con 6" xfId="7104"/>
    <cellStyle name="T_Giay lam viec_thuy - DaNang_BCKT HOP NHAT khoi cong ty con 7" xfId="7105"/>
    <cellStyle name="T_Giay lam viec_thuy - DaNang_BCKT HOP NHAT khoi cong ty con 8" xfId="7106"/>
    <cellStyle name="T_Giay lam viec_thuy - DaNang_BCKT HOP NHAT khoi cong ty con 9" xfId="7107"/>
    <cellStyle name="T_Giay lam viec_thuy - DaNang_BCKT HOP NHAT khoi cong ty con V3" xfId="7108"/>
    <cellStyle name="T_Giay lam viec_thuy - DaNang_BCKT HOP NHAT khoi cong ty con V3 10" xfId="7109"/>
    <cellStyle name="T_Giay lam viec_thuy - DaNang_BCKT HOP NHAT khoi cong ty con V3 11" xfId="7110"/>
    <cellStyle name="T_Giay lam viec_thuy - DaNang_BCKT HOP NHAT khoi cong ty con V3 12" xfId="7111"/>
    <cellStyle name="T_Giay lam viec_thuy - DaNang_BCKT HOP NHAT khoi cong ty con V3 13" xfId="7112"/>
    <cellStyle name="T_Giay lam viec_thuy - DaNang_BCKT HOP NHAT khoi cong ty con V3 14" xfId="7113"/>
    <cellStyle name="T_Giay lam viec_thuy - DaNang_BCKT HOP NHAT khoi cong ty con V3 15" xfId="7114"/>
    <cellStyle name="T_Giay lam viec_thuy - DaNang_BCKT HOP NHAT khoi cong ty con V3 16" xfId="7115"/>
    <cellStyle name="T_Giay lam viec_thuy - DaNang_BCKT HOP NHAT khoi cong ty con V3 17" xfId="7116"/>
    <cellStyle name="T_Giay lam viec_thuy - DaNang_BCKT HOP NHAT khoi cong ty con V3 18" xfId="7117"/>
    <cellStyle name="T_Giay lam viec_thuy - DaNang_BCKT HOP NHAT khoi cong ty con V3 19" xfId="7118"/>
    <cellStyle name="T_Giay lam viec_thuy - DaNang_BCKT HOP NHAT khoi cong ty con V3 2" xfId="7119"/>
    <cellStyle name="T_Giay lam viec_thuy - DaNang_BCKT HOP NHAT khoi cong ty con V3 20" xfId="7120"/>
    <cellStyle name="T_Giay lam viec_thuy - DaNang_BCKT HOP NHAT khoi cong ty con V3 21" xfId="7121"/>
    <cellStyle name="T_Giay lam viec_thuy - DaNang_BCKT HOP NHAT khoi cong ty con V3 22" xfId="7122"/>
    <cellStyle name="T_Giay lam viec_thuy - DaNang_BCKT HOP NHAT khoi cong ty con V3 23" xfId="7123"/>
    <cellStyle name="T_Giay lam viec_thuy - DaNang_BCKT HOP NHAT khoi cong ty con V3 24" xfId="7124"/>
    <cellStyle name="T_Giay lam viec_thuy - DaNang_BCKT HOP NHAT khoi cong ty con V3 25" xfId="7125"/>
    <cellStyle name="T_Giay lam viec_thuy - DaNang_BCKT HOP NHAT khoi cong ty con V3 26" xfId="7126"/>
    <cellStyle name="T_Giay lam viec_thuy - DaNang_BCKT HOP NHAT khoi cong ty con V3 27" xfId="7127"/>
    <cellStyle name="T_Giay lam viec_thuy - DaNang_BCKT HOP NHAT khoi cong ty con V3 28" xfId="7128"/>
    <cellStyle name="T_Giay lam viec_thuy - DaNang_BCKT HOP NHAT khoi cong ty con V3 3" xfId="7129"/>
    <cellStyle name="T_Giay lam viec_thuy - DaNang_BCKT HOP NHAT khoi cong ty con V3 4" xfId="7130"/>
    <cellStyle name="T_Giay lam viec_thuy - DaNang_BCKT HOP NHAT khoi cong ty con V3 5" xfId="7131"/>
    <cellStyle name="T_Giay lam viec_thuy - DaNang_BCKT HOP NHAT khoi cong ty con V3 6" xfId="7132"/>
    <cellStyle name="T_Giay lam viec_thuy - DaNang_BCKT HOP NHAT khoi cong ty con V3 7" xfId="7133"/>
    <cellStyle name="T_Giay lam viec_thuy - DaNang_BCKT HOP NHAT khoi cong ty con V3 8" xfId="7134"/>
    <cellStyle name="T_Giay lam viec_thuy - DaNang_BCKT HOP NHAT khoi cong ty con V3 9" xfId="7135"/>
    <cellStyle name="T_Giay lam viec_thuy - DaNang_BCKT HOP NHAT Thai V2" xfId="7164"/>
    <cellStyle name="T_Giay lam viec_thuy - DaNang_BCKT HOP NHAT Thai V2 10" xfId="7165"/>
    <cellStyle name="T_Giay lam viec_thuy - DaNang_BCKT HOP NHAT Thai V2 11" xfId="7166"/>
    <cellStyle name="T_Giay lam viec_thuy - DaNang_BCKT HOP NHAT Thai V2 12" xfId="7167"/>
    <cellStyle name="T_Giay lam viec_thuy - DaNang_BCKT HOP NHAT Thai V2 13" xfId="7168"/>
    <cellStyle name="T_Giay lam viec_thuy - DaNang_BCKT HOP NHAT Thai V2 14" xfId="7169"/>
    <cellStyle name="T_Giay lam viec_thuy - DaNang_BCKT HOP NHAT Thai V2 15" xfId="7170"/>
    <cellStyle name="T_Giay lam viec_thuy - DaNang_BCKT HOP NHAT Thai V2 16" xfId="7171"/>
    <cellStyle name="T_Giay lam viec_thuy - DaNang_BCKT HOP NHAT Thai V2 17" xfId="7172"/>
    <cellStyle name="T_Giay lam viec_thuy - DaNang_BCKT HOP NHAT Thai V2 18" xfId="7173"/>
    <cellStyle name="T_Giay lam viec_thuy - DaNang_BCKT HOP NHAT Thai V2 19" xfId="7174"/>
    <cellStyle name="T_Giay lam viec_thuy - DaNang_BCKT HOP NHAT Thai V2 2" xfId="7175"/>
    <cellStyle name="T_Giay lam viec_thuy - DaNang_BCKT HOP NHAT Thai V2 20" xfId="7176"/>
    <cellStyle name="T_Giay lam viec_thuy - DaNang_BCKT HOP NHAT Thai V2 21" xfId="7177"/>
    <cellStyle name="T_Giay lam viec_thuy - DaNang_BCKT HOP NHAT Thai V2 22" xfId="7178"/>
    <cellStyle name="T_Giay lam viec_thuy - DaNang_BCKT HOP NHAT Thai V2 23" xfId="7179"/>
    <cellStyle name="T_Giay lam viec_thuy - DaNang_BCKT HOP NHAT Thai V2 24" xfId="7180"/>
    <cellStyle name="T_Giay lam viec_thuy - DaNang_BCKT HOP NHAT Thai V2 25" xfId="7181"/>
    <cellStyle name="T_Giay lam viec_thuy - DaNang_BCKT HOP NHAT Thai V2 26" xfId="7182"/>
    <cellStyle name="T_Giay lam viec_thuy - DaNang_BCKT HOP NHAT Thai V2 27" xfId="7183"/>
    <cellStyle name="T_Giay lam viec_thuy - DaNang_BCKT HOP NHAT Thai V2 28" xfId="7184"/>
    <cellStyle name="T_Giay lam viec_thuy - DaNang_BCKT HOP NHAT Thai V2 3" xfId="7185"/>
    <cellStyle name="T_Giay lam viec_thuy - DaNang_BCKT HOP NHAT Thai V2 4" xfId="7186"/>
    <cellStyle name="T_Giay lam viec_thuy - DaNang_BCKT HOP NHAT Thai V2 5" xfId="7187"/>
    <cellStyle name="T_Giay lam viec_thuy - DaNang_BCKT HOP NHAT Thai V2 6" xfId="7188"/>
    <cellStyle name="T_Giay lam viec_thuy - DaNang_BCKT HOP NHAT Thai V2 7" xfId="7189"/>
    <cellStyle name="T_Giay lam viec_thuy - DaNang_BCKT HOP NHAT Thai V2 8" xfId="7190"/>
    <cellStyle name="T_Giay lam viec_thuy - DaNang_BCKT HOP NHAT Thai V2 9" xfId="7191"/>
    <cellStyle name="T_Giay lam viec_thuy - DaNang_Nhap so lieu_Khoi Cong ty Con" xfId="7192"/>
    <cellStyle name="T_Giay lam viec_thuy - DaNang_Nhap so lieu_Khoi Cong ty Con 10" xfId="7193"/>
    <cellStyle name="T_Giay lam viec_thuy - DaNang_Nhap so lieu_Khoi Cong ty Con 11" xfId="7194"/>
    <cellStyle name="T_Giay lam viec_thuy - DaNang_Nhap so lieu_Khoi Cong ty Con 12" xfId="7195"/>
    <cellStyle name="T_Giay lam viec_thuy - DaNang_Nhap so lieu_Khoi Cong ty Con 13" xfId="7196"/>
    <cellStyle name="T_Giay lam viec_thuy - DaNang_Nhap so lieu_Khoi Cong ty Con 14" xfId="7197"/>
    <cellStyle name="T_Giay lam viec_thuy - DaNang_Nhap so lieu_Khoi Cong ty Con 15" xfId="7198"/>
    <cellStyle name="T_Giay lam viec_thuy - DaNang_Nhap so lieu_Khoi Cong ty Con 16" xfId="7199"/>
    <cellStyle name="T_Giay lam viec_thuy - DaNang_Nhap so lieu_Khoi Cong ty Con 17" xfId="7200"/>
    <cellStyle name="T_Giay lam viec_thuy - DaNang_Nhap so lieu_Khoi Cong ty Con 18" xfId="7201"/>
    <cellStyle name="T_Giay lam viec_thuy - DaNang_Nhap so lieu_Khoi Cong ty Con 19" xfId="7202"/>
    <cellStyle name="T_Giay lam viec_thuy - DaNang_Nhap so lieu_Khoi Cong ty Con 2" xfId="7203"/>
    <cellStyle name="T_Giay lam viec_thuy - DaNang_Nhap so lieu_Khoi Cong ty Con 20" xfId="7204"/>
    <cellStyle name="T_Giay lam viec_thuy - DaNang_Nhap so lieu_Khoi Cong ty Con 21" xfId="7205"/>
    <cellStyle name="T_Giay lam viec_thuy - DaNang_Nhap so lieu_Khoi Cong ty Con 22" xfId="7206"/>
    <cellStyle name="T_Giay lam viec_thuy - DaNang_Nhap so lieu_Khoi Cong ty Con 23" xfId="7207"/>
    <cellStyle name="T_Giay lam viec_thuy - DaNang_Nhap so lieu_Khoi Cong ty Con 24" xfId="7208"/>
    <cellStyle name="T_Giay lam viec_thuy - DaNang_Nhap so lieu_Khoi Cong ty Con 25" xfId="7209"/>
    <cellStyle name="T_Giay lam viec_thuy - DaNang_Nhap so lieu_Khoi Cong ty Con 26" xfId="7210"/>
    <cellStyle name="T_Giay lam viec_thuy - DaNang_Nhap so lieu_Khoi Cong ty Con 27" xfId="7211"/>
    <cellStyle name="T_Giay lam viec_thuy - DaNang_Nhap so lieu_Khoi Cong ty Con 28" xfId="7212"/>
    <cellStyle name="T_Giay lam viec_thuy - DaNang_Nhap so lieu_Khoi Cong ty Con 3" xfId="7213"/>
    <cellStyle name="T_Giay lam viec_thuy - DaNang_Nhap so lieu_Khoi Cong ty Con 4" xfId="7214"/>
    <cellStyle name="T_Giay lam viec_thuy - DaNang_Nhap so lieu_Khoi Cong ty Con 5" xfId="7215"/>
    <cellStyle name="T_Giay lam viec_thuy - DaNang_Nhap so lieu_Khoi Cong ty Con 6" xfId="7216"/>
    <cellStyle name="T_Giay lam viec_thuy - DaNang_Nhap so lieu_Khoi Cong ty Con 7" xfId="7217"/>
    <cellStyle name="T_Giay lam viec_thuy - DaNang_Nhap so lieu_Khoi Cong ty Con 8" xfId="7218"/>
    <cellStyle name="T_Giay lam viec_thuy - DaNang_Nhap so lieu_Khoi Cong ty Con 9" xfId="7219"/>
    <cellStyle name="T_Giay lam viec_thuy_PhuThai_HCM" xfId="7220"/>
    <cellStyle name="T_Giay lam viec_thuy_PhuThai_HCM 10" xfId="7221"/>
    <cellStyle name="T_Giay lam viec_thuy_PhuThai_HCM 11" xfId="7222"/>
    <cellStyle name="T_Giay lam viec_thuy_PhuThai_HCM 12" xfId="7223"/>
    <cellStyle name="T_Giay lam viec_thuy_PhuThai_HCM 13" xfId="7224"/>
    <cellStyle name="T_Giay lam viec_thuy_PhuThai_HCM 14" xfId="7225"/>
    <cellStyle name="T_Giay lam viec_thuy_PhuThai_HCM 15" xfId="7226"/>
    <cellStyle name="T_Giay lam viec_thuy_PhuThai_HCM 16" xfId="7227"/>
    <cellStyle name="T_Giay lam viec_thuy_PhuThai_HCM 17" xfId="7228"/>
    <cellStyle name="T_Giay lam viec_thuy_PhuThai_HCM 18" xfId="7229"/>
    <cellStyle name="T_Giay lam viec_thuy_PhuThai_HCM 19" xfId="7230"/>
    <cellStyle name="T_Giay lam viec_thuy_PhuThai_HCM 2" xfId="7231"/>
    <cellStyle name="T_Giay lam viec_thuy_PhuThai_HCM 20" xfId="7232"/>
    <cellStyle name="T_Giay lam viec_thuy_PhuThai_HCM 21" xfId="7233"/>
    <cellStyle name="T_Giay lam viec_thuy_PhuThai_HCM 22" xfId="7234"/>
    <cellStyle name="T_Giay lam viec_thuy_PhuThai_HCM 23" xfId="7235"/>
    <cellStyle name="T_Giay lam viec_thuy_PhuThai_HCM 24" xfId="7236"/>
    <cellStyle name="T_Giay lam viec_thuy_PhuThai_HCM 25" xfId="7237"/>
    <cellStyle name="T_Giay lam viec_thuy_PhuThai_HCM 26" xfId="7238"/>
    <cellStyle name="T_Giay lam viec_thuy_PhuThai_HCM 27" xfId="7239"/>
    <cellStyle name="T_Giay lam viec_thuy_PhuThai_HCM 28" xfId="7240"/>
    <cellStyle name="T_Giay lam viec_thuy_PhuThai_HCM 3" xfId="7241"/>
    <cellStyle name="T_Giay lam viec_thuy_PhuThai_HCM 4" xfId="7242"/>
    <cellStyle name="T_Giay lam viec_thuy_PhuThai_HCM 5" xfId="7243"/>
    <cellStyle name="T_Giay lam viec_thuy_PhuThai_HCM 6" xfId="7244"/>
    <cellStyle name="T_Giay lam viec_thuy_PhuThai_HCM 7" xfId="7245"/>
    <cellStyle name="T_Giay lam viec_thuy_PhuThai_HCM 8" xfId="7246"/>
    <cellStyle name="T_Giay lam viec_thuy_PhuThai_HCM 9" xfId="7247"/>
    <cellStyle name="T_Giay lam viec_thuy_PhuThai_HCM_BCKT HOP NHAT" xfId="7248"/>
    <cellStyle name="T_Giay lam viec_thuy_PhuThai_HCM_BCKT HOP NHAT - Hong lctt+dk" xfId="7249"/>
    <cellStyle name="T_Giay lam viec_thuy_PhuThai_HCM_BCKT HOP NHAT - Hong lctt+dk 10" xfId="7250"/>
    <cellStyle name="T_Giay lam viec_thuy_PhuThai_HCM_BCKT HOP NHAT - Hong lctt+dk 11" xfId="7251"/>
    <cellStyle name="T_Giay lam viec_thuy_PhuThai_HCM_BCKT HOP NHAT - Hong lctt+dk 12" xfId="7252"/>
    <cellStyle name="T_Giay lam viec_thuy_PhuThai_HCM_BCKT HOP NHAT - Hong lctt+dk 13" xfId="7253"/>
    <cellStyle name="T_Giay lam viec_thuy_PhuThai_HCM_BCKT HOP NHAT - Hong lctt+dk 14" xfId="7254"/>
    <cellStyle name="T_Giay lam viec_thuy_PhuThai_HCM_BCKT HOP NHAT - Hong lctt+dk 15" xfId="7255"/>
    <cellStyle name="T_Giay lam viec_thuy_PhuThai_HCM_BCKT HOP NHAT - Hong lctt+dk 16" xfId="7256"/>
    <cellStyle name="T_Giay lam viec_thuy_PhuThai_HCM_BCKT HOP NHAT - Hong lctt+dk 17" xfId="7257"/>
    <cellStyle name="T_Giay lam viec_thuy_PhuThai_HCM_BCKT HOP NHAT - Hong lctt+dk 18" xfId="7258"/>
    <cellStyle name="T_Giay lam viec_thuy_PhuThai_HCM_BCKT HOP NHAT - Hong lctt+dk 19" xfId="7259"/>
    <cellStyle name="T_Giay lam viec_thuy_PhuThai_HCM_BCKT HOP NHAT - Hong lctt+dk 2" xfId="7260"/>
    <cellStyle name="T_Giay lam viec_thuy_PhuThai_HCM_BCKT HOP NHAT - Hong lctt+dk 20" xfId="7261"/>
    <cellStyle name="T_Giay lam viec_thuy_PhuThai_HCM_BCKT HOP NHAT - Hong lctt+dk 21" xfId="7262"/>
    <cellStyle name="T_Giay lam viec_thuy_PhuThai_HCM_BCKT HOP NHAT - Hong lctt+dk 22" xfId="7263"/>
    <cellStyle name="T_Giay lam viec_thuy_PhuThai_HCM_BCKT HOP NHAT - Hong lctt+dk 23" xfId="7264"/>
    <cellStyle name="T_Giay lam viec_thuy_PhuThai_HCM_BCKT HOP NHAT - Hong lctt+dk 24" xfId="7265"/>
    <cellStyle name="T_Giay lam viec_thuy_PhuThai_HCM_BCKT HOP NHAT - Hong lctt+dk 25" xfId="7266"/>
    <cellStyle name="T_Giay lam viec_thuy_PhuThai_HCM_BCKT HOP NHAT - Hong lctt+dk 26" xfId="7267"/>
    <cellStyle name="T_Giay lam viec_thuy_PhuThai_HCM_BCKT HOP NHAT - Hong lctt+dk 27" xfId="7268"/>
    <cellStyle name="T_Giay lam viec_thuy_PhuThai_HCM_BCKT HOP NHAT - Hong lctt+dk 28" xfId="7269"/>
    <cellStyle name="T_Giay lam viec_thuy_PhuThai_HCM_BCKT HOP NHAT - Hong lctt+dk 3" xfId="7270"/>
    <cellStyle name="T_Giay lam viec_thuy_PhuThai_HCM_BCKT HOP NHAT - Hong lctt+dk 4" xfId="7271"/>
    <cellStyle name="T_Giay lam viec_thuy_PhuThai_HCM_BCKT HOP NHAT - Hong lctt+dk 5" xfId="7272"/>
    <cellStyle name="T_Giay lam viec_thuy_PhuThai_HCM_BCKT HOP NHAT - Hong lctt+dk 6" xfId="7273"/>
    <cellStyle name="T_Giay lam viec_thuy_PhuThai_HCM_BCKT HOP NHAT - Hong lctt+dk 7" xfId="7274"/>
    <cellStyle name="T_Giay lam viec_thuy_PhuThai_HCM_BCKT HOP NHAT - Hong lctt+dk 8" xfId="7275"/>
    <cellStyle name="T_Giay lam viec_thuy_PhuThai_HCM_BCKT HOP NHAT - Hong lctt+dk 9" xfId="7276"/>
    <cellStyle name="T_Giay lam viec_thuy_PhuThai_HCM_BCKT HOP NHAT 10" xfId="7277"/>
    <cellStyle name="T_Giay lam viec_thuy_PhuThai_HCM_BCKT HOP NHAT 11" xfId="7278"/>
    <cellStyle name="T_Giay lam viec_thuy_PhuThai_HCM_BCKT HOP NHAT 12" xfId="7279"/>
    <cellStyle name="T_Giay lam viec_thuy_PhuThai_HCM_BCKT HOP NHAT 13" xfId="7280"/>
    <cellStyle name="T_Giay lam viec_thuy_PhuThai_HCM_BCKT HOP NHAT 14" xfId="7281"/>
    <cellStyle name="T_Giay lam viec_thuy_PhuThai_HCM_BCKT HOP NHAT 15" xfId="7282"/>
    <cellStyle name="T_Giay lam viec_thuy_PhuThai_HCM_BCKT HOP NHAT 16" xfId="7283"/>
    <cellStyle name="T_Giay lam viec_thuy_PhuThai_HCM_BCKT HOP NHAT 17" xfId="7284"/>
    <cellStyle name="T_Giay lam viec_thuy_PhuThai_HCM_BCKT HOP NHAT 18" xfId="7285"/>
    <cellStyle name="T_Giay lam viec_thuy_PhuThai_HCM_BCKT HOP NHAT 19" xfId="7286"/>
    <cellStyle name="T_Giay lam viec_thuy_PhuThai_HCM_BCKT HOP NHAT 2" xfId="7287"/>
    <cellStyle name="T_Giay lam viec_thuy_PhuThai_HCM_BCKT HOP NHAT 20" xfId="7288"/>
    <cellStyle name="T_Giay lam viec_thuy_PhuThai_HCM_BCKT HOP NHAT 21" xfId="7289"/>
    <cellStyle name="T_Giay lam viec_thuy_PhuThai_HCM_BCKT HOP NHAT 22" xfId="7290"/>
    <cellStyle name="T_Giay lam viec_thuy_PhuThai_HCM_BCKT HOP NHAT 23" xfId="7291"/>
    <cellStyle name="T_Giay lam viec_thuy_PhuThai_HCM_BCKT HOP NHAT 24" xfId="7292"/>
    <cellStyle name="T_Giay lam viec_thuy_PhuThai_HCM_BCKT HOP NHAT 25" xfId="7293"/>
    <cellStyle name="T_Giay lam viec_thuy_PhuThai_HCM_BCKT HOP NHAT 26" xfId="7294"/>
    <cellStyle name="T_Giay lam viec_thuy_PhuThai_HCM_BCKT HOP NHAT 27" xfId="7295"/>
    <cellStyle name="T_Giay lam viec_thuy_PhuThai_HCM_BCKT HOP NHAT 28" xfId="7296"/>
    <cellStyle name="T_Giay lam viec_thuy_PhuThai_HCM_BCKT HOP NHAT 3" xfId="7297"/>
    <cellStyle name="T_Giay lam viec_thuy_PhuThai_HCM_BCKT HOP NHAT 4" xfId="7298"/>
    <cellStyle name="T_Giay lam viec_thuy_PhuThai_HCM_BCKT HOP NHAT 5" xfId="7299"/>
    <cellStyle name="T_Giay lam viec_thuy_PhuThai_HCM_BCKT HOP NHAT 6" xfId="7300"/>
    <cellStyle name="T_Giay lam viec_thuy_PhuThai_HCM_BCKT HOP NHAT 7" xfId="7301"/>
    <cellStyle name="T_Giay lam viec_thuy_PhuThai_HCM_BCKT HOP NHAT 8" xfId="7302"/>
    <cellStyle name="T_Giay lam viec_thuy_PhuThai_HCM_BCKT HOP NHAT 9" xfId="7303"/>
    <cellStyle name="T_Giay lam viec_thuy_PhuThai_HCM_BCKT HOP NHAT- kHOI DOC LAP - Nhap so cho hop nhat" xfId="7360"/>
    <cellStyle name="T_Giay lam viec_thuy_PhuThai_HCM_BCKT HOP NHAT- kHOI DOC LAP - Nhap so cho hop nhat 10" xfId="7361"/>
    <cellStyle name="T_Giay lam viec_thuy_PhuThai_HCM_BCKT HOP NHAT- kHOI DOC LAP - Nhap so cho hop nhat 11" xfId="7362"/>
    <cellStyle name="T_Giay lam viec_thuy_PhuThai_HCM_BCKT HOP NHAT- kHOI DOC LAP - Nhap so cho hop nhat 12" xfId="7363"/>
    <cellStyle name="T_Giay lam viec_thuy_PhuThai_HCM_BCKT HOP NHAT- kHOI DOC LAP - Nhap so cho hop nhat 13" xfId="7364"/>
    <cellStyle name="T_Giay lam viec_thuy_PhuThai_HCM_BCKT HOP NHAT- kHOI DOC LAP - Nhap so cho hop nhat 14" xfId="7365"/>
    <cellStyle name="T_Giay lam viec_thuy_PhuThai_HCM_BCKT HOP NHAT- kHOI DOC LAP - Nhap so cho hop nhat 15" xfId="7366"/>
    <cellStyle name="T_Giay lam viec_thuy_PhuThai_HCM_BCKT HOP NHAT- kHOI DOC LAP - Nhap so cho hop nhat 16" xfId="7367"/>
    <cellStyle name="T_Giay lam viec_thuy_PhuThai_HCM_BCKT HOP NHAT- kHOI DOC LAP - Nhap so cho hop nhat 17" xfId="7368"/>
    <cellStyle name="T_Giay lam viec_thuy_PhuThai_HCM_BCKT HOP NHAT- kHOI DOC LAP - Nhap so cho hop nhat 18" xfId="7369"/>
    <cellStyle name="T_Giay lam viec_thuy_PhuThai_HCM_BCKT HOP NHAT- kHOI DOC LAP - Nhap so cho hop nhat 19" xfId="7370"/>
    <cellStyle name="T_Giay lam viec_thuy_PhuThai_HCM_BCKT HOP NHAT- kHOI DOC LAP - Nhap so cho hop nhat 2" xfId="7371"/>
    <cellStyle name="T_Giay lam viec_thuy_PhuThai_HCM_BCKT HOP NHAT- kHOI DOC LAP - Nhap so cho hop nhat 20" xfId="7372"/>
    <cellStyle name="T_Giay lam viec_thuy_PhuThai_HCM_BCKT HOP NHAT- kHOI DOC LAP - Nhap so cho hop nhat 21" xfId="7373"/>
    <cellStyle name="T_Giay lam viec_thuy_PhuThai_HCM_BCKT HOP NHAT- kHOI DOC LAP - Nhap so cho hop nhat 22" xfId="7374"/>
    <cellStyle name="T_Giay lam viec_thuy_PhuThai_HCM_BCKT HOP NHAT- kHOI DOC LAP - Nhap so cho hop nhat 23" xfId="7375"/>
    <cellStyle name="T_Giay lam viec_thuy_PhuThai_HCM_BCKT HOP NHAT- kHOI DOC LAP - Nhap so cho hop nhat 24" xfId="7376"/>
    <cellStyle name="T_Giay lam viec_thuy_PhuThai_HCM_BCKT HOP NHAT- kHOI DOC LAP - Nhap so cho hop nhat 25" xfId="7377"/>
    <cellStyle name="T_Giay lam viec_thuy_PhuThai_HCM_BCKT HOP NHAT- kHOI DOC LAP - Nhap so cho hop nhat 26" xfId="7378"/>
    <cellStyle name="T_Giay lam viec_thuy_PhuThai_HCM_BCKT HOP NHAT- kHOI DOC LAP - Nhap so cho hop nhat 27" xfId="7379"/>
    <cellStyle name="T_Giay lam viec_thuy_PhuThai_HCM_BCKT HOP NHAT- kHOI DOC LAP - Nhap so cho hop nhat 28" xfId="7380"/>
    <cellStyle name="T_Giay lam viec_thuy_PhuThai_HCM_BCKT HOP NHAT- kHOI DOC LAP - Nhap so cho hop nhat 3" xfId="7381"/>
    <cellStyle name="T_Giay lam viec_thuy_PhuThai_HCM_BCKT HOP NHAT- kHOI DOC LAP - Nhap so cho hop nhat 4" xfId="7382"/>
    <cellStyle name="T_Giay lam viec_thuy_PhuThai_HCM_BCKT HOP NHAT- kHOI DOC LAP - Nhap so cho hop nhat 5" xfId="7383"/>
    <cellStyle name="T_Giay lam viec_thuy_PhuThai_HCM_BCKT HOP NHAT- kHOI DOC LAP - Nhap so cho hop nhat 6" xfId="7384"/>
    <cellStyle name="T_Giay lam viec_thuy_PhuThai_HCM_BCKT HOP NHAT- kHOI DOC LAP - Nhap so cho hop nhat 7" xfId="7385"/>
    <cellStyle name="T_Giay lam viec_thuy_PhuThai_HCM_BCKT HOP NHAT- kHOI DOC LAP - Nhap so cho hop nhat 8" xfId="7386"/>
    <cellStyle name="T_Giay lam viec_thuy_PhuThai_HCM_BCKT HOP NHAT- kHOI DOC LAP - Nhap so cho hop nhat 9" xfId="7387"/>
    <cellStyle name="T_Giay lam viec_thuy_PhuThai_HCM_BCKT HOP NHAT khoi cong ty con" xfId="7304"/>
    <cellStyle name="T_Giay lam viec_thuy_PhuThai_HCM_BCKT HOP NHAT khoi cong ty con 10" xfId="7305"/>
    <cellStyle name="T_Giay lam viec_thuy_PhuThai_HCM_BCKT HOP NHAT khoi cong ty con 11" xfId="7306"/>
    <cellStyle name="T_Giay lam viec_thuy_PhuThai_HCM_BCKT HOP NHAT khoi cong ty con 12" xfId="7307"/>
    <cellStyle name="T_Giay lam viec_thuy_PhuThai_HCM_BCKT HOP NHAT khoi cong ty con 13" xfId="7308"/>
    <cellStyle name="T_Giay lam viec_thuy_PhuThai_HCM_BCKT HOP NHAT khoi cong ty con 14" xfId="7309"/>
    <cellStyle name="T_Giay lam viec_thuy_PhuThai_HCM_BCKT HOP NHAT khoi cong ty con 15" xfId="7310"/>
    <cellStyle name="T_Giay lam viec_thuy_PhuThai_HCM_BCKT HOP NHAT khoi cong ty con 16" xfId="7311"/>
    <cellStyle name="T_Giay lam viec_thuy_PhuThai_HCM_BCKT HOP NHAT khoi cong ty con 17" xfId="7312"/>
    <cellStyle name="T_Giay lam viec_thuy_PhuThai_HCM_BCKT HOP NHAT khoi cong ty con 18" xfId="7313"/>
    <cellStyle name="T_Giay lam viec_thuy_PhuThai_HCM_BCKT HOP NHAT khoi cong ty con 19" xfId="7314"/>
    <cellStyle name="T_Giay lam viec_thuy_PhuThai_HCM_BCKT HOP NHAT khoi cong ty con 2" xfId="7315"/>
    <cellStyle name="T_Giay lam viec_thuy_PhuThai_HCM_BCKT HOP NHAT khoi cong ty con 20" xfId="7316"/>
    <cellStyle name="T_Giay lam viec_thuy_PhuThai_HCM_BCKT HOP NHAT khoi cong ty con 21" xfId="7317"/>
    <cellStyle name="T_Giay lam viec_thuy_PhuThai_HCM_BCKT HOP NHAT khoi cong ty con 22" xfId="7318"/>
    <cellStyle name="T_Giay lam viec_thuy_PhuThai_HCM_BCKT HOP NHAT khoi cong ty con 23" xfId="7319"/>
    <cellStyle name="T_Giay lam viec_thuy_PhuThai_HCM_BCKT HOP NHAT khoi cong ty con 24" xfId="7320"/>
    <cellStyle name="T_Giay lam viec_thuy_PhuThai_HCM_BCKT HOP NHAT khoi cong ty con 25" xfId="7321"/>
    <cellStyle name="T_Giay lam viec_thuy_PhuThai_HCM_BCKT HOP NHAT khoi cong ty con 26" xfId="7322"/>
    <cellStyle name="T_Giay lam viec_thuy_PhuThai_HCM_BCKT HOP NHAT khoi cong ty con 27" xfId="7323"/>
    <cellStyle name="T_Giay lam viec_thuy_PhuThai_HCM_BCKT HOP NHAT khoi cong ty con 28" xfId="7324"/>
    <cellStyle name="T_Giay lam viec_thuy_PhuThai_HCM_BCKT HOP NHAT khoi cong ty con 3" xfId="7325"/>
    <cellStyle name="T_Giay lam viec_thuy_PhuThai_HCM_BCKT HOP NHAT khoi cong ty con 4" xfId="7326"/>
    <cellStyle name="T_Giay lam viec_thuy_PhuThai_HCM_BCKT HOP NHAT khoi cong ty con 5" xfId="7327"/>
    <cellStyle name="T_Giay lam viec_thuy_PhuThai_HCM_BCKT HOP NHAT khoi cong ty con 6" xfId="7328"/>
    <cellStyle name="T_Giay lam viec_thuy_PhuThai_HCM_BCKT HOP NHAT khoi cong ty con 7" xfId="7329"/>
    <cellStyle name="T_Giay lam viec_thuy_PhuThai_HCM_BCKT HOP NHAT khoi cong ty con 8" xfId="7330"/>
    <cellStyle name="T_Giay lam viec_thuy_PhuThai_HCM_BCKT HOP NHAT khoi cong ty con 9" xfId="7331"/>
    <cellStyle name="T_Giay lam viec_thuy_PhuThai_HCM_BCKT HOP NHAT khoi cong ty con V3" xfId="7332"/>
    <cellStyle name="T_Giay lam viec_thuy_PhuThai_HCM_BCKT HOP NHAT khoi cong ty con V3 10" xfId="7333"/>
    <cellStyle name="T_Giay lam viec_thuy_PhuThai_HCM_BCKT HOP NHAT khoi cong ty con V3 11" xfId="7334"/>
    <cellStyle name="T_Giay lam viec_thuy_PhuThai_HCM_BCKT HOP NHAT khoi cong ty con V3 12" xfId="7335"/>
    <cellStyle name="T_Giay lam viec_thuy_PhuThai_HCM_BCKT HOP NHAT khoi cong ty con V3 13" xfId="7336"/>
    <cellStyle name="T_Giay lam viec_thuy_PhuThai_HCM_BCKT HOP NHAT khoi cong ty con V3 14" xfId="7337"/>
    <cellStyle name="T_Giay lam viec_thuy_PhuThai_HCM_BCKT HOP NHAT khoi cong ty con V3 15" xfId="7338"/>
    <cellStyle name="T_Giay lam viec_thuy_PhuThai_HCM_BCKT HOP NHAT khoi cong ty con V3 16" xfId="7339"/>
    <cellStyle name="T_Giay lam viec_thuy_PhuThai_HCM_BCKT HOP NHAT khoi cong ty con V3 17" xfId="7340"/>
    <cellStyle name="T_Giay lam viec_thuy_PhuThai_HCM_BCKT HOP NHAT khoi cong ty con V3 18" xfId="7341"/>
    <cellStyle name="T_Giay lam viec_thuy_PhuThai_HCM_BCKT HOP NHAT khoi cong ty con V3 19" xfId="7342"/>
    <cellStyle name="T_Giay lam viec_thuy_PhuThai_HCM_BCKT HOP NHAT khoi cong ty con V3 2" xfId="7343"/>
    <cellStyle name="T_Giay lam viec_thuy_PhuThai_HCM_BCKT HOP NHAT khoi cong ty con V3 20" xfId="7344"/>
    <cellStyle name="T_Giay lam viec_thuy_PhuThai_HCM_BCKT HOP NHAT khoi cong ty con V3 21" xfId="7345"/>
    <cellStyle name="T_Giay lam viec_thuy_PhuThai_HCM_BCKT HOP NHAT khoi cong ty con V3 22" xfId="7346"/>
    <cellStyle name="T_Giay lam viec_thuy_PhuThai_HCM_BCKT HOP NHAT khoi cong ty con V3 23" xfId="7347"/>
    <cellStyle name="T_Giay lam viec_thuy_PhuThai_HCM_BCKT HOP NHAT khoi cong ty con V3 24" xfId="7348"/>
    <cellStyle name="T_Giay lam viec_thuy_PhuThai_HCM_BCKT HOP NHAT khoi cong ty con V3 25" xfId="7349"/>
    <cellStyle name="T_Giay lam viec_thuy_PhuThai_HCM_BCKT HOP NHAT khoi cong ty con V3 26" xfId="7350"/>
    <cellStyle name="T_Giay lam viec_thuy_PhuThai_HCM_BCKT HOP NHAT khoi cong ty con V3 27" xfId="7351"/>
    <cellStyle name="T_Giay lam viec_thuy_PhuThai_HCM_BCKT HOP NHAT khoi cong ty con V3 28" xfId="7352"/>
    <cellStyle name="T_Giay lam viec_thuy_PhuThai_HCM_BCKT HOP NHAT khoi cong ty con V3 3" xfId="7353"/>
    <cellStyle name="T_Giay lam viec_thuy_PhuThai_HCM_BCKT HOP NHAT khoi cong ty con V3 4" xfId="7354"/>
    <cellStyle name="T_Giay lam viec_thuy_PhuThai_HCM_BCKT HOP NHAT khoi cong ty con V3 5" xfId="7355"/>
    <cellStyle name="T_Giay lam viec_thuy_PhuThai_HCM_BCKT HOP NHAT khoi cong ty con V3 6" xfId="7356"/>
    <cellStyle name="T_Giay lam viec_thuy_PhuThai_HCM_BCKT HOP NHAT khoi cong ty con V3 7" xfId="7357"/>
    <cellStyle name="T_Giay lam viec_thuy_PhuThai_HCM_BCKT HOP NHAT khoi cong ty con V3 8" xfId="7358"/>
    <cellStyle name="T_Giay lam viec_thuy_PhuThai_HCM_BCKT HOP NHAT khoi cong ty con V3 9" xfId="7359"/>
    <cellStyle name="T_Giay lam viec_thuy_PhuThai_HCM_BCKT HOP NHAT Thai V2" xfId="7388"/>
    <cellStyle name="T_Giay lam viec_thuy_PhuThai_HCM_BCKT HOP NHAT Thai V2 10" xfId="7389"/>
    <cellStyle name="T_Giay lam viec_thuy_PhuThai_HCM_BCKT HOP NHAT Thai V2 11" xfId="7390"/>
    <cellStyle name="T_Giay lam viec_thuy_PhuThai_HCM_BCKT HOP NHAT Thai V2 12" xfId="7391"/>
    <cellStyle name="T_Giay lam viec_thuy_PhuThai_HCM_BCKT HOP NHAT Thai V2 13" xfId="7392"/>
    <cellStyle name="T_Giay lam viec_thuy_PhuThai_HCM_BCKT HOP NHAT Thai V2 14" xfId="7393"/>
    <cellStyle name="T_Giay lam viec_thuy_PhuThai_HCM_BCKT HOP NHAT Thai V2 15" xfId="7394"/>
    <cellStyle name="T_Giay lam viec_thuy_PhuThai_HCM_BCKT HOP NHAT Thai V2 16" xfId="7395"/>
    <cellStyle name="T_Giay lam viec_thuy_PhuThai_HCM_BCKT HOP NHAT Thai V2 17" xfId="7396"/>
    <cellStyle name="T_Giay lam viec_thuy_PhuThai_HCM_BCKT HOP NHAT Thai V2 18" xfId="7397"/>
    <cellStyle name="T_Giay lam viec_thuy_PhuThai_HCM_BCKT HOP NHAT Thai V2 19" xfId="7398"/>
    <cellStyle name="T_Giay lam viec_thuy_PhuThai_HCM_BCKT HOP NHAT Thai V2 2" xfId="7399"/>
    <cellStyle name="T_Giay lam viec_thuy_PhuThai_HCM_BCKT HOP NHAT Thai V2 20" xfId="7400"/>
    <cellStyle name="T_Giay lam viec_thuy_PhuThai_HCM_BCKT HOP NHAT Thai V2 21" xfId="7401"/>
    <cellStyle name="T_Giay lam viec_thuy_PhuThai_HCM_BCKT HOP NHAT Thai V2 22" xfId="7402"/>
    <cellStyle name="T_Giay lam viec_thuy_PhuThai_HCM_BCKT HOP NHAT Thai V2 23" xfId="7403"/>
    <cellStyle name="T_Giay lam viec_thuy_PhuThai_HCM_BCKT HOP NHAT Thai V2 24" xfId="7404"/>
    <cellStyle name="T_Giay lam viec_thuy_PhuThai_HCM_BCKT HOP NHAT Thai V2 25" xfId="7405"/>
    <cellStyle name="T_Giay lam viec_thuy_PhuThai_HCM_BCKT HOP NHAT Thai V2 26" xfId="7406"/>
    <cellStyle name="T_Giay lam viec_thuy_PhuThai_HCM_BCKT HOP NHAT Thai V2 27" xfId="7407"/>
    <cellStyle name="T_Giay lam viec_thuy_PhuThai_HCM_BCKT HOP NHAT Thai V2 28" xfId="7408"/>
    <cellStyle name="T_Giay lam viec_thuy_PhuThai_HCM_BCKT HOP NHAT Thai V2 3" xfId="7409"/>
    <cellStyle name="T_Giay lam viec_thuy_PhuThai_HCM_BCKT HOP NHAT Thai V2 4" xfId="7410"/>
    <cellStyle name="T_Giay lam viec_thuy_PhuThai_HCM_BCKT HOP NHAT Thai V2 5" xfId="7411"/>
    <cellStyle name="T_Giay lam viec_thuy_PhuThai_HCM_BCKT HOP NHAT Thai V2 6" xfId="7412"/>
    <cellStyle name="T_Giay lam viec_thuy_PhuThai_HCM_BCKT HOP NHAT Thai V2 7" xfId="7413"/>
    <cellStyle name="T_Giay lam viec_thuy_PhuThai_HCM_BCKT HOP NHAT Thai V2 8" xfId="7414"/>
    <cellStyle name="T_Giay lam viec_thuy_PhuThai_HCM_BCKT HOP NHAT Thai V2 9" xfId="7415"/>
    <cellStyle name="T_Giay lam viec_thuy_PhuThai_HCM_Nhap so lieu_Khoi Cong ty Con" xfId="7416"/>
    <cellStyle name="T_Giay lam viec_thuy_PhuThai_HCM_Nhap so lieu_Khoi Cong ty Con 10" xfId="7417"/>
    <cellStyle name="T_Giay lam viec_thuy_PhuThai_HCM_Nhap so lieu_Khoi Cong ty Con 11" xfId="7418"/>
    <cellStyle name="T_Giay lam viec_thuy_PhuThai_HCM_Nhap so lieu_Khoi Cong ty Con 12" xfId="7419"/>
    <cellStyle name="T_Giay lam viec_thuy_PhuThai_HCM_Nhap so lieu_Khoi Cong ty Con 13" xfId="7420"/>
    <cellStyle name="T_Giay lam viec_thuy_PhuThai_HCM_Nhap so lieu_Khoi Cong ty Con 14" xfId="7421"/>
    <cellStyle name="T_Giay lam viec_thuy_PhuThai_HCM_Nhap so lieu_Khoi Cong ty Con 15" xfId="7422"/>
    <cellStyle name="T_Giay lam viec_thuy_PhuThai_HCM_Nhap so lieu_Khoi Cong ty Con 16" xfId="7423"/>
    <cellStyle name="T_Giay lam viec_thuy_PhuThai_HCM_Nhap so lieu_Khoi Cong ty Con 17" xfId="7424"/>
    <cellStyle name="T_Giay lam viec_thuy_PhuThai_HCM_Nhap so lieu_Khoi Cong ty Con 18" xfId="7425"/>
    <cellStyle name="T_Giay lam viec_thuy_PhuThai_HCM_Nhap so lieu_Khoi Cong ty Con 19" xfId="7426"/>
    <cellStyle name="T_Giay lam viec_thuy_PhuThai_HCM_Nhap so lieu_Khoi Cong ty Con 2" xfId="7427"/>
    <cellStyle name="T_Giay lam viec_thuy_PhuThai_HCM_Nhap so lieu_Khoi Cong ty Con 20" xfId="7428"/>
    <cellStyle name="T_Giay lam viec_thuy_PhuThai_HCM_Nhap so lieu_Khoi Cong ty Con 21" xfId="7429"/>
    <cellStyle name="T_Giay lam viec_thuy_PhuThai_HCM_Nhap so lieu_Khoi Cong ty Con 22" xfId="7430"/>
    <cellStyle name="T_Giay lam viec_thuy_PhuThai_HCM_Nhap so lieu_Khoi Cong ty Con 23" xfId="7431"/>
    <cellStyle name="T_Giay lam viec_thuy_PhuThai_HCM_Nhap so lieu_Khoi Cong ty Con 24" xfId="7432"/>
    <cellStyle name="T_Giay lam viec_thuy_PhuThai_HCM_Nhap so lieu_Khoi Cong ty Con 25" xfId="7433"/>
    <cellStyle name="T_Giay lam viec_thuy_PhuThai_HCM_Nhap so lieu_Khoi Cong ty Con 26" xfId="7434"/>
    <cellStyle name="T_Giay lam viec_thuy_PhuThai_HCM_Nhap so lieu_Khoi Cong ty Con 27" xfId="7435"/>
    <cellStyle name="T_Giay lam viec_thuy_PhuThai_HCM_Nhap so lieu_Khoi Cong ty Con 28" xfId="7436"/>
    <cellStyle name="T_Giay lam viec_thuy_PhuThai_HCM_Nhap so lieu_Khoi Cong ty Con 3" xfId="7437"/>
    <cellStyle name="T_Giay lam viec_thuy_PhuThai_HCM_Nhap so lieu_Khoi Cong ty Con 4" xfId="7438"/>
    <cellStyle name="T_Giay lam viec_thuy_PhuThai_HCM_Nhap so lieu_Khoi Cong ty Con 5" xfId="7439"/>
    <cellStyle name="T_Giay lam viec_thuy_PhuThai_HCM_Nhap so lieu_Khoi Cong ty Con 6" xfId="7440"/>
    <cellStyle name="T_Giay lam viec_thuy_PhuThai_HCM_Nhap so lieu_Khoi Cong ty Con 7" xfId="7441"/>
    <cellStyle name="T_Giay lam viec_thuy_PhuThai_HCM_Nhap so lieu_Khoi Cong ty Con 8" xfId="7442"/>
    <cellStyle name="T_Giay lam viec_thuy_PhuThai_HCM_Nhap so lieu_Khoi Cong ty Con 9" xfId="7443"/>
    <cellStyle name="T_KTcot 49.5M Hung Nguyen(320312)" xfId="7473"/>
    <cellStyle name="T_KTcot 49.5M Hung Nguyen(320312) 10" xfId="7474"/>
    <cellStyle name="T_KTcot 49.5M Hung Nguyen(320312) 11" xfId="7475"/>
    <cellStyle name="T_KTcot 49.5M Hung Nguyen(320312) 12" xfId="7476"/>
    <cellStyle name="T_KTcot 49.5M Hung Nguyen(320312) 13" xfId="7477"/>
    <cellStyle name="T_KTcot 49.5M Hung Nguyen(320312) 14" xfId="7478"/>
    <cellStyle name="T_KTcot 49.5M Hung Nguyen(320312) 15" xfId="7479"/>
    <cellStyle name="T_KTcot 49.5M Hung Nguyen(320312) 16" xfId="7480"/>
    <cellStyle name="T_KTcot 49.5M Hung Nguyen(320312) 17" xfId="7481"/>
    <cellStyle name="T_KTcot 49.5M Hung Nguyen(320312) 18" xfId="7482"/>
    <cellStyle name="T_KTcot 49.5M Hung Nguyen(320312) 19" xfId="7483"/>
    <cellStyle name="T_KTcot 49.5M Hung Nguyen(320312) 2" xfId="7484"/>
    <cellStyle name="T_KTcot 49.5M Hung Nguyen(320312) 20" xfId="7485"/>
    <cellStyle name="T_KTcot 49.5M Hung Nguyen(320312) 21" xfId="7486"/>
    <cellStyle name="T_KTcot 49.5M Hung Nguyen(320312) 22" xfId="7487"/>
    <cellStyle name="T_KTcot 49.5M Hung Nguyen(320312) 23" xfId="7488"/>
    <cellStyle name="T_KTcot 49.5M Hung Nguyen(320312) 24" xfId="7489"/>
    <cellStyle name="T_KTcot 49.5M Hung Nguyen(320312) 25" xfId="7490"/>
    <cellStyle name="T_KTcot 49.5M Hung Nguyen(320312) 26" xfId="7491"/>
    <cellStyle name="T_KTcot 49.5M Hung Nguyen(320312) 27" xfId="7492"/>
    <cellStyle name="T_KTcot 49.5M Hung Nguyen(320312) 28" xfId="7493"/>
    <cellStyle name="T_KTcot 49.5M Hung Nguyen(320312) 3" xfId="7494"/>
    <cellStyle name="T_KTcot 49.5M Hung Nguyen(320312) 4" xfId="7495"/>
    <cellStyle name="T_KTcot 49.5M Hung Nguyen(320312) 5" xfId="7496"/>
    <cellStyle name="T_KTcot 49.5M Hung Nguyen(320312) 6" xfId="7497"/>
    <cellStyle name="T_KTcot 49.5M Hung Nguyen(320312) 7" xfId="7498"/>
    <cellStyle name="T_KTcot 49.5M Hung Nguyen(320312) 8" xfId="7499"/>
    <cellStyle name="T_KTcot 49.5M Hung Nguyen(320312) 9" xfId="7500"/>
    <cellStyle name="T_KTcot 49.5M Hung Nguyen(320312)_BC khoi phu thuoc ngay 30_06 (version 1)" xfId="7501"/>
    <cellStyle name="T_KTcot 49.5M Hung Nguyen(320312)_BC khoi phu thuoc ngay 30_06 (version 1) 10" xfId="7502"/>
    <cellStyle name="T_KTcot 49.5M Hung Nguyen(320312)_BC khoi phu thuoc ngay 30_06 (version 1) 11" xfId="7503"/>
    <cellStyle name="T_KTcot 49.5M Hung Nguyen(320312)_BC khoi phu thuoc ngay 30_06 (version 1) 12" xfId="7504"/>
    <cellStyle name="T_KTcot 49.5M Hung Nguyen(320312)_BC khoi phu thuoc ngay 30_06 (version 1) 13" xfId="7505"/>
    <cellStyle name="T_KTcot 49.5M Hung Nguyen(320312)_BC khoi phu thuoc ngay 30_06 (version 1) 14" xfId="7506"/>
    <cellStyle name="T_KTcot 49.5M Hung Nguyen(320312)_BC khoi phu thuoc ngay 30_06 (version 1) 15" xfId="7507"/>
    <cellStyle name="T_KTcot 49.5M Hung Nguyen(320312)_BC khoi phu thuoc ngay 30_06 (version 1) 16" xfId="7508"/>
    <cellStyle name="T_KTcot 49.5M Hung Nguyen(320312)_BC khoi phu thuoc ngay 30_06 (version 1) 17" xfId="7509"/>
    <cellStyle name="T_KTcot 49.5M Hung Nguyen(320312)_BC khoi phu thuoc ngay 30_06 (version 1) 18" xfId="7510"/>
    <cellStyle name="T_KTcot 49.5M Hung Nguyen(320312)_BC khoi phu thuoc ngay 30_06 (version 1) 19" xfId="7511"/>
    <cellStyle name="T_KTcot 49.5M Hung Nguyen(320312)_BC khoi phu thuoc ngay 30_06 (version 1) 2" xfId="7512"/>
    <cellStyle name="T_KTcot 49.5M Hung Nguyen(320312)_BC khoi phu thuoc ngay 30_06 (version 1) 20" xfId="7513"/>
    <cellStyle name="T_KTcot 49.5M Hung Nguyen(320312)_BC khoi phu thuoc ngay 30_06 (version 1) 21" xfId="7514"/>
    <cellStyle name="T_KTcot 49.5M Hung Nguyen(320312)_BC khoi phu thuoc ngay 30_06 (version 1) 22" xfId="7515"/>
    <cellStyle name="T_KTcot 49.5M Hung Nguyen(320312)_BC khoi phu thuoc ngay 30_06 (version 1) 23" xfId="7516"/>
    <cellStyle name="T_KTcot 49.5M Hung Nguyen(320312)_BC khoi phu thuoc ngay 30_06 (version 1) 24" xfId="7517"/>
    <cellStyle name="T_KTcot 49.5M Hung Nguyen(320312)_BC khoi phu thuoc ngay 30_06 (version 1) 25" xfId="7518"/>
    <cellStyle name="T_KTcot 49.5M Hung Nguyen(320312)_BC khoi phu thuoc ngay 30_06 (version 1) 26" xfId="7519"/>
    <cellStyle name="T_KTcot 49.5M Hung Nguyen(320312)_BC khoi phu thuoc ngay 30_06 (version 1) 27" xfId="7520"/>
    <cellStyle name="T_KTcot 49.5M Hung Nguyen(320312)_BC khoi phu thuoc ngay 30_06 (version 1) 28" xfId="7521"/>
    <cellStyle name="T_KTcot 49.5M Hung Nguyen(320312)_BC khoi phu thuoc ngay 30_06 (version 1) 3" xfId="7522"/>
    <cellStyle name="T_KTcot 49.5M Hung Nguyen(320312)_BC khoi phu thuoc ngay 30_06 (version 1) 4" xfId="7523"/>
    <cellStyle name="T_KTcot 49.5M Hung Nguyen(320312)_BC khoi phu thuoc ngay 30_06 (version 1) 5" xfId="7524"/>
    <cellStyle name="T_KTcot 49.5M Hung Nguyen(320312)_BC khoi phu thuoc ngay 30_06 (version 1) 6" xfId="7525"/>
    <cellStyle name="T_KTcot 49.5M Hung Nguyen(320312)_BC khoi phu thuoc ngay 30_06 (version 1) 7" xfId="7526"/>
    <cellStyle name="T_KTcot 49.5M Hung Nguyen(320312)_BC khoi phu thuoc ngay 30_06 (version 1) 8" xfId="7527"/>
    <cellStyle name="T_KTcot 49.5M Hung Nguyen(320312)_BC khoi phu thuoc ngay 30_06 (version 1) 9" xfId="7528"/>
    <cellStyle name="T_LCTT_ToanCty" xfId="260"/>
    <cellStyle name="T_LCTT_ToanCty 10" xfId="7529"/>
    <cellStyle name="T_LCTT_ToanCty 11" xfId="7530"/>
    <cellStyle name="T_LCTT_ToanCty 12" xfId="7531"/>
    <cellStyle name="T_LCTT_ToanCty 13" xfId="7532"/>
    <cellStyle name="T_LCTT_ToanCty 14" xfId="7533"/>
    <cellStyle name="T_LCTT_ToanCty 15" xfId="7534"/>
    <cellStyle name="T_LCTT_ToanCty 16" xfId="7535"/>
    <cellStyle name="T_LCTT_ToanCty 17" xfId="7536"/>
    <cellStyle name="T_LCTT_ToanCty 18" xfId="7537"/>
    <cellStyle name="T_LCTT_ToanCty 19" xfId="7538"/>
    <cellStyle name="T_LCTT_ToanCty 2" xfId="7539"/>
    <cellStyle name="T_LCTT_ToanCty 2 10" xfId="7540"/>
    <cellStyle name="T_LCTT_ToanCty 2 11" xfId="7541"/>
    <cellStyle name="T_LCTT_ToanCty 2 12" xfId="7542"/>
    <cellStyle name="T_LCTT_ToanCty 2 13" xfId="7543"/>
    <cellStyle name="T_LCTT_ToanCty 2 14" xfId="7544"/>
    <cellStyle name="T_LCTT_ToanCty 2 15" xfId="7545"/>
    <cellStyle name="T_LCTT_ToanCty 2 16" xfId="7546"/>
    <cellStyle name="T_LCTT_ToanCty 2 17" xfId="7547"/>
    <cellStyle name="T_LCTT_ToanCty 2 18" xfId="7548"/>
    <cellStyle name="T_LCTT_ToanCty 2 19" xfId="7549"/>
    <cellStyle name="T_LCTT_ToanCty 2 2" xfId="7550"/>
    <cellStyle name="T_LCTT_ToanCty 2 20" xfId="7551"/>
    <cellStyle name="T_LCTT_ToanCty 2 21" xfId="7552"/>
    <cellStyle name="T_LCTT_ToanCty 2 22" xfId="7553"/>
    <cellStyle name="T_LCTT_ToanCty 2 23" xfId="7554"/>
    <cellStyle name="T_LCTT_ToanCty 2 24" xfId="7555"/>
    <cellStyle name="T_LCTT_ToanCty 2 25" xfId="7556"/>
    <cellStyle name="T_LCTT_ToanCty 2 26" xfId="7557"/>
    <cellStyle name="T_LCTT_ToanCty 2 27" xfId="7558"/>
    <cellStyle name="T_LCTT_ToanCty 2 28" xfId="7559"/>
    <cellStyle name="T_LCTT_ToanCty 2 29" xfId="7560"/>
    <cellStyle name="T_LCTT_ToanCty 2 3" xfId="7561"/>
    <cellStyle name="T_LCTT_ToanCty 2 4" xfId="7562"/>
    <cellStyle name="T_LCTT_ToanCty 2 5" xfId="7563"/>
    <cellStyle name="T_LCTT_ToanCty 2 6" xfId="7564"/>
    <cellStyle name="T_LCTT_ToanCty 2 7" xfId="7565"/>
    <cellStyle name="T_LCTT_ToanCty 2 8" xfId="7566"/>
    <cellStyle name="T_LCTT_ToanCty 2 9" xfId="7567"/>
    <cellStyle name="T_LCTT_ToanCty 20" xfId="7568"/>
    <cellStyle name="T_LCTT_ToanCty 21" xfId="7569"/>
    <cellStyle name="T_LCTT_ToanCty 22" xfId="7570"/>
    <cellStyle name="T_LCTT_ToanCty 23" xfId="7571"/>
    <cellStyle name="T_LCTT_ToanCty 24" xfId="7572"/>
    <cellStyle name="T_LCTT_ToanCty 25" xfId="7573"/>
    <cellStyle name="T_LCTT_ToanCty 26" xfId="7574"/>
    <cellStyle name="T_LCTT_ToanCty 27" xfId="7575"/>
    <cellStyle name="T_LCTT_ToanCty 28" xfId="7576"/>
    <cellStyle name="T_LCTT_ToanCty 29" xfId="7577"/>
    <cellStyle name="T_LCTT_ToanCty 3" xfId="7578"/>
    <cellStyle name="T_LCTT_ToanCty 3 10" xfId="7579"/>
    <cellStyle name="T_LCTT_ToanCty 3 11" xfId="7580"/>
    <cellStyle name="T_LCTT_ToanCty 3 12" xfId="7581"/>
    <cellStyle name="T_LCTT_ToanCty 3 13" xfId="7582"/>
    <cellStyle name="T_LCTT_ToanCty 3 14" xfId="7583"/>
    <cellStyle name="T_LCTT_ToanCty 3 15" xfId="7584"/>
    <cellStyle name="T_LCTT_ToanCty 3 16" xfId="7585"/>
    <cellStyle name="T_LCTT_ToanCty 3 17" xfId="7586"/>
    <cellStyle name="T_LCTT_ToanCty 3 18" xfId="7587"/>
    <cellStyle name="T_LCTT_ToanCty 3 19" xfId="7588"/>
    <cellStyle name="T_LCTT_ToanCty 3 2" xfId="7589"/>
    <cellStyle name="T_LCTT_ToanCty 3 20" xfId="7590"/>
    <cellStyle name="T_LCTT_ToanCty 3 21" xfId="7591"/>
    <cellStyle name="T_LCTT_ToanCty 3 22" xfId="7592"/>
    <cellStyle name="T_LCTT_ToanCty 3 23" xfId="7593"/>
    <cellStyle name="T_LCTT_ToanCty 3 24" xfId="7594"/>
    <cellStyle name="T_LCTT_ToanCty 3 25" xfId="7595"/>
    <cellStyle name="T_LCTT_ToanCty 3 26" xfId="7596"/>
    <cellStyle name="T_LCTT_ToanCty 3 27" xfId="7597"/>
    <cellStyle name="T_LCTT_ToanCty 3 28" xfId="7598"/>
    <cellStyle name="T_LCTT_ToanCty 3 3" xfId="7599"/>
    <cellStyle name="T_LCTT_ToanCty 3 4" xfId="7600"/>
    <cellStyle name="T_LCTT_ToanCty 3 5" xfId="7601"/>
    <cellStyle name="T_LCTT_ToanCty 3 6" xfId="7602"/>
    <cellStyle name="T_LCTT_ToanCty 3 7" xfId="7603"/>
    <cellStyle name="T_LCTT_ToanCty 3 8" xfId="7604"/>
    <cellStyle name="T_LCTT_ToanCty 3 9" xfId="7605"/>
    <cellStyle name="T_LCTT_ToanCty 30" xfId="7606"/>
    <cellStyle name="T_LCTT_ToanCty 31" xfId="7607"/>
    <cellStyle name="T_LCTT_ToanCty 4" xfId="7608"/>
    <cellStyle name="T_LCTT_ToanCty 5" xfId="7609"/>
    <cellStyle name="T_LCTT_ToanCty 6" xfId="7610"/>
    <cellStyle name="T_LCTT_ToanCty 7" xfId="7611"/>
    <cellStyle name="T_LCTT_ToanCty 8" xfId="7612"/>
    <cellStyle name="T_LCTT_ToanCty 9" xfId="7613"/>
    <cellStyle name="T_LCTT_ToanCty_Bao cao kiem toan 2008" xfId="261"/>
    <cellStyle name="T_LCTT_ToanCty_Bao cao kiem toan 2008 10" xfId="7614"/>
    <cellStyle name="T_LCTT_ToanCty_Bao cao kiem toan 2008 11" xfId="7615"/>
    <cellStyle name="T_LCTT_ToanCty_Bao cao kiem toan 2008 12" xfId="7616"/>
    <cellStyle name="T_LCTT_ToanCty_Bao cao kiem toan 2008 13" xfId="7617"/>
    <cellStyle name="T_LCTT_ToanCty_Bao cao kiem toan 2008 14" xfId="7618"/>
    <cellStyle name="T_LCTT_ToanCty_Bao cao kiem toan 2008 15" xfId="7619"/>
    <cellStyle name="T_LCTT_ToanCty_Bao cao kiem toan 2008 16" xfId="7620"/>
    <cellStyle name="T_LCTT_ToanCty_Bao cao kiem toan 2008 17" xfId="7621"/>
    <cellStyle name="T_LCTT_ToanCty_Bao cao kiem toan 2008 18" xfId="7622"/>
    <cellStyle name="T_LCTT_ToanCty_Bao cao kiem toan 2008 19" xfId="7623"/>
    <cellStyle name="T_LCTT_ToanCty_Bao cao kiem toan 2008 2" xfId="7624"/>
    <cellStyle name="T_LCTT_ToanCty_Bao cao kiem toan 2008 2 10" xfId="7625"/>
    <cellStyle name="T_LCTT_ToanCty_Bao cao kiem toan 2008 2 11" xfId="7626"/>
    <cellStyle name="T_LCTT_ToanCty_Bao cao kiem toan 2008 2 12" xfId="7627"/>
    <cellStyle name="T_LCTT_ToanCty_Bao cao kiem toan 2008 2 13" xfId="7628"/>
    <cellStyle name="T_LCTT_ToanCty_Bao cao kiem toan 2008 2 14" xfId="7629"/>
    <cellStyle name="T_LCTT_ToanCty_Bao cao kiem toan 2008 2 15" xfId="7630"/>
    <cellStyle name="T_LCTT_ToanCty_Bao cao kiem toan 2008 2 16" xfId="7631"/>
    <cellStyle name="T_LCTT_ToanCty_Bao cao kiem toan 2008 2 17" xfId="7632"/>
    <cellStyle name="T_LCTT_ToanCty_Bao cao kiem toan 2008 2 18" xfId="7633"/>
    <cellStyle name="T_LCTT_ToanCty_Bao cao kiem toan 2008 2 19" xfId="7634"/>
    <cellStyle name="T_LCTT_ToanCty_Bao cao kiem toan 2008 2 2" xfId="7635"/>
    <cellStyle name="T_LCTT_ToanCty_Bao cao kiem toan 2008 2 20" xfId="7636"/>
    <cellStyle name="T_LCTT_ToanCty_Bao cao kiem toan 2008 2 21" xfId="7637"/>
    <cellStyle name="T_LCTT_ToanCty_Bao cao kiem toan 2008 2 22" xfId="7638"/>
    <cellStyle name="T_LCTT_ToanCty_Bao cao kiem toan 2008 2 23" xfId="7639"/>
    <cellStyle name="T_LCTT_ToanCty_Bao cao kiem toan 2008 2 24" xfId="7640"/>
    <cellStyle name="T_LCTT_ToanCty_Bao cao kiem toan 2008 2 25" xfId="7641"/>
    <cellStyle name="T_LCTT_ToanCty_Bao cao kiem toan 2008 2 26" xfId="7642"/>
    <cellStyle name="T_LCTT_ToanCty_Bao cao kiem toan 2008 2 27" xfId="7643"/>
    <cellStyle name="T_LCTT_ToanCty_Bao cao kiem toan 2008 2 28" xfId="7644"/>
    <cellStyle name="T_LCTT_ToanCty_Bao cao kiem toan 2008 2 3" xfId="7645"/>
    <cellStyle name="T_LCTT_ToanCty_Bao cao kiem toan 2008 2 4" xfId="7646"/>
    <cellStyle name="T_LCTT_ToanCty_Bao cao kiem toan 2008 2 5" xfId="7647"/>
    <cellStyle name="T_LCTT_ToanCty_Bao cao kiem toan 2008 2 6" xfId="7648"/>
    <cellStyle name="T_LCTT_ToanCty_Bao cao kiem toan 2008 2 7" xfId="7649"/>
    <cellStyle name="T_LCTT_ToanCty_Bao cao kiem toan 2008 2 8" xfId="7650"/>
    <cellStyle name="T_LCTT_ToanCty_Bao cao kiem toan 2008 2 9" xfId="7651"/>
    <cellStyle name="T_LCTT_ToanCty_Bao cao kiem toan 2008 20" xfId="7652"/>
    <cellStyle name="T_LCTT_ToanCty_Bao cao kiem toan 2008 21" xfId="7653"/>
    <cellStyle name="T_LCTT_ToanCty_Bao cao kiem toan 2008 22" xfId="7654"/>
    <cellStyle name="T_LCTT_ToanCty_Bao cao kiem toan 2008 23" xfId="7655"/>
    <cellStyle name="T_LCTT_ToanCty_Bao cao kiem toan 2008 24" xfId="7656"/>
    <cellStyle name="T_LCTT_ToanCty_Bao cao kiem toan 2008 25" xfId="7657"/>
    <cellStyle name="T_LCTT_ToanCty_Bao cao kiem toan 2008 26" xfId="7658"/>
    <cellStyle name="T_LCTT_ToanCty_Bao cao kiem toan 2008 27" xfId="7659"/>
    <cellStyle name="T_LCTT_ToanCty_Bao cao kiem toan 2008 28" xfId="7660"/>
    <cellStyle name="T_LCTT_ToanCty_Bao cao kiem toan 2008 29" xfId="7661"/>
    <cellStyle name="T_LCTT_ToanCty_Bao cao kiem toan 2008 3" xfId="7662"/>
    <cellStyle name="T_LCTT_ToanCty_Bao cao kiem toan 2008 3 10" xfId="7663"/>
    <cellStyle name="T_LCTT_ToanCty_Bao cao kiem toan 2008 3 11" xfId="7664"/>
    <cellStyle name="T_LCTT_ToanCty_Bao cao kiem toan 2008 3 12" xfId="7665"/>
    <cellStyle name="T_LCTT_ToanCty_Bao cao kiem toan 2008 3 13" xfId="7666"/>
    <cellStyle name="T_LCTT_ToanCty_Bao cao kiem toan 2008 3 14" xfId="7667"/>
    <cellStyle name="T_LCTT_ToanCty_Bao cao kiem toan 2008 3 15" xfId="7668"/>
    <cellStyle name="T_LCTT_ToanCty_Bao cao kiem toan 2008 3 16" xfId="7669"/>
    <cellStyle name="T_LCTT_ToanCty_Bao cao kiem toan 2008 3 17" xfId="7670"/>
    <cellStyle name="T_LCTT_ToanCty_Bao cao kiem toan 2008 3 18" xfId="7671"/>
    <cellStyle name="T_LCTT_ToanCty_Bao cao kiem toan 2008 3 19" xfId="7672"/>
    <cellStyle name="T_LCTT_ToanCty_Bao cao kiem toan 2008 3 2" xfId="7673"/>
    <cellStyle name="T_LCTT_ToanCty_Bao cao kiem toan 2008 3 20" xfId="7674"/>
    <cellStyle name="T_LCTT_ToanCty_Bao cao kiem toan 2008 3 21" xfId="7675"/>
    <cellStyle name="T_LCTT_ToanCty_Bao cao kiem toan 2008 3 22" xfId="7676"/>
    <cellStyle name="T_LCTT_ToanCty_Bao cao kiem toan 2008 3 23" xfId="7677"/>
    <cellStyle name="T_LCTT_ToanCty_Bao cao kiem toan 2008 3 24" xfId="7678"/>
    <cellStyle name="T_LCTT_ToanCty_Bao cao kiem toan 2008 3 25" xfId="7679"/>
    <cellStyle name="T_LCTT_ToanCty_Bao cao kiem toan 2008 3 26" xfId="7680"/>
    <cellStyle name="T_LCTT_ToanCty_Bao cao kiem toan 2008 3 27" xfId="7681"/>
    <cellStyle name="T_LCTT_ToanCty_Bao cao kiem toan 2008 3 28" xfId="7682"/>
    <cellStyle name="T_LCTT_ToanCty_Bao cao kiem toan 2008 3 3" xfId="7683"/>
    <cellStyle name="T_LCTT_ToanCty_Bao cao kiem toan 2008 3 4" xfId="7684"/>
    <cellStyle name="T_LCTT_ToanCty_Bao cao kiem toan 2008 3 5" xfId="7685"/>
    <cellStyle name="T_LCTT_ToanCty_Bao cao kiem toan 2008 3 6" xfId="7686"/>
    <cellStyle name="T_LCTT_ToanCty_Bao cao kiem toan 2008 3 7" xfId="7687"/>
    <cellStyle name="T_LCTT_ToanCty_Bao cao kiem toan 2008 3 8" xfId="7688"/>
    <cellStyle name="T_LCTT_ToanCty_Bao cao kiem toan 2008 3 9" xfId="7689"/>
    <cellStyle name="T_LCTT_ToanCty_Bao cao kiem toan 2008 30" xfId="7690"/>
    <cellStyle name="T_LCTT_ToanCty_Bao cao kiem toan 2008 4" xfId="7691"/>
    <cellStyle name="T_LCTT_ToanCty_Bao cao kiem toan 2008 5" xfId="7692"/>
    <cellStyle name="T_LCTT_ToanCty_Bao cao kiem toan 2008 6" xfId="7693"/>
    <cellStyle name="T_LCTT_ToanCty_Bao cao kiem toan 2008 7" xfId="7694"/>
    <cellStyle name="T_LCTT_ToanCty_Bao cao kiem toan 2008 8" xfId="7695"/>
    <cellStyle name="T_LCTT_ToanCty_Bao cao kiem toan 2008 9" xfId="7696"/>
    <cellStyle name="T_LCTT_ToanCty_Bao cao kiem toan 2008_BCTC Quy 1_2011_HAP" xfId="7697"/>
    <cellStyle name="T_LCTT_ToanCty_Bao cao kiem toan 2008_BCTC Quy 1_2011_HAP 10" xfId="7698"/>
    <cellStyle name="T_LCTT_ToanCty_Bao cao kiem toan 2008_BCTC Quy 1_2011_HAP 11" xfId="7699"/>
    <cellStyle name="T_LCTT_ToanCty_Bao cao kiem toan 2008_BCTC Quy 1_2011_HAP 12" xfId="7700"/>
    <cellStyle name="T_LCTT_ToanCty_Bao cao kiem toan 2008_BCTC Quy 1_2011_HAP 13" xfId="7701"/>
    <cellStyle name="T_LCTT_ToanCty_Bao cao kiem toan 2008_BCTC Quy 1_2011_HAP 14" xfId="7702"/>
    <cellStyle name="T_LCTT_ToanCty_Bao cao kiem toan 2008_BCTC Quy 1_2011_HAP 15" xfId="7703"/>
    <cellStyle name="T_LCTT_ToanCty_Bao cao kiem toan 2008_BCTC Quy 1_2011_HAP 16" xfId="7704"/>
    <cellStyle name="T_LCTT_ToanCty_Bao cao kiem toan 2008_BCTC Quy 1_2011_HAP 17" xfId="7705"/>
    <cellStyle name="T_LCTT_ToanCty_Bao cao kiem toan 2008_BCTC Quy 1_2011_HAP 18" xfId="7706"/>
    <cellStyle name="T_LCTT_ToanCty_Bao cao kiem toan 2008_BCTC Quy 1_2011_HAP 19" xfId="7707"/>
    <cellStyle name="T_LCTT_ToanCty_Bao cao kiem toan 2008_BCTC Quy 1_2011_HAP 2" xfId="7708"/>
    <cellStyle name="T_LCTT_ToanCty_Bao cao kiem toan 2008_BCTC Quy 1_2011_HAP 20" xfId="7709"/>
    <cellStyle name="T_LCTT_ToanCty_Bao cao kiem toan 2008_BCTC Quy 1_2011_HAP 21" xfId="7710"/>
    <cellStyle name="T_LCTT_ToanCty_Bao cao kiem toan 2008_BCTC Quy 1_2011_HAP 22" xfId="7711"/>
    <cellStyle name="T_LCTT_ToanCty_Bao cao kiem toan 2008_BCTC Quy 1_2011_HAP 23" xfId="7712"/>
    <cellStyle name="T_LCTT_ToanCty_Bao cao kiem toan 2008_BCTC Quy 1_2011_HAP 24" xfId="7713"/>
    <cellStyle name="T_LCTT_ToanCty_Bao cao kiem toan 2008_BCTC Quy 1_2011_HAP 25" xfId="7714"/>
    <cellStyle name="T_LCTT_ToanCty_Bao cao kiem toan 2008_BCTC Quy 1_2011_HAP 26" xfId="7715"/>
    <cellStyle name="T_LCTT_ToanCty_Bao cao kiem toan 2008_BCTC Quy 1_2011_HAP 27" xfId="7716"/>
    <cellStyle name="T_LCTT_ToanCty_Bao cao kiem toan 2008_BCTC Quy 1_2011_HAP 28" xfId="7717"/>
    <cellStyle name="T_LCTT_ToanCty_Bao cao kiem toan 2008_BCTC Quy 1_2011_HAP 3" xfId="7718"/>
    <cellStyle name="T_LCTT_ToanCty_Bao cao kiem toan 2008_BCTC Quy 1_2011_HAP 4" xfId="7719"/>
    <cellStyle name="T_LCTT_ToanCty_Bao cao kiem toan 2008_BCTC Quy 1_2011_HAP 5" xfId="7720"/>
    <cellStyle name="T_LCTT_ToanCty_Bao cao kiem toan 2008_BCTC Quy 1_2011_HAP 6" xfId="7721"/>
    <cellStyle name="T_LCTT_ToanCty_Bao cao kiem toan 2008_BCTC Quy 1_2011_HAP 7" xfId="7722"/>
    <cellStyle name="T_LCTT_ToanCty_Bao cao kiem toan 2008_BCTC Quy 1_2011_HAP 8" xfId="7723"/>
    <cellStyle name="T_LCTT_ToanCty_Bao cao kiem toan 2008_BCTC Quy 1_2011_HAP 9" xfId="7724"/>
    <cellStyle name="T_LCTT_ToanCty_Bao cao VP Viglacera 2009" xfId="7725"/>
    <cellStyle name="T_LCTT_ToanCty_Bao cao VP Viglacera 2009 10" xfId="7726"/>
    <cellStyle name="T_LCTT_ToanCty_Bao cao VP Viglacera 2009 11" xfId="7727"/>
    <cellStyle name="T_LCTT_ToanCty_Bao cao VP Viglacera 2009 12" xfId="7728"/>
    <cellStyle name="T_LCTT_ToanCty_Bao cao VP Viglacera 2009 13" xfId="7729"/>
    <cellStyle name="T_LCTT_ToanCty_Bao cao VP Viglacera 2009 14" xfId="7730"/>
    <cellStyle name="T_LCTT_ToanCty_Bao cao VP Viglacera 2009 15" xfId="7731"/>
    <cellStyle name="T_LCTT_ToanCty_Bao cao VP Viglacera 2009 16" xfId="7732"/>
    <cellStyle name="T_LCTT_ToanCty_Bao cao VP Viglacera 2009 17" xfId="7733"/>
    <cellStyle name="T_LCTT_ToanCty_Bao cao VP Viglacera 2009 18" xfId="7734"/>
    <cellStyle name="T_LCTT_ToanCty_Bao cao VP Viglacera 2009 19" xfId="7735"/>
    <cellStyle name="T_LCTT_ToanCty_Bao cao VP Viglacera 2009 2" xfId="7736"/>
    <cellStyle name="T_LCTT_ToanCty_Bao cao VP Viglacera 2009 20" xfId="7737"/>
    <cellStyle name="T_LCTT_ToanCty_Bao cao VP Viglacera 2009 21" xfId="7738"/>
    <cellStyle name="T_LCTT_ToanCty_Bao cao VP Viglacera 2009 22" xfId="7739"/>
    <cellStyle name="T_LCTT_ToanCty_Bao cao VP Viglacera 2009 23" xfId="7740"/>
    <cellStyle name="T_LCTT_ToanCty_Bao cao VP Viglacera 2009 24" xfId="7741"/>
    <cellStyle name="T_LCTT_ToanCty_Bao cao VP Viglacera 2009 25" xfId="7742"/>
    <cellStyle name="T_LCTT_ToanCty_Bao cao VP Viglacera 2009 26" xfId="7743"/>
    <cellStyle name="T_LCTT_ToanCty_Bao cao VP Viglacera 2009 27" xfId="7744"/>
    <cellStyle name="T_LCTT_ToanCty_Bao cao VP Viglacera 2009 28" xfId="7745"/>
    <cellStyle name="T_LCTT_ToanCty_Bao cao VP Viglacera 2009 3" xfId="7746"/>
    <cellStyle name="T_LCTT_ToanCty_Bao cao VP Viglacera 2009 4" xfId="7747"/>
    <cellStyle name="T_LCTT_ToanCty_Bao cao VP Viglacera 2009 5" xfId="7748"/>
    <cellStyle name="T_LCTT_ToanCty_Bao cao VP Viglacera 2009 6" xfId="7749"/>
    <cellStyle name="T_LCTT_ToanCty_Bao cao VP Viglacera 2009 7" xfId="7750"/>
    <cellStyle name="T_LCTT_ToanCty_Bao cao VP Viglacera 2009 8" xfId="7751"/>
    <cellStyle name="T_LCTT_ToanCty_Bao cao VP Viglacera 2009 9" xfId="7752"/>
    <cellStyle name="T_LCTT_ToanCty_BC khoi phu thuoc ngay 30_06 (version 1)" xfId="7753"/>
    <cellStyle name="T_LCTT_ToanCty_BC khoi phu thuoc ngay 30_06 (version 1) 10" xfId="7754"/>
    <cellStyle name="T_LCTT_ToanCty_BC khoi phu thuoc ngay 30_06 (version 1) 11" xfId="7755"/>
    <cellStyle name="T_LCTT_ToanCty_BC khoi phu thuoc ngay 30_06 (version 1) 12" xfId="7756"/>
    <cellStyle name="T_LCTT_ToanCty_BC khoi phu thuoc ngay 30_06 (version 1) 13" xfId="7757"/>
    <cellStyle name="T_LCTT_ToanCty_BC khoi phu thuoc ngay 30_06 (version 1) 14" xfId="7758"/>
    <cellStyle name="T_LCTT_ToanCty_BC khoi phu thuoc ngay 30_06 (version 1) 15" xfId="7759"/>
    <cellStyle name="T_LCTT_ToanCty_BC khoi phu thuoc ngay 30_06 (version 1) 16" xfId="7760"/>
    <cellStyle name="T_LCTT_ToanCty_BC khoi phu thuoc ngay 30_06 (version 1) 17" xfId="7761"/>
    <cellStyle name="T_LCTT_ToanCty_BC khoi phu thuoc ngay 30_06 (version 1) 18" xfId="7762"/>
    <cellStyle name="T_LCTT_ToanCty_BC khoi phu thuoc ngay 30_06 (version 1) 19" xfId="7763"/>
    <cellStyle name="T_LCTT_ToanCty_BC khoi phu thuoc ngay 30_06 (version 1) 2" xfId="7764"/>
    <cellStyle name="T_LCTT_ToanCty_BC khoi phu thuoc ngay 30_06 (version 1) 20" xfId="7765"/>
    <cellStyle name="T_LCTT_ToanCty_BC khoi phu thuoc ngay 30_06 (version 1) 21" xfId="7766"/>
    <cellStyle name="T_LCTT_ToanCty_BC khoi phu thuoc ngay 30_06 (version 1) 22" xfId="7767"/>
    <cellStyle name="T_LCTT_ToanCty_BC khoi phu thuoc ngay 30_06 (version 1) 23" xfId="7768"/>
    <cellStyle name="T_LCTT_ToanCty_BC khoi phu thuoc ngay 30_06 (version 1) 24" xfId="7769"/>
    <cellStyle name="T_LCTT_ToanCty_BC khoi phu thuoc ngay 30_06 (version 1) 25" xfId="7770"/>
    <cellStyle name="T_LCTT_ToanCty_BC khoi phu thuoc ngay 30_06 (version 1) 26" xfId="7771"/>
    <cellStyle name="T_LCTT_ToanCty_BC khoi phu thuoc ngay 30_06 (version 1) 27" xfId="7772"/>
    <cellStyle name="T_LCTT_ToanCty_BC khoi phu thuoc ngay 30_06 (version 1) 28" xfId="7773"/>
    <cellStyle name="T_LCTT_ToanCty_BC khoi phu thuoc ngay 30_06 (version 1) 3" xfId="7774"/>
    <cellStyle name="T_LCTT_ToanCty_BC khoi phu thuoc ngay 30_06 (version 1) 4" xfId="7775"/>
    <cellStyle name="T_LCTT_ToanCty_BC khoi phu thuoc ngay 30_06 (version 1) 5" xfId="7776"/>
    <cellStyle name="T_LCTT_ToanCty_BC khoi phu thuoc ngay 30_06 (version 1) 6" xfId="7777"/>
    <cellStyle name="T_LCTT_ToanCty_BC khoi phu thuoc ngay 30_06 (version 1) 7" xfId="7778"/>
    <cellStyle name="T_LCTT_ToanCty_BC khoi phu thuoc ngay 30_06 (version 1) 8" xfId="7779"/>
    <cellStyle name="T_LCTT_ToanCty_BC khoi phu thuoc ngay 30_06 (version 1) 9" xfId="7780"/>
    <cellStyle name="T_LCTT_ToanCty_BCKT hop nhat nam 2008 - Tong Cong ty Thiet bi Dien 2008 v5" xfId="262"/>
    <cellStyle name="T_LCTT_ToanCty_BCKT hop nhat nam 2008 - Tong Cong ty Thiet bi Dien 2008 v5 10" xfId="7781"/>
    <cellStyle name="T_LCTT_ToanCty_BCKT hop nhat nam 2008 - Tong Cong ty Thiet bi Dien 2008 v5 11" xfId="7782"/>
    <cellStyle name="T_LCTT_ToanCty_BCKT hop nhat nam 2008 - Tong Cong ty Thiet bi Dien 2008 v5 12" xfId="7783"/>
    <cellStyle name="T_LCTT_ToanCty_BCKT hop nhat nam 2008 - Tong Cong ty Thiet bi Dien 2008 v5 13" xfId="7784"/>
    <cellStyle name="T_LCTT_ToanCty_BCKT hop nhat nam 2008 - Tong Cong ty Thiet bi Dien 2008 v5 14" xfId="7785"/>
    <cellStyle name="T_LCTT_ToanCty_BCKT hop nhat nam 2008 - Tong Cong ty Thiet bi Dien 2008 v5 15" xfId="7786"/>
    <cellStyle name="T_LCTT_ToanCty_BCKT hop nhat nam 2008 - Tong Cong ty Thiet bi Dien 2008 v5 16" xfId="7787"/>
    <cellStyle name="T_LCTT_ToanCty_BCKT hop nhat nam 2008 - Tong Cong ty Thiet bi Dien 2008 v5 17" xfId="7788"/>
    <cellStyle name="T_LCTT_ToanCty_BCKT hop nhat nam 2008 - Tong Cong ty Thiet bi Dien 2008 v5 18" xfId="7789"/>
    <cellStyle name="T_LCTT_ToanCty_BCKT hop nhat nam 2008 - Tong Cong ty Thiet bi Dien 2008 v5 19" xfId="7790"/>
    <cellStyle name="T_LCTT_ToanCty_BCKT hop nhat nam 2008 - Tong Cong ty Thiet bi Dien 2008 v5 2" xfId="7791"/>
    <cellStyle name="T_LCTT_ToanCty_BCKT hop nhat nam 2008 - Tong Cong ty Thiet bi Dien 2008 v5 2 10" xfId="7792"/>
    <cellStyle name="T_LCTT_ToanCty_BCKT hop nhat nam 2008 - Tong Cong ty Thiet bi Dien 2008 v5 2 11" xfId="7793"/>
    <cellStyle name="T_LCTT_ToanCty_BCKT hop nhat nam 2008 - Tong Cong ty Thiet bi Dien 2008 v5 2 12" xfId="7794"/>
    <cellStyle name="T_LCTT_ToanCty_BCKT hop nhat nam 2008 - Tong Cong ty Thiet bi Dien 2008 v5 2 13" xfId="7795"/>
    <cellStyle name="T_LCTT_ToanCty_BCKT hop nhat nam 2008 - Tong Cong ty Thiet bi Dien 2008 v5 2 14" xfId="7796"/>
    <cellStyle name="T_LCTT_ToanCty_BCKT hop nhat nam 2008 - Tong Cong ty Thiet bi Dien 2008 v5 2 15" xfId="7797"/>
    <cellStyle name="T_LCTT_ToanCty_BCKT hop nhat nam 2008 - Tong Cong ty Thiet bi Dien 2008 v5 2 16" xfId="7798"/>
    <cellStyle name="T_LCTT_ToanCty_BCKT hop nhat nam 2008 - Tong Cong ty Thiet bi Dien 2008 v5 2 17" xfId="7799"/>
    <cellStyle name="T_LCTT_ToanCty_BCKT hop nhat nam 2008 - Tong Cong ty Thiet bi Dien 2008 v5 2 18" xfId="7800"/>
    <cellStyle name="T_LCTT_ToanCty_BCKT hop nhat nam 2008 - Tong Cong ty Thiet bi Dien 2008 v5 2 19" xfId="7801"/>
    <cellStyle name="T_LCTT_ToanCty_BCKT hop nhat nam 2008 - Tong Cong ty Thiet bi Dien 2008 v5 2 2" xfId="7802"/>
    <cellStyle name="T_LCTT_ToanCty_BCKT hop nhat nam 2008 - Tong Cong ty Thiet bi Dien 2008 v5 2 20" xfId="7803"/>
    <cellStyle name="T_LCTT_ToanCty_BCKT hop nhat nam 2008 - Tong Cong ty Thiet bi Dien 2008 v5 2 21" xfId="7804"/>
    <cellStyle name="T_LCTT_ToanCty_BCKT hop nhat nam 2008 - Tong Cong ty Thiet bi Dien 2008 v5 2 22" xfId="7805"/>
    <cellStyle name="T_LCTT_ToanCty_BCKT hop nhat nam 2008 - Tong Cong ty Thiet bi Dien 2008 v5 2 23" xfId="7806"/>
    <cellStyle name="T_LCTT_ToanCty_BCKT hop nhat nam 2008 - Tong Cong ty Thiet bi Dien 2008 v5 2 24" xfId="7807"/>
    <cellStyle name="T_LCTT_ToanCty_BCKT hop nhat nam 2008 - Tong Cong ty Thiet bi Dien 2008 v5 2 25" xfId="7808"/>
    <cellStyle name="T_LCTT_ToanCty_BCKT hop nhat nam 2008 - Tong Cong ty Thiet bi Dien 2008 v5 2 26" xfId="7809"/>
    <cellStyle name="T_LCTT_ToanCty_BCKT hop nhat nam 2008 - Tong Cong ty Thiet bi Dien 2008 v5 2 27" xfId="7810"/>
    <cellStyle name="T_LCTT_ToanCty_BCKT hop nhat nam 2008 - Tong Cong ty Thiet bi Dien 2008 v5 2 28" xfId="7811"/>
    <cellStyle name="T_LCTT_ToanCty_BCKT hop nhat nam 2008 - Tong Cong ty Thiet bi Dien 2008 v5 2 3" xfId="7812"/>
    <cellStyle name="T_LCTT_ToanCty_BCKT hop nhat nam 2008 - Tong Cong ty Thiet bi Dien 2008 v5 2 4" xfId="7813"/>
    <cellStyle name="T_LCTT_ToanCty_BCKT hop nhat nam 2008 - Tong Cong ty Thiet bi Dien 2008 v5 2 5" xfId="7814"/>
    <cellStyle name="T_LCTT_ToanCty_BCKT hop nhat nam 2008 - Tong Cong ty Thiet bi Dien 2008 v5 2 6" xfId="7815"/>
    <cellStyle name="T_LCTT_ToanCty_BCKT hop nhat nam 2008 - Tong Cong ty Thiet bi Dien 2008 v5 2 7" xfId="7816"/>
    <cellStyle name="T_LCTT_ToanCty_BCKT hop nhat nam 2008 - Tong Cong ty Thiet bi Dien 2008 v5 2 8" xfId="7817"/>
    <cellStyle name="T_LCTT_ToanCty_BCKT hop nhat nam 2008 - Tong Cong ty Thiet bi Dien 2008 v5 2 9" xfId="7818"/>
    <cellStyle name="T_LCTT_ToanCty_BCKT hop nhat nam 2008 - Tong Cong ty Thiet bi Dien 2008 v5 20" xfId="7819"/>
    <cellStyle name="T_LCTT_ToanCty_BCKT hop nhat nam 2008 - Tong Cong ty Thiet bi Dien 2008 v5 21" xfId="7820"/>
    <cellStyle name="T_LCTT_ToanCty_BCKT hop nhat nam 2008 - Tong Cong ty Thiet bi Dien 2008 v5 22" xfId="7821"/>
    <cellStyle name="T_LCTT_ToanCty_BCKT hop nhat nam 2008 - Tong Cong ty Thiet bi Dien 2008 v5 23" xfId="7822"/>
    <cellStyle name="T_LCTT_ToanCty_BCKT hop nhat nam 2008 - Tong Cong ty Thiet bi Dien 2008 v5 24" xfId="7823"/>
    <cellStyle name="T_LCTT_ToanCty_BCKT hop nhat nam 2008 - Tong Cong ty Thiet bi Dien 2008 v5 25" xfId="7824"/>
    <cellStyle name="T_LCTT_ToanCty_BCKT hop nhat nam 2008 - Tong Cong ty Thiet bi Dien 2008 v5 26" xfId="7825"/>
    <cellStyle name="T_LCTT_ToanCty_BCKT hop nhat nam 2008 - Tong Cong ty Thiet bi Dien 2008 v5 27" xfId="7826"/>
    <cellStyle name="T_LCTT_ToanCty_BCKT hop nhat nam 2008 - Tong Cong ty Thiet bi Dien 2008 v5 28" xfId="7827"/>
    <cellStyle name="T_LCTT_ToanCty_BCKT hop nhat nam 2008 - Tong Cong ty Thiet bi Dien 2008 v5 29" xfId="7828"/>
    <cellStyle name="T_LCTT_ToanCty_BCKT hop nhat nam 2008 - Tong Cong ty Thiet bi Dien 2008 v5 3" xfId="7829"/>
    <cellStyle name="T_LCTT_ToanCty_BCKT hop nhat nam 2008 - Tong Cong ty Thiet bi Dien 2008 v5 3 10" xfId="7830"/>
    <cellStyle name="T_LCTT_ToanCty_BCKT hop nhat nam 2008 - Tong Cong ty Thiet bi Dien 2008 v5 3 11" xfId="7831"/>
    <cellStyle name="T_LCTT_ToanCty_BCKT hop nhat nam 2008 - Tong Cong ty Thiet bi Dien 2008 v5 3 12" xfId="7832"/>
    <cellStyle name="T_LCTT_ToanCty_BCKT hop nhat nam 2008 - Tong Cong ty Thiet bi Dien 2008 v5 3 13" xfId="7833"/>
    <cellStyle name="T_LCTT_ToanCty_BCKT hop nhat nam 2008 - Tong Cong ty Thiet bi Dien 2008 v5 3 14" xfId="7834"/>
    <cellStyle name="T_LCTT_ToanCty_BCKT hop nhat nam 2008 - Tong Cong ty Thiet bi Dien 2008 v5 3 15" xfId="7835"/>
    <cellStyle name="T_LCTT_ToanCty_BCKT hop nhat nam 2008 - Tong Cong ty Thiet bi Dien 2008 v5 3 16" xfId="7836"/>
    <cellStyle name="T_LCTT_ToanCty_BCKT hop nhat nam 2008 - Tong Cong ty Thiet bi Dien 2008 v5 3 17" xfId="7837"/>
    <cellStyle name="T_LCTT_ToanCty_BCKT hop nhat nam 2008 - Tong Cong ty Thiet bi Dien 2008 v5 3 18" xfId="7838"/>
    <cellStyle name="T_LCTT_ToanCty_BCKT hop nhat nam 2008 - Tong Cong ty Thiet bi Dien 2008 v5 3 19" xfId="7839"/>
    <cellStyle name="T_LCTT_ToanCty_BCKT hop nhat nam 2008 - Tong Cong ty Thiet bi Dien 2008 v5 3 2" xfId="7840"/>
    <cellStyle name="T_LCTT_ToanCty_BCKT hop nhat nam 2008 - Tong Cong ty Thiet bi Dien 2008 v5 3 20" xfId="7841"/>
    <cellStyle name="T_LCTT_ToanCty_BCKT hop nhat nam 2008 - Tong Cong ty Thiet bi Dien 2008 v5 3 21" xfId="7842"/>
    <cellStyle name="T_LCTT_ToanCty_BCKT hop nhat nam 2008 - Tong Cong ty Thiet bi Dien 2008 v5 3 22" xfId="7843"/>
    <cellStyle name="T_LCTT_ToanCty_BCKT hop nhat nam 2008 - Tong Cong ty Thiet bi Dien 2008 v5 3 23" xfId="7844"/>
    <cellStyle name="T_LCTT_ToanCty_BCKT hop nhat nam 2008 - Tong Cong ty Thiet bi Dien 2008 v5 3 24" xfId="7845"/>
    <cellStyle name="T_LCTT_ToanCty_BCKT hop nhat nam 2008 - Tong Cong ty Thiet bi Dien 2008 v5 3 25" xfId="7846"/>
    <cellStyle name="T_LCTT_ToanCty_BCKT hop nhat nam 2008 - Tong Cong ty Thiet bi Dien 2008 v5 3 26" xfId="7847"/>
    <cellStyle name="T_LCTT_ToanCty_BCKT hop nhat nam 2008 - Tong Cong ty Thiet bi Dien 2008 v5 3 27" xfId="7848"/>
    <cellStyle name="T_LCTT_ToanCty_BCKT hop nhat nam 2008 - Tong Cong ty Thiet bi Dien 2008 v5 3 28" xfId="7849"/>
    <cellStyle name="T_LCTT_ToanCty_BCKT hop nhat nam 2008 - Tong Cong ty Thiet bi Dien 2008 v5 3 3" xfId="7850"/>
    <cellStyle name="T_LCTT_ToanCty_BCKT hop nhat nam 2008 - Tong Cong ty Thiet bi Dien 2008 v5 3 4" xfId="7851"/>
    <cellStyle name="T_LCTT_ToanCty_BCKT hop nhat nam 2008 - Tong Cong ty Thiet bi Dien 2008 v5 3 5" xfId="7852"/>
    <cellStyle name="T_LCTT_ToanCty_BCKT hop nhat nam 2008 - Tong Cong ty Thiet bi Dien 2008 v5 3 6" xfId="7853"/>
    <cellStyle name="T_LCTT_ToanCty_BCKT hop nhat nam 2008 - Tong Cong ty Thiet bi Dien 2008 v5 3 7" xfId="7854"/>
    <cellStyle name="T_LCTT_ToanCty_BCKT hop nhat nam 2008 - Tong Cong ty Thiet bi Dien 2008 v5 3 8" xfId="7855"/>
    <cellStyle name="T_LCTT_ToanCty_BCKT hop nhat nam 2008 - Tong Cong ty Thiet bi Dien 2008 v5 3 9" xfId="7856"/>
    <cellStyle name="T_LCTT_ToanCty_BCKT hop nhat nam 2008 - Tong Cong ty Thiet bi Dien 2008 v5 30" xfId="7857"/>
    <cellStyle name="T_LCTT_ToanCty_BCKT hop nhat nam 2008 - Tong Cong ty Thiet bi Dien 2008 v5 4" xfId="7858"/>
    <cellStyle name="T_LCTT_ToanCty_BCKT hop nhat nam 2008 - Tong Cong ty Thiet bi Dien 2008 v5 5" xfId="7859"/>
    <cellStyle name="T_LCTT_ToanCty_BCKT hop nhat nam 2008 - Tong Cong ty Thiet bi Dien 2008 v5 6" xfId="7860"/>
    <cellStyle name="T_LCTT_ToanCty_BCKT hop nhat nam 2008 - Tong Cong ty Thiet bi Dien 2008 v5 7" xfId="7861"/>
    <cellStyle name="T_LCTT_ToanCty_BCKT hop nhat nam 2008 - Tong Cong ty Thiet bi Dien 2008 v5 8" xfId="7862"/>
    <cellStyle name="T_LCTT_ToanCty_BCKT hop nhat nam 2008 - Tong Cong ty Thiet bi Dien 2008 v5 9" xfId="7863"/>
    <cellStyle name="T_LCTT_ToanCty_BCKT hop nhat nam 2008 - Tong Cong ty Thiet bi Dien 2008 v5_BCTC Quy 1_2011_HAP" xfId="7864"/>
    <cellStyle name="T_LCTT_ToanCty_BCKT hop nhat nam 2008 - Tong Cong ty Thiet bi Dien 2008 v5_BCTC Quy 1_2011_HAP 10" xfId="7865"/>
    <cellStyle name="T_LCTT_ToanCty_BCKT hop nhat nam 2008 - Tong Cong ty Thiet bi Dien 2008 v5_BCTC Quy 1_2011_HAP 11" xfId="7866"/>
    <cellStyle name="T_LCTT_ToanCty_BCKT hop nhat nam 2008 - Tong Cong ty Thiet bi Dien 2008 v5_BCTC Quy 1_2011_HAP 12" xfId="7867"/>
    <cellStyle name="T_LCTT_ToanCty_BCKT hop nhat nam 2008 - Tong Cong ty Thiet bi Dien 2008 v5_BCTC Quy 1_2011_HAP 13" xfId="7868"/>
    <cellStyle name="T_LCTT_ToanCty_BCKT hop nhat nam 2008 - Tong Cong ty Thiet bi Dien 2008 v5_BCTC Quy 1_2011_HAP 14" xfId="7869"/>
    <cellStyle name="T_LCTT_ToanCty_BCKT hop nhat nam 2008 - Tong Cong ty Thiet bi Dien 2008 v5_BCTC Quy 1_2011_HAP 15" xfId="7870"/>
    <cellStyle name="T_LCTT_ToanCty_BCKT hop nhat nam 2008 - Tong Cong ty Thiet bi Dien 2008 v5_BCTC Quy 1_2011_HAP 16" xfId="7871"/>
    <cellStyle name="T_LCTT_ToanCty_BCKT hop nhat nam 2008 - Tong Cong ty Thiet bi Dien 2008 v5_BCTC Quy 1_2011_HAP 17" xfId="7872"/>
    <cellStyle name="T_LCTT_ToanCty_BCKT hop nhat nam 2008 - Tong Cong ty Thiet bi Dien 2008 v5_BCTC Quy 1_2011_HAP 18" xfId="7873"/>
    <cellStyle name="T_LCTT_ToanCty_BCKT hop nhat nam 2008 - Tong Cong ty Thiet bi Dien 2008 v5_BCTC Quy 1_2011_HAP 19" xfId="7874"/>
    <cellStyle name="T_LCTT_ToanCty_BCKT hop nhat nam 2008 - Tong Cong ty Thiet bi Dien 2008 v5_BCTC Quy 1_2011_HAP 2" xfId="7875"/>
    <cellStyle name="T_LCTT_ToanCty_BCKT hop nhat nam 2008 - Tong Cong ty Thiet bi Dien 2008 v5_BCTC Quy 1_2011_HAP 20" xfId="7876"/>
    <cellStyle name="T_LCTT_ToanCty_BCKT hop nhat nam 2008 - Tong Cong ty Thiet bi Dien 2008 v5_BCTC Quy 1_2011_HAP 21" xfId="7877"/>
    <cellStyle name="T_LCTT_ToanCty_BCKT hop nhat nam 2008 - Tong Cong ty Thiet bi Dien 2008 v5_BCTC Quy 1_2011_HAP 22" xfId="7878"/>
    <cellStyle name="T_LCTT_ToanCty_BCKT hop nhat nam 2008 - Tong Cong ty Thiet bi Dien 2008 v5_BCTC Quy 1_2011_HAP 23" xfId="7879"/>
    <cellStyle name="T_LCTT_ToanCty_BCKT hop nhat nam 2008 - Tong Cong ty Thiet bi Dien 2008 v5_BCTC Quy 1_2011_HAP 24" xfId="7880"/>
    <cellStyle name="T_LCTT_ToanCty_BCKT hop nhat nam 2008 - Tong Cong ty Thiet bi Dien 2008 v5_BCTC Quy 1_2011_HAP 25" xfId="7881"/>
    <cellStyle name="T_LCTT_ToanCty_BCKT hop nhat nam 2008 - Tong Cong ty Thiet bi Dien 2008 v5_BCTC Quy 1_2011_HAP 26" xfId="7882"/>
    <cellStyle name="T_LCTT_ToanCty_BCKT hop nhat nam 2008 - Tong Cong ty Thiet bi Dien 2008 v5_BCTC Quy 1_2011_HAP 27" xfId="7883"/>
    <cellStyle name="T_LCTT_ToanCty_BCKT hop nhat nam 2008 - Tong Cong ty Thiet bi Dien 2008 v5_BCTC Quy 1_2011_HAP 28" xfId="7884"/>
    <cellStyle name="T_LCTT_ToanCty_BCKT hop nhat nam 2008 - Tong Cong ty Thiet bi Dien 2008 v5_BCTC Quy 1_2011_HAP 3" xfId="7885"/>
    <cellStyle name="T_LCTT_ToanCty_BCKT hop nhat nam 2008 - Tong Cong ty Thiet bi Dien 2008 v5_BCTC Quy 1_2011_HAP 4" xfId="7886"/>
    <cellStyle name="T_LCTT_ToanCty_BCKT hop nhat nam 2008 - Tong Cong ty Thiet bi Dien 2008 v5_BCTC Quy 1_2011_HAP 5" xfId="7887"/>
    <cellStyle name="T_LCTT_ToanCty_BCKT hop nhat nam 2008 - Tong Cong ty Thiet bi Dien 2008 v5_BCTC Quy 1_2011_HAP 6" xfId="7888"/>
    <cellStyle name="T_LCTT_ToanCty_BCKT hop nhat nam 2008 - Tong Cong ty Thiet bi Dien 2008 v5_BCTC Quy 1_2011_HAP 7" xfId="7889"/>
    <cellStyle name="T_LCTT_ToanCty_BCKT hop nhat nam 2008 - Tong Cong ty Thiet bi Dien 2008 v5_BCTC Quy 1_2011_HAP 8" xfId="7890"/>
    <cellStyle name="T_LCTT_ToanCty_BCKT hop nhat nam 2008 - Tong Cong ty Thiet bi Dien 2008 v5_BCTC Quy 1_2011_HAP 9" xfId="7891"/>
    <cellStyle name="T_LCTT_ToanCty_BCKT hop nhat nam 2009 - HAPACO V2" xfId="263"/>
    <cellStyle name="T_LCTT_ToanCty_BCKT hop nhat nam 2009 - HAPACO V2 10" xfId="7892"/>
    <cellStyle name="T_LCTT_ToanCty_BCKT hop nhat nam 2009 - HAPACO V2 11" xfId="7893"/>
    <cellStyle name="T_LCTT_ToanCty_BCKT hop nhat nam 2009 - HAPACO V2 12" xfId="7894"/>
    <cellStyle name="T_LCTT_ToanCty_BCKT hop nhat nam 2009 - HAPACO V2 13" xfId="7895"/>
    <cellStyle name="T_LCTT_ToanCty_BCKT hop nhat nam 2009 - HAPACO V2 14" xfId="7896"/>
    <cellStyle name="T_LCTT_ToanCty_BCKT hop nhat nam 2009 - HAPACO V2 15" xfId="7897"/>
    <cellStyle name="T_LCTT_ToanCty_BCKT hop nhat nam 2009 - HAPACO V2 16" xfId="7898"/>
    <cellStyle name="T_LCTT_ToanCty_BCKT hop nhat nam 2009 - HAPACO V2 17" xfId="7899"/>
    <cellStyle name="T_LCTT_ToanCty_BCKT hop nhat nam 2009 - HAPACO V2 18" xfId="7900"/>
    <cellStyle name="T_LCTT_ToanCty_BCKT hop nhat nam 2009 - HAPACO V2 19" xfId="7901"/>
    <cellStyle name="T_LCTT_ToanCty_BCKT hop nhat nam 2009 - HAPACO V2 2" xfId="7902"/>
    <cellStyle name="T_LCTT_ToanCty_BCKT hop nhat nam 2009 - HAPACO V2 2 10" xfId="7903"/>
    <cellStyle name="T_LCTT_ToanCty_BCKT hop nhat nam 2009 - HAPACO V2 2 11" xfId="7904"/>
    <cellStyle name="T_LCTT_ToanCty_BCKT hop nhat nam 2009 - HAPACO V2 2 12" xfId="7905"/>
    <cellStyle name="T_LCTT_ToanCty_BCKT hop nhat nam 2009 - HAPACO V2 2 13" xfId="7906"/>
    <cellStyle name="T_LCTT_ToanCty_BCKT hop nhat nam 2009 - HAPACO V2 2 14" xfId="7907"/>
    <cellStyle name="T_LCTT_ToanCty_BCKT hop nhat nam 2009 - HAPACO V2 2 15" xfId="7908"/>
    <cellStyle name="T_LCTT_ToanCty_BCKT hop nhat nam 2009 - HAPACO V2 2 16" xfId="7909"/>
    <cellStyle name="T_LCTT_ToanCty_BCKT hop nhat nam 2009 - HAPACO V2 2 17" xfId="7910"/>
    <cellStyle name="T_LCTT_ToanCty_BCKT hop nhat nam 2009 - HAPACO V2 2 18" xfId="7911"/>
    <cellStyle name="T_LCTT_ToanCty_BCKT hop nhat nam 2009 - HAPACO V2 2 19" xfId="7912"/>
    <cellStyle name="T_LCTT_ToanCty_BCKT hop nhat nam 2009 - HAPACO V2 2 2" xfId="7913"/>
    <cellStyle name="T_LCTT_ToanCty_BCKT hop nhat nam 2009 - HAPACO V2 2 20" xfId="7914"/>
    <cellStyle name="T_LCTT_ToanCty_BCKT hop nhat nam 2009 - HAPACO V2 2 21" xfId="7915"/>
    <cellStyle name="T_LCTT_ToanCty_BCKT hop nhat nam 2009 - HAPACO V2 2 22" xfId="7916"/>
    <cellStyle name="T_LCTT_ToanCty_BCKT hop nhat nam 2009 - HAPACO V2 2 23" xfId="7917"/>
    <cellStyle name="T_LCTT_ToanCty_BCKT hop nhat nam 2009 - HAPACO V2 2 24" xfId="7918"/>
    <cellStyle name="T_LCTT_ToanCty_BCKT hop nhat nam 2009 - HAPACO V2 2 25" xfId="7919"/>
    <cellStyle name="T_LCTT_ToanCty_BCKT hop nhat nam 2009 - HAPACO V2 2 26" xfId="7920"/>
    <cellStyle name="T_LCTT_ToanCty_BCKT hop nhat nam 2009 - HAPACO V2 2 27" xfId="7921"/>
    <cellStyle name="T_LCTT_ToanCty_BCKT hop nhat nam 2009 - HAPACO V2 2 28" xfId="7922"/>
    <cellStyle name="T_LCTT_ToanCty_BCKT hop nhat nam 2009 - HAPACO V2 2 3" xfId="7923"/>
    <cellStyle name="T_LCTT_ToanCty_BCKT hop nhat nam 2009 - HAPACO V2 2 4" xfId="7924"/>
    <cellStyle name="T_LCTT_ToanCty_BCKT hop nhat nam 2009 - HAPACO V2 2 5" xfId="7925"/>
    <cellStyle name="T_LCTT_ToanCty_BCKT hop nhat nam 2009 - HAPACO V2 2 6" xfId="7926"/>
    <cellStyle name="T_LCTT_ToanCty_BCKT hop nhat nam 2009 - HAPACO V2 2 7" xfId="7927"/>
    <cellStyle name="T_LCTT_ToanCty_BCKT hop nhat nam 2009 - HAPACO V2 2 8" xfId="7928"/>
    <cellStyle name="T_LCTT_ToanCty_BCKT hop nhat nam 2009 - HAPACO V2 2 9" xfId="7929"/>
    <cellStyle name="T_LCTT_ToanCty_BCKT hop nhat nam 2009 - HAPACO V2 20" xfId="7930"/>
    <cellStyle name="T_LCTT_ToanCty_BCKT hop nhat nam 2009 - HAPACO V2 21" xfId="7931"/>
    <cellStyle name="T_LCTT_ToanCty_BCKT hop nhat nam 2009 - HAPACO V2 22" xfId="7932"/>
    <cellStyle name="T_LCTT_ToanCty_BCKT hop nhat nam 2009 - HAPACO V2 23" xfId="7933"/>
    <cellStyle name="T_LCTT_ToanCty_BCKT hop nhat nam 2009 - HAPACO V2 24" xfId="7934"/>
    <cellStyle name="T_LCTT_ToanCty_BCKT hop nhat nam 2009 - HAPACO V2 25" xfId="7935"/>
    <cellStyle name="T_LCTT_ToanCty_BCKT hop nhat nam 2009 - HAPACO V2 26" xfId="7936"/>
    <cellStyle name="T_LCTT_ToanCty_BCKT hop nhat nam 2009 - HAPACO V2 27" xfId="7937"/>
    <cellStyle name="T_LCTT_ToanCty_BCKT hop nhat nam 2009 - HAPACO V2 28" xfId="7938"/>
    <cellStyle name="T_LCTT_ToanCty_BCKT hop nhat nam 2009 - HAPACO V2 29" xfId="7939"/>
    <cellStyle name="T_LCTT_ToanCty_BCKT hop nhat nam 2009 - HAPACO V2 3" xfId="7940"/>
    <cellStyle name="T_LCTT_ToanCty_BCKT hop nhat nam 2009 - HAPACO V2 3 10" xfId="7941"/>
    <cellStyle name="T_LCTT_ToanCty_BCKT hop nhat nam 2009 - HAPACO V2 3 11" xfId="7942"/>
    <cellStyle name="T_LCTT_ToanCty_BCKT hop nhat nam 2009 - HAPACO V2 3 12" xfId="7943"/>
    <cellStyle name="T_LCTT_ToanCty_BCKT hop nhat nam 2009 - HAPACO V2 3 13" xfId="7944"/>
    <cellStyle name="T_LCTT_ToanCty_BCKT hop nhat nam 2009 - HAPACO V2 3 14" xfId="7945"/>
    <cellStyle name="T_LCTT_ToanCty_BCKT hop nhat nam 2009 - HAPACO V2 3 15" xfId="7946"/>
    <cellStyle name="T_LCTT_ToanCty_BCKT hop nhat nam 2009 - HAPACO V2 3 16" xfId="7947"/>
    <cellStyle name="T_LCTT_ToanCty_BCKT hop nhat nam 2009 - HAPACO V2 3 17" xfId="7948"/>
    <cellStyle name="T_LCTT_ToanCty_BCKT hop nhat nam 2009 - HAPACO V2 3 18" xfId="7949"/>
    <cellStyle name="T_LCTT_ToanCty_BCKT hop nhat nam 2009 - HAPACO V2 3 19" xfId="7950"/>
    <cellStyle name="T_LCTT_ToanCty_BCKT hop nhat nam 2009 - HAPACO V2 3 2" xfId="7951"/>
    <cellStyle name="T_LCTT_ToanCty_BCKT hop nhat nam 2009 - HAPACO V2 3 20" xfId="7952"/>
    <cellStyle name="T_LCTT_ToanCty_BCKT hop nhat nam 2009 - HAPACO V2 3 21" xfId="7953"/>
    <cellStyle name="T_LCTT_ToanCty_BCKT hop nhat nam 2009 - HAPACO V2 3 22" xfId="7954"/>
    <cellStyle name="T_LCTT_ToanCty_BCKT hop nhat nam 2009 - HAPACO V2 3 23" xfId="7955"/>
    <cellStyle name="T_LCTT_ToanCty_BCKT hop nhat nam 2009 - HAPACO V2 3 24" xfId="7956"/>
    <cellStyle name="T_LCTT_ToanCty_BCKT hop nhat nam 2009 - HAPACO V2 3 25" xfId="7957"/>
    <cellStyle name="T_LCTT_ToanCty_BCKT hop nhat nam 2009 - HAPACO V2 3 26" xfId="7958"/>
    <cellStyle name="T_LCTT_ToanCty_BCKT hop nhat nam 2009 - HAPACO V2 3 27" xfId="7959"/>
    <cellStyle name="T_LCTT_ToanCty_BCKT hop nhat nam 2009 - HAPACO V2 3 28" xfId="7960"/>
    <cellStyle name="T_LCTT_ToanCty_BCKT hop nhat nam 2009 - HAPACO V2 3 3" xfId="7961"/>
    <cellStyle name="T_LCTT_ToanCty_BCKT hop nhat nam 2009 - HAPACO V2 3 4" xfId="7962"/>
    <cellStyle name="T_LCTT_ToanCty_BCKT hop nhat nam 2009 - HAPACO V2 3 5" xfId="7963"/>
    <cellStyle name="T_LCTT_ToanCty_BCKT hop nhat nam 2009 - HAPACO V2 3 6" xfId="7964"/>
    <cellStyle name="T_LCTT_ToanCty_BCKT hop nhat nam 2009 - HAPACO V2 3 7" xfId="7965"/>
    <cellStyle name="T_LCTT_ToanCty_BCKT hop nhat nam 2009 - HAPACO V2 3 8" xfId="7966"/>
    <cellStyle name="T_LCTT_ToanCty_BCKT hop nhat nam 2009 - HAPACO V2 3 9" xfId="7967"/>
    <cellStyle name="T_LCTT_ToanCty_BCKT hop nhat nam 2009 - HAPACO V2 30" xfId="7968"/>
    <cellStyle name="T_LCTT_ToanCty_BCKT hop nhat nam 2009 - HAPACO V2 4" xfId="7969"/>
    <cellStyle name="T_LCTT_ToanCty_BCKT hop nhat nam 2009 - HAPACO V2 5" xfId="7970"/>
    <cellStyle name="T_LCTT_ToanCty_BCKT hop nhat nam 2009 - HAPACO V2 6" xfId="7971"/>
    <cellStyle name="T_LCTT_ToanCty_BCKT hop nhat nam 2009 - HAPACO V2 7" xfId="7972"/>
    <cellStyle name="T_LCTT_ToanCty_BCKT hop nhat nam 2009 - HAPACO V2 8" xfId="7973"/>
    <cellStyle name="T_LCTT_ToanCty_BCKT hop nhat nam 2009 - HAPACO V2 9" xfId="7974"/>
    <cellStyle name="T_LCTT_ToanCty_BCKT hop nhat nam 2009 - HAPACO V2_BCTC Quy 1_2011_HAP" xfId="7975"/>
    <cellStyle name="T_LCTT_ToanCty_BCKT hop nhat nam 2009 - HAPACO V2_BCTC Quy 1_2011_HAP 10" xfId="7976"/>
    <cellStyle name="T_LCTT_ToanCty_BCKT hop nhat nam 2009 - HAPACO V2_BCTC Quy 1_2011_HAP 11" xfId="7977"/>
    <cellStyle name="T_LCTT_ToanCty_BCKT hop nhat nam 2009 - HAPACO V2_BCTC Quy 1_2011_HAP 12" xfId="7978"/>
    <cellStyle name="T_LCTT_ToanCty_BCKT hop nhat nam 2009 - HAPACO V2_BCTC Quy 1_2011_HAP 13" xfId="7979"/>
    <cellStyle name="T_LCTT_ToanCty_BCKT hop nhat nam 2009 - HAPACO V2_BCTC Quy 1_2011_HAP 14" xfId="7980"/>
    <cellStyle name="T_LCTT_ToanCty_BCKT hop nhat nam 2009 - HAPACO V2_BCTC Quy 1_2011_HAP 15" xfId="7981"/>
    <cellStyle name="T_LCTT_ToanCty_BCKT hop nhat nam 2009 - HAPACO V2_BCTC Quy 1_2011_HAP 16" xfId="7982"/>
    <cellStyle name="T_LCTT_ToanCty_BCKT hop nhat nam 2009 - HAPACO V2_BCTC Quy 1_2011_HAP 17" xfId="7983"/>
    <cellStyle name="T_LCTT_ToanCty_BCKT hop nhat nam 2009 - HAPACO V2_BCTC Quy 1_2011_HAP 18" xfId="7984"/>
    <cellStyle name="T_LCTT_ToanCty_BCKT hop nhat nam 2009 - HAPACO V2_BCTC Quy 1_2011_HAP 19" xfId="7985"/>
    <cellStyle name="T_LCTT_ToanCty_BCKT hop nhat nam 2009 - HAPACO V2_BCTC Quy 1_2011_HAP 2" xfId="7986"/>
    <cellStyle name="T_LCTT_ToanCty_BCKT hop nhat nam 2009 - HAPACO V2_BCTC Quy 1_2011_HAP 20" xfId="7987"/>
    <cellStyle name="T_LCTT_ToanCty_BCKT hop nhat nam 2009 - HAPACO V2_BCTC Quy 1_2011_HAP 21" xfId="7988"/>
    <cellStyle name="T_LCTT_ToanCty_BCKT hop nhat nam 2009 - HAPACO V2_BCTC Quy 1_2011_HAP 22" xfId="7989"/>
    <cellStyle name="T_LCTT_ToanCty_BCKT hop nhat nam 2009 - HAPACO V2_BCTC Quy 1_2011_HAP 23" xfId="7990"/>
    <cellStyle name="T_LCTT_ToanCty_BCKT hop nhat nam 2009 - HAPACO V2_BCTC Quy 1_2011_HAP 24" xfId="7991"/>
    <cellStyle name="T_LCTT_ToanCty_BCKT hop nhat nam 2009 - HAPACO V2_BCTC Quy 1_2011_HAP 25" xfId="7992"/>
    <cellStyle name="T_LCTT_ToanCty_BCKT hop nhat nam 2009 - HAPACO V2_BCTC Quy 1_2011_HAP 26" xfId="7993"/>
    <cellStyle name="T_LCTT_ToanCty_BCKT hop nhat nam 2009 - HAPACO V2_BCTC Quy 1_2011_HAP 27" xfId="7994"/>
    <cellStyle name="T_LCTT_ToanCty_BCKT hop nhat nam 2009 - HAPACO V2_BCTC Quy 1_2011_HAP 28" xfId="7995"/>
    <cellStyle name="T_LCTT_ToanCty_BCKT hop nhat nam 2009 - HAPACO V2_BCTC Quy 1_2011_HAP 3" xfId="7996"/>
    <cellStyle name="T_LCTT_ToanCty_BCKT hop nhat nam 2009 - HAPACO V2_BCTC Quy 1_2011_HAP 4" xfId="7997"/>
    <cellStyle name="T_LCTT_ToanCty_BCKT hop nhat nam 2009 - HAPACO V2_BCTC Quy 1_2011_HAP 5" xfId="7998"/>
    <cellStyle name="T_LCTT_ToanCty_BCKT hop nhat nam 2009 - HAPACO V2_BCTC Quy 1_2011_HAP 6" xfId="7999"/>
    <cellStyle name="T_LCTT_ToanCty_BCKT hop nhat nam 2009 - HAPACO V2_BCTC Quy 1_2011_HAP 7" xfId="8000"/>
    <cellStyle name="T_LCTT_ToanCty_BCKT hop nhat nam 2009 - HAPACO V2_BCTC Quy 1_2011_HAP 8" xfId="8001"/>
    <cellStyle name="T_LCTT_ToanCty_BCKT hop nhat nam 2009 - HAPACO V2_BCTC Quy 1_2011_HAP 9" xfId="8002"/>
    <cellStyle name="T_LCTT_ToanCty_BCKT nam 2009 - Cty CP Hapaco Hai Au - V1" xfId="264"/>
    <cellStyle name="T_LCTT_ToanCty_BCKT nam 2009 - Cty CP Hapaco Hai Au - V1 10" xfId="8003"/>
    <cellStyle name="T_LCTT_ToanCty_BCKT nam 2009 - Cty CP Hapaco Hai Au - V1 11" xfId="8004"/>
    <cellStyle name="T_LCTT_ToanCty_BCKT nam 2009 - Cty CP Hapaco Hai Au - V1 12" xfId="8005"/>
    <cellStyle name="T_LCTT_ToanCty_BCKT nam 2009 - Cty CP Hapaco Hai Au - V1 13" xfId="8006"/>
    <cellStyle name="T_LCTT_ToanCty_BCKT nam 2009 - Cty CP Hapaco Hai Au - V1 14" xfId="8007"/>
    <cellStyle name="T_LCTT_ToanCty_BCKT nam 2009 - Cty CP Hapaco Hai Au - V1 15" xfId="8008"/>
    <cellStyle name="T_LCTT_ToanCty_BCKT nam 2009 - Cty CP Hapaco Hai Au - V1 16" xfId="8009"/>
    <cellStyle name="T_LCTT_ToanCty_BCKT nam 2009 - Cty CP Hapaco Hai Au - V1 17" xfId="8010"/>
    <cellStyle name="T_LCTT_ToanCty_BCKT nam 2009 - Cty CP Hapaco Hai Au - V1 18" xfId="8011"/>
    <cellStyle name="T_LCTT_ToanCty_BCKT nam 2009 - Cty CP Hapaco Hai Au - V1 19" xfId="8012"/>
    <cellStyle name="T_LCTT_ToanCty_BCKT nam 2009 - Cty CP Hapaco Hai Au - V1 2" xfId="8013"/>
    <cellStyle name="T_LCTT_ToanCty_BCKT nam 2009 - Cty CP Hapaco Hai Au - V1 2 10" xfId="8014"/>
    <cellStyle name="T_LCTT_ToanCty_BCKT nam 2009 - Cty CP Hapaco Hai Au - V1 2 11" xfId="8015"/>
    <cellStyle name="T_LCTT_ToanCty_BCKT nam 2009 - Cty CP Hapaco Hai Au - V1 2 12" xfId="8016"/>
    <cellStyle name="T_LCTT_ToanCty_BCKT nam 2009 - Cty CP Hapaco Hai Au - V1 2 13" xfId="8017"/>
    <cellStyle name="T_LCTT_ToanCty_BCKT nam 2009 - Cty CP Hapaco Hai Au - V1 2 14" xfId="8018"/>
    <cellStyle name="T_LCTT_ToanCty_BCKT nam 2009 - Cty CP Hapaco Hai Au - V1 2 15" xfId="8019"/>
    <cellStyle name="T_LCTT_ToanCty_BCKT nam 2009 - Cty CP Hapaco Hai Au - V1 2 16" xfId="8020"/>
    <cellStyle name="T_LCTT_ToanCty_BCKT nam 2009 - Cty CP Hapaco Hai Au - V1 2 17" xfId="8021"/>
    <cellStyle name="T_LCTT_ToanCty_BCKT nam 2009 - Cty CP Hapaco Hai Au - V1 2 18" xfId="8022"/>
    <cellStyle name="T_LCTT_ToanCty_BCKT nam 2009 - Cty CP Hapaco Hai Au - V1 2 19" xfId="8023"/>
    <cellStyle name="T_LCTT_ToanCty_BCKT nam 2009 - Cty CP Hapaco Hai Au - V1 2 2" xfId="8024"/>
    <cellStyle name="T_LCTT_ToanCty_BCKT nam 2009 - Cty CP Hapaco Hai Au - V1 2 20" xfId="8025"/>
    <cellStyle name="T_LCTT_ToanCty_BCKT nam 2009 - Cty CP Hapaco Hai Au - V1 2 21" xfId="8026"/>
    <cellStyle name="T_LCTT_ToanCty_BCKT nam 2009 - Cty CP Hapaco Hai Au - V1 2 22" xfId="8027"/>
    <cellStyle name="T_LCTT_ToanCty_BCKT nam 2009 - Cty CP Hapaco Hai Au - V1 2 23" xfId="8028"/>
    <cellStyle name="T_LCTT_ToanCty_BCKT nam 2009 - Cty CP Hapaco Hai Au - V1 2 24" xfId="8029"/>
    <cellStyle name="T_LCTT_ToanCty_BCKT nam 2009 - Cty CP Hapaco Hai Au - V1 2 25" xfId="8030"/>
    <cellStyle name="T_LCTT_ToanCty_BCKT nam 2009 - Cty CP Hapaco Hai Au - V1 2 26" xfId="8031"/>
    <cellStyle name="T_LCTT_ToanCty_BCKT nam 2009 - Cty CP Hapaco Hai Au - V1 2 27" xfId="8032"/>
    <cellStyle name="T_LCTT_ToanCty_BCKT nam 2009 - Cty CP Hapaco Hai Au - V1 2 28" xfId="8033"/>
    <cellStyle name="T_LCTT_ToanCty_BCKT nam 2009 - Cty CP Hapaco Hai Au - V1 2 3" xfId="8034"/>
    <cellStyle name="T_LCTT_ToanCty_BCKT nam 2009 - Cty CP Hapaco Hai Au - V1 2 4" xfId="8035"/>
    <cellStyle name="T_LCTT_ToanCty_BCKT nam 2009 - Cty CP Hapaco Hai Au - V1 2 5" xfId="8036"/>
    <cellStyle name="T_LCTT_ToanCty_BCKT nam 2009 - Cty CP Hapaco Hai Au - V1 2 6" xfId="8037"/>
    <cellStyle name="T_LCTT_ToanCty_BCKT nam 2009 - Cty CP Hapaco Hai Au - V1 2 7" xfId="8038"/>
    <cellStyle name="T_LCTT_ToanCty_BCKT nam 2009 - Cty CP Hapaco Hai Au - V1 2 8" xfId="8039"/>
    <cellStyle name="T_LCTT_ToanCty_BCKT nam 2009 - Cty CP Hapaco Hai Au - V1 2 9" xfId="8040"/>
    <cellStyle name="T_LCTT_ToanCty_BCKT nam 2009 - Cty CP Hapaco Hai Au - V1 20" xfId="8041"/>
    <cellStyle name="T_LCTT_ToanCty_BCKT nam 2009 - Cty CP Hapaco Hai Au - V1 21" xfId="8042"/>
    <cellStyle name="T_LCTT_ToanCty_BCKT nam 2009 - Cty CP Hapaco Hai Au - V1 22" xfId="8043"/>
    <cellStyle name="T_LCTT_ToanCty_BCKT nam 2009 - Cty CP Hapaco Hai Au - V1 23" xfId="8044"/>
    <cellStyle name="T_LCTT_ToanCty_BCKT nam 2009 - Cty CP Hapaco Hai Au - V1 24" xfId="8045"/>
    <cellStyle name="T_LCTT_ToanCty_BCKT nam 2009 - Cty CP Hapaco Hai Au - V1 25" xfId="8046"/>
    <cellStyle name="T_LCTT_ToanCty_BCKT nam 2009 - Cty CP Hapaco Hai Au - V1 26" xfId="8047"/>
    <cellStyle name="T_LCTT_ToanCty_BCKT nam 2009 - Cty CP Hapaco Hai Au - V1 27" xfId="8048"/>
    <cellStyle name="T_LCTT_ToanCty_BCKT nam 2009 - Cty CP Hapaco Hai Au - V1 28" xfId="8049"/>
    <cellStyle name="T_LCTT_ToanCty_BCKT nam 2009 - Cty CP Hapaco Hai Au - V1 29" xfId="8050"/>
    <cellStyle name="T_LCTT_ToanCty_BCKT nam 2009 - Cty CP Hapaco Hai Au - V1 3" xfId="8051"/>
    <cellStyle name="T_LCTT_ToanCty_BCKT nam 2009 - Cty CP Hapaco Hai Au - V1 3 10" xfId="8052"/>
    <cellStyle name="T_LCTT_ToanCty_BCKT nam 2009 - Cty CP Hapaco Hai Au - V1 3 11" xfId="8053"/>
    <cellStyle name="T_LCTT_ToanCty_BCKT nam 2009 - Cty CP Hapaco Hai Au - V1 3 12" xfId="8054"/>
    <cellStyle name="T_LCTT_ToanCty_BCKT nam 2009 - Cty CP Hapaco Hai Au - V1 3 13" xfId="8055"/>
    <cellStyle name="T_LCTT_ToanCty_BCKT nam 2009 - Cty CP Hapaco Hai Au - V1 3 14" xfId="8056"/>
    <cellStyle name="T_LCTT_ToanCty_BCKT nam 2009 - Cty CP Hapaco Hai Au - V1 3 15" xfId="8057"/>
    <cellStyle name="T_LCTT_ToanCty_BCKT nam 2009 - Cty CP Hapaco Hai Au - V1 3 16" xfId="8058"/>
    <cellStyle name="T_LCTT_ToanCty_BCKT nam 2009 - Cty CP Hapaco Hai Au - V1 3 17" xfId="8059"/>
    <cellStyle name="T_LCTT_ToanCty_BCKT nam 2009 - Cty CP Hapaco Hai Au - V1 3 18" xfId="8060"/>
    <cellStyle name="T_LCTT_ToanCty_BCKT nam 2009 - Cty CP Hapaco Hai Au - V1 3 19" xfId="8061"/>
    <cellStyle name="T_LCTT_ToanCty_BCKT nam 2009 - Cty CP Hapaco Hai Au - V1 3 2" xfId="8062"/>
    <cellStyle name="T_LCTT_ToanCty_BCKT nam 2009 - Cty CP Hapaco Hai Au - V1 3 20" xfId="8063"/>
    <cellStyle name="T_LCTT_ToanCty_BCKT nam 2009 - Cty CP Hapaco Hai Au - V1 3 21" xfId="8064"/>
    <cellStyle name="T_LCTT_ToanCty_BCKT nam 2009 - Cty CP Hapaco Hai Au - V1 3 22" xfId="8065"/>
    <cellStyle name="T_LCTT_ToanCty_BCKT nam 2009 - Cty CP Hapaco Hai Au - V1 3 23" xfId="8066"/>
    <cellStyle name="T_LCTT_ToanCty_BCKT nam 2009 - Cty CP Hapaco Hai Au - V1 3 24" xfId="8067"/>
    <cellStyle name="T_LCTT_ToanCty_BCKT nam 2009 - Cty CP Hapaco Hai Au - V1 3 25" xfId="8068"/>
    <cellStyle name="T_LCTT_ToanCty_BCKT nam 2009 - Cty CP Hapaco Hai Au - V1 3 26" xfId="8069"/>
    <cellStyle name="T_LCTT_ToanCty_BCKT nam 2009 - Cty CP Hapaco Hai Au - V1 3 27" xfId="8070"/>
    <cellStyle name="T_LCTT_ToanCty_BCKT nam 2009 - Cty CP Hapaco Hai Au - V1 3 28" xfId="8071"/>
    <cellStyle name="T_LCTT_ToanCty_BCKT nam 2009 - Cty CP Hapaco Hai Au - V1 3 3" xfId="8072"/>
    <cellStyle name="T_LCTT_ToanCty_BCKT nam 2009 - Cty CP Hapaco Hai Au - V1 3 4" xfId="8073"/>
    <cellStyle name="T_LCTT_ToanCty_BCKT nam 2009 - Cty CP Hapaco Hai Au - V1 3 5" xfId="8074"/>
    <cellStyle name="T_LCTT_ToanCty_BCKT nam 2009 - Cty CP Hapaco Hai Au - V1 3 6" xfId="8075"/>
    <cellStyle name="T_LCTT_ToanCty_BCKT nam 2009 - Cty CP Hapaco Hai Au - V1 3 7" xfId="8076"/>
    <cellStyle name="T_LCTT_ToanCty_BCKT nam 2009 - Cty CP Hapaco Hai Au - V1 3 8" xfId="8077"/>
    <cellStyle name="T_LCTT_ToanCty_BCKT nam 2009 - Cty CP Hapaco Hai Au - V1 3 9" xfId="8078"/>
    <cellStyle name="T_LCTT_ToanCty_BCKT nam 2009 - Cty CP Hapaco Hai Au - V1 30" xfId="8079"/>
    <cellStyle name="T_LCTT_ToanCty_BCKT nam 2009 - Cty CP Hapaco Hai Au - V1 4" xfId="8080"/>
    <cellStyle name="T_LCTT_ToanCty_BCKT nam 2009 - Cty CP Hapaco Hai Au - V1 5" xfId="8081"/>
    <cellStyle name="T_LCTT_ToanCty_BCKT nam 2009 - Cty CP Hapaco Hai Au - V1 6" xfId="8082"/>
    <cellStyle name="T_LCTT_ToanCty_BCKT nam 2009 - Cty CP Hapaco Hai Au - V1 7" xfId="8083"/>
    <cellStyle name="T_LCTT_ToanCty_BCKT nam 2009 - Cty CP Hapaco Hai Au - V1 8" xfId="8084"/>
    <cellStyle name="T_LCTT_ToanCty_BCKT nam 2009 - Cty CP Hapaco Hai Au - V1 9" xfId="8085"/>
    <cellStyle name="T_LCTT_ToanCty_BCKT nam 2009 - Cty CP Hapaco Hai Au - V1_BCTC Quy 1_2011_HAP" xfId="8086"/>
    <cellStyle name="T_LCTT_ToanCty_BCKT nam 2009 - Cty CP Hapaco Hai Au - V1_BCTC Quy 1_2011_HAP 10" xfId="8087"/>
    <cellStyle name="T_LCTT_ToanCty_BCKT nam 2009 - Cty CP Hapaco Hai Au - V1_BCTC Quy 1_2011_HAP 11" xfId="8088"/>
    <cellStyle name="T_LCTT_ToanCty_BCKT nam 2009 - Cty CP Hapaco Hai Au - V1_BCTC Quy 1_2011_HAP 12" xfId="8089"/>
    <cellStyle name="T_LCTT_ToanCty_BCKT nam 2009 - Cty CP Hapaco Hai Au - V1_BCTC Quy 1_2011_HAP 13" xfId="8090"/>
    <cellStyle name="T_LCTT_ToanCty_BCKT nam 2009 - Cty CP Hapaco Hai Au - V1_BCTC Quy 1_2011_HAP 14" xfId="8091"/>
    <cellStyle name="T_LCTT_ToanCty_BCKT nam 2009 - Cty CP Hapaco Hai Au - V1_BCTC Quy 1_2011_HAP 15" xfId="8092"/>
    <cellStyle name="T_LCTT_ToanCty_BCKT nam 2009 - Cty CP Hapaco Hai Au - V1_BCTC Quy 1_2011_HAP 16" xfId="8093"/>
    <cellStyle name="T_LCTT_ToanCty_BCKT nam 2009 - Cty CP Hapaco Hai Au - V1_BCTC Quy 1_2011_HAP 17" xfId="8094"/>
    <cellStyle name="T_LCTT_ToanCty_BCKT nam 2009 - Cty CP Hapaco Hai Au - V1_BCTC Quy 1_2011_HAP 18" xfId="8095"/>
    <cellStyle name="T_LCTT_ToanCty_BCKT nam 2009 - Cty CP Hapaco Hai Au - V1_BCTC Quy 1_2011_HAP 19" xfId="8096"/>
    <cellStyle name="T_LCTT_ToanCty_BCKT nam 2009 - Cty CP Hapaco Hai Au - V1_BCTC Quy 1_2011_HAP 2" xfId="8097"/>
    <cellStyle name="T_LCTT_ToanCty_BCKT nam 2009 - Cty CP Hapaco Hai Au - V1_BCTC Quy 1_2011_HAP 20" xfId="8098"/>
    <cellStyle name="T_LCTT_ToanCty_BCKT nam 2009 - Cty CP Hapaco Hai Au - V1_BCTC Quy 1_2011_HAP 21" xfId="8099"/>
    <cellStyle name="T_LCTT_ToanCty_BCKT nam 2009 - Cty CP Hapaco Hai Au - V1_BCTC Quy 1_2011_HAP 22" xfId="8100"/>
    <cellStyle name="T_LCTT_ToanCty_BCKT nam 2009 - Cty CP Hapaco Hai Au - V1_BCTC Quy 1_2011_HAP 23" xfId="8101"/>
    <cellStyle name="T_LCTT_ToanCty_BCKT nam 2009 - Cty CP Hapaco Hai Au - V1_BCTC Quy 1_2011_HAP 24" xfId="8102"/>
    <cellStyle name="T_LCTT_ToanCty_BCKT nam 2009 - Cty CP Hapaco Hai Au - V1_BCTC Quy 1_2011_HAP 25" xfId="8103"/>
    <cellStyle name="T_LCTT_ToanCty_BCKT nam 2009 - Cty CP Hapaco Hai Au - V1_BCTC Quy 1_2011_HAP 26" xfId="8104"/>
    <cellStyle name="T_LCTT_ToanCty_BCKT nam 2009 - Cty CP Hapaco Hai Au - V1_BCTC Quy 1_2011_HAP 27" xfId="8105"/>
    <cellStyle name="T_LCTT_ToanCty_BCKT nam 2009 - Cty CP Hapaco Hai Au - V1_BCTC Quy 1_2011_HAP 28" xfId="8106"/>
    <cellStyle name="T_LCTT_ToanCty_BCKT nam 2009 - Cty CP Hapaco Hai Au - V1_BCTC Quy 1_2011_HAP 3" xfId="8107"/>
    <cellStyle name="T_LCTT_ToanCty_BCKT nam 2009 - Cty CP Hapaco Hai Au - V1_BCTC Quy 1_2011_HAP 4" xfId="8108"/>
    <cellStyle name="T_LCTT_ToanCty_BCKT nam 2009 - Cty CP Hapaco Hai Au - V1_BCTC Quy 1_2011_HAP 5" xfId="8109"/>
    <cellStyle name="T_LCTT_ToanCty_BCKT nam 2009 - Cty CP Hapaco Hai Au - V1_BCTC Quy 1_2011_HAP 6" xfId="8110"/>
    <cellStyle name="T_LCTT_ToanCty_BCKT nam 2009 - Cty CP Hapaco Hai Au - V1_BCTC Quy 1_2011_HAP 7" xfId="8111"/>
    <cellStyle name="T_LCTT_ToanCty_BCKT nam 2009 - Cty CP Hapaco Hai Au - V1_BCTC Quy 1_2011_HAP 8" xfId="8112"/>
    <cellStyle name="T_LCTT_ToanCty_BCKT nam 2009 - Cty CP Hapaco Hai Au - V1_BCTC Quy 1_2011_HAP 9" xfId="8113"/>
    <cellStyle name="T_LCTT_ToanCty_BCTC Quy 1_2011_HAP" xfId="8114"/>
    <cellStyle name="T_LCTT_ToanCty_BCTC Quy 1_2011_HAP 10" xfId="8115"/>
    <cellStyle name="T_LCTT_ToanCty_BCTC Quy 1_2011_HAP 11" xfId="8116"/>
    <cellStyle name="T_LCTT_ToanCty_BCTC Quy 1_2011_HAP 12" xfId="8117"/>
    <cellStyle name="T_LCTT_ToanCty_BCTC Quy 1_2011_HAP 13" xfId="8118"/>
    <cellStyle name="T_LCTT_ToanCty_BCTC Quy 1_2011_HAP 14" xfId="8119"/>
    <cellStyle name="T_LCTT_ToanCty_BCTC Quy 1_2011_HAP 15" xfId="8120"/>
    <cellStyle name="T_LCTT_ToanCty_BCTC Quy 1_2011_HAP 16" xfId="8121"/>
    <cellStyle name="T_LCTT_ToanCty_BCTC Quy 1_2011_HAP 17" xfId="8122"/>
    <cellStyle name="T_LCTT_ToanCty_BCTC Quy 1_2011_HAP 18" xfId="8123"/>
    <cellStyle name="T_LCTT_ToanCty_BCTC Quy 1_2011_HAP 19" xfId="8124"/>
    <cellStyle name="T_LCTT_ToanCty_BCTC Quy 1_2011_HAP 2" xfId="8125"/>
    <cellStyle name="T_LCTT_ToanCty_BCTC Quy 1_2011_HAP 20" xfId="8126"/>
    <cellStyle name="T_LCTT_ToanCty_BCTC Quy 1_2011_HAP 21" xfId="8127"/>
    <cellStyle name="T_LCTT_ToanCty_BCTC Quy 1_2011_HAP 22" xfId="8128"/>
    <cellStyle name="T_LCTT_ToanCty_BCTC Quy 1_2011_HAP 23" xfId="8129"/>
    <cellStyle name="T_LCTT_ToanCty_BCTC Quy 1_2011_HAP 24" xfId="8130"/>
    <cellStyle name="T_LCTT_ToanCty_BCTC Quy 1_2011_HAP 25" xfId="8131"/>
    <cellStyle name="T_LCTT_ToanCty_BCTC Quy 1_2011_HAP 26" xfId="8132"/>
    <cellStyle name="T_LCTT_ToanCty_BCTC Quy 1_2011_HAP 27" xfId="8133"/>
    <cellStyle name="T_LCTT_ToanCty_BCTC Quy 1_2011_HAP 28" xfId="8134"/>
    <cellStyle name="T_LCTT_ToanCty_BCTC Quy 1_2011_HAP 3" xfId="8135"/>
    <cellStyle name="T_LCTT_ToanCty_BCTC Quy 1_2011_HAP 4" xfId="8136"/>
    <cellStyle name="T_LCTT_ToanCty_BCTC Quy 1_2011_HAP 5" xfId="8137"/>
    <cellStyle name="T_LCTT_ToanCty_BCTC Quy 1_2011_HAP 6" xfId="8138"/>
    <cellStyle name="T_LCTT_ToanCty_BCTC Quy 1_2011_HAP 7" xfId="8139"/>
    <cellStyle name="T_LCTT_ToanCty_BCTC Quy 1_2011_HAP 8" xfId="8140"/>
    <cellStyle name="T_LCTT_ToanCty_BCTC Quy 1_2011_HAP 9" xfId="8141"/>
    <cellStyle name="T_LCTT_ToanCty_BCTC RIENG HAP Q04- 2009- Lap theo BC mau cua Kiem toan" xfId="8142"/>
    <cellStyle name="T_LCTT_ToanCty_BCTC RIENG HAP Q04- 2009- Lap theo BC mau cua Kiem toan 10" xfId="8143"/>
    <cellStyle name="T_LCTT_ToanCty_BCTC RIENG HAP Q04- 2009- Lap theo BC mau cua Kiem toan 11" xfId="8144"/>
    <cellStyle name="T_LCTT_ToanCty_BCTC RIENG HAP Q04- 2009- Lap theo BC mau cua Kiem toan 12" xfId="8145"/>
    <cellStyle name="T_LCTT_ToanCty_BCTC RIENG HAP Q04- 2009- Lap theo BC mau cua Kiem toan 13" xfId="8146"/>
    <cellStyle name="T_LCTT_ToanCty_BCTC RIENG HAP Q04- 2009- Lap theo BC mau cua Kiem toan 14" xfId="8147"/>
    <cellStyle name="T_LCTT_ToanCty_BCTC RIENG HAP Q04- 2009- Lap theo BC mau cua Kiem toan 15" xfId="8148"/>
    <cellStyle name="T_LCTT_ToanCty_BCTC RIENG HAP Q04- 2009- Lap theo BC mau cua Kiem toan 16" xfId="8149"/>
    <cellStyle name="T_LCTT_ToanCty_BCTC RIENG HAP Q04- 2009- Lap theo BC mau cua Kiem toan 17" xfId="8150"/>
    <cellStyle name="T_LCTT_ToanCty_BCTC RIENG HAP Q04- 2009- Lap theo BC mau cua Kiem toan 18" xfId="8151"/>
    <cellStyle name="T_LCTT_ToanCty_BCTC RIENG HAP Q04- 2009- Lap theo BC mau cua Kiem toan 19" xfId="8152"/>
    <cellStyle name="T_LCTT_ToanCty_BCTC RIENG HAP Q04- 2009- Lap theo BC mau cua Kiem toan 2" xfId="8153"/>
    <cellStyle name="T_LCTT_ToanCty_BCTC RIENG HAP Q04- 2009- Lap theo BC mau cua Kiem toan 20" xfId="8154"/>
    <cellStyle name="T_LCTT_ToanCty_BCTC RIENG HAP Q04- 2009- Lap theo BC mau cua Kiem toan 21" xfId="8155"/>
    <cellStyle name="T_LCTT_ToanCty_BCTC RIENG HAP Q04- 2009- Lap theo BC mau cua Kiem toan 22" xfId="8156"/>
    <cellStyle name="T_LCTT_ToanCty_BCTC RIENG HAP Q04- 2009- Lap theo BC mau cua Kiem toan 23" xfId="8157"/>
    <cellStyle name="T_LCTT_ToanCty_BCTC RIENG HAP Q04- 2009- Lap theo BC mau cua Kiem toan 24" xfId="8158"/>
    <cellStyle name="T_LCTT_ToanCty_BCTC RIENG HAP Q04- 2009- Lap theo BC mau cua Kiem toan 25" xfId="8159"/>
    <cellStyle name="T_LCTT_ToanCty_BCTC RIENG HAP Q04- 2009- Lap theo BC mau cua Kiem toan 26" xfId="8160"/>
    <cellStyle name="T_LCTT_ToanCty_BCTC RIENG HAP Q04- 2009- Lap theo BC mau cua Kiem toan 27" xfId="8161"/>
    <cellStyle name="T_LCTT_ToanCty_BCTC RIENG HAP Q04- 2009- Lap theo BC mau cua Kiem toan 28" xfId="8162"/>
    <cellStyle name="T_LCTT_ToanCty_BCTC RIENG HAP Q04- 2009- Lap theo BC mau cua Kiem toan 3" xfId="8163"/>
    <cellStyle name="T_LCTT_ToanCty_BCTC RIENG HAP Q04- 2009- Lap theo BC mau cua Kiem toan 4" xfId="8164"/>
    <cellStyle name="T_LCTT_ToanCty_BCTC RIENG HAP Q04- 2009- Lap theo BC mau cua Kiem toan 5" xfId="8165"/>
    <cellStyle name="T_LCTT_ToanCty_BCTC RIENG HAP Q04- 2009- Lap theo BC mau cua Kiem toan 6" xfId="8166"/>
    <cellStyle name="T_LCTT_ToanCty_BCTC RIENG HAP Q04- 2009- Lap theo BC mau cua Kiem toan 7" xfId="8167"/>
    <cellStyle name="T_LCTT_ToanCty_BCTC RIENG HAP Q04- 2009- Lap theo BC mau cua Kiem toan 8" xfId="8168"/>
    <cellStyle name="T_LCTT_ToanCty_BCTC RIENG HAP Q04- 2009- Lap theo BC mau cua Kiem toan 9" xfId="8169"/>
    <cellStyle name="T_LCTT_ToanCty_BCTC RIENG HAP Q04- 2009- Lap theo BC mau cua Kiem toan- Gui Toan" xfId="8170"/>
    <cellStyle name="T_LCTT_ToanCty_BCTC RIENG HAP Q04- 2009- Lap theo BC mau cua Kiem toan- Gui Toan 10" xfId="8171"/>
    <cellStyle name="T_LCTT_ToanCty_BCTC RIENG HAP Q04- 2009- Lap theo BC mau cua Kiem toan- Gui Toan 11" xfId="8172"/>
    <cellStyle name="T_LCTT_ToanCty_BCTC RIENG HAP Q04- 2009- Lap theo BC mau cua Kiem toan- Gui Toan 12" xfId="8173"/>
    <cellStyle name="T_LCTT_ToanCty_BCTC RIENG HAP Q04- 2009- Lap theo BC mau cua Kiem toan- Gui Toan 13" xfId="8174"/>
    <cellStyle name="T_LCTT_ToanCty_BCTC RIENG HAP Q04- 2009- Lap theo BC mau cua Kiem toan- Gui Toan 14" xfId="8175"/>
    <cellStyle name="T_LCTT_ToanCty_BCTC RIENG HAP Q04- 2009- Lap theo BC mau cua Kiem toan- Gui Toan 15" xfId="8176"/>
    <cellStyle name="T_LCTT_ToanCty_BCTC RIENG HAP Q04- 2009- Lap theo BC mau cua Kiem toan- Gui Toan 16" xfId="8177"/>
    <cellStyle name="T_LCTT_ToanCty_BCTC RIENG HAP Q04- 2009- Lap theo BC mau cua Kiem toan- Gui Toan 17" xfId="8178"/>
    <cellStyle name="T_LCTT_ToanCty_BCTC RIENG HAP Q04- 2009- Lap theo BC mau cua Kiem toan- Gui Toan 18" xfId="8179"/>
    <cellStyle name="T_LCTT_ToanCty_BCTC RIENG HAP Q04- 2009- Lap theo BC mau cua Kiem toan- Gui Toan 19" xfId="8180"/>
    <cellStyle name="T_LCTT_ToanCty_BCTC RIENG HAP Q04- 2009- Lap theo BC mau cua Kiem toan- Gui Toan 2" xfId="8181"/>
    <cellStyle name="T_LCTT_ToanCty_BCTC RIENG HAP Q04- 2009- Lap theo BC mau cua Kiem toan- Gui Toan 20" xfId="8182"/>
    <cellStyle name="T_LCTT_ToanCty_BCTC RIENG HAP Q04- 2009- Lap theo BC mau cua Kiem toan- Gui Toan 21" xfId="8183"/>
    <cellStyle name="T_LCTT_ToanCty_BCTC RIENG HAP Q04- 2009- Lap theo BC mau cua Kiem toan- Gui Toan 22" xfId="8184"/>
    <cellStyle name="T_LCTT_ToanCty_BCTC RIENG HAP Q04- 2009- Lap theo BC mau cua Kiem toan- Gui Toan 23" xfId="8185"/>
    <cellStyle name="T_LCTT_ToanCty_BCTC RIENG HAP Q04- 2009- Lap theo BC mau cua Kiem toan- Gui Toan 24" xfId="8186"/>
    <cellStyle name="T_LCTT_ToanCty_BCTC RIENG HAP Q04- 2009- Lap theo BC mau cua Kiem toan- Gui Toan 25" xfId="8187"/>
    <cellStyle name="T_LCTT_ToanCty_BCTC RIENG HAP Q04- 2009- Lap theo BC mau cua Kiem toan- Gui Toan 26" xfId="8188"/>
    <cellStyle name="T_LCTT_ToanCty_BCTC RIENG HAP Q04- 2009- Lap theo BC mau cua Kiem toan- Gui Toan 27" xfId="8189"/>
    <cellStyle name="T_LCTT_ToanCty_BCTC RIENG HAP Q04- 2009- Lap theo BC mau cua Kiem toan- Gui Toan 28" xfId="8190"/>
    <cellStyle name="T_LCTT_ToanCty_BCTC RIENG HAP Q04- 2009- Lap theo BC mau cua Kiem toan- Gui Toan 3" xfId="8191"/>
    <cellStyle name="T_LCTT_ToanCty_BCTC RIENG HAP Q04- 2009- Lap theo BC mau cua Kiem toan- Gui Toan 4" xfId="8192"/>
    <cellStyle name="T_LCTT_ToanCty_BCTC RIENG HAP Q04- 2009- Lap theo BC mau cua Kiem toan- Gui Toan 5" xfId="8193"/>
    <cellStyle name="T_LCTT_ToanCty_BCTC RIENG HAP Q04- 2009- Lap theo BC mau cua Kiem toan- Gui Toan 6" xfId="8194"/>
    <cellStyle name="T_LCTT_ToanCty_BCTC RIENG HAP Q04- 2009- Lap theo BC mau cua Kiem toan- Gui Toan 7" xfId="8195"/>
    <cellStyle name="T_LCTT_ToanCty_BCTC RIENG HAP Q04- 2009- Lap theo BC mau cua Kiem toan- Gui Toan 8" xfId="8196"/>
    <cellStyle name="T_LCTT_ToanCty_BCTC RIENG HAP Q04- 2009- Lap theo BC mau cua Kiem toan- Gui Toan 9" xfId="8197"/>
    <cellStyle name="T_LCTT_ToanCty_PP quy 2008_gui 3 2 2010" xfId="8198"/>
    <cellStyle name="T_LCTT_ToanCty_PP quy 2008_gui 3 2 2010 10" xfId="8199"/>
    <cellStyle name="T_LCTT_ToanCty_PP quy 2008_gui 3 2 2010 11" xfId="8200"/>
    <cellStyle name="T_LCTT_ToanCty_PP quy 2008_gui 3 2 2010 12" xfId="8201"/>
    <cellStyle name="T_LCTT_ToanCty_PP quy 2008_gui 3 2 2010 13" xfId="8202"/>
    <cellStyle name="T_LCTT_ToanCty_PP quy 2008_gui 3 2 2010 14" xfId="8203"/>
    <cellStyle name="T_LCTT_ToanCty_PP quy 2008_gui 3 2 2010 15" xfId="8204"/>
    <cellStyle name="T_LCTT_ToanCty_PP quy 2008_gui 3 2 2010 16" xfId="8205"/>
    <cellStyle name="T_LCTT_ToanCty_PP quy 2008_gui 3 2 2010 17" xfId="8206"/>
    <cellStyle name="T_LCTT_ToanCty_PP quy 2008_gui 3 2 2010 18" xfId="8207"/>
    <cellStyle name="T_LCTT_ToanCty_PP quy 2008_gui 3 2 2010 19" xfId="8208"/>
    <cellStyle name="T_LCTT_ToanCty_PP quy 2008_gui 3 2 2010 2" xfId="8209"/>
    <cellStyle name="T_LCTT_ToanCty_PP quy 2008_gui 3 2 2010 20" xfId="8210"/>
    <cellStyle name="T_LCTT_ToanCty_PP quy 2008_gui 3 2 2010 21" xfId="8211"/>
    <cellStyle name="T_LCTT_ToanCty_PP quy 2008_gui 3 2 2010 22" xfId="8212"/>
    <cellStyle name="T_LCTT_ToanCty_PP quy 2008_gui 3 2 2010 23" xfId="8213"/>
    <cellStyle name="T_LCTT_ToanCty_PP quy 2008_gui 3 2 2010 24" xfId="8214"/>
    <cellStyle name="T_LCTT_ToanCty_PP quy 2008_gui 3 2 2010 25" xfId="8215"/>
    <cellStyle name="T_LCTT_ToanCty_PP quy 2008_gui 3 2 2010 26" xfId="8216"/>
    <cellStyle name="T_LCTT_ToanCty_PP quy 2008_gui 3 2 2010 27" xfId="8217"/>
    <cellStyle name="T_LCTT_ToanCty_PP quy 2008_gui 3 2 2010 28" xfId="8218"/>
    <cellStyle name="T_LCTT_ToanCty_PP quy 2008_gui 3 2 2010 3" xfId="8219"/>
    <cellStyle name="T_LCTT_ToanCty_PP quy 2008_gui 3 2 2010 4" xfId="8220"/>
    <cellStyle name="T_LCTT_ToanCty_PP quy 2008_gui 3 2 2010 5" xfId="8221"/>
    <cellStyle name="T_LCTT_ToanCty_PP quy 2008_gui 3 2 2010 6" xfId="8222"/>
    <cellStyle name="T_LCTT_ToanCty_PP quy 2008_gui 3 2 2010 7" xfId="8223"/>
    <cellStyle name="T_LCTT_ToanCty_PP quy 2008_gui 3 2 2010 8" xfId="8224"/>
    <cellStyle name="T_LCTT_ToanCty_PP quy 2008_gui 3 2 2010 9" xfId="8225"/>
    <cellStyle name="T_LCTT_ToanCty_Soat xet 3 cap khoi doc lap" xfId="8226"/>
    <cellStyle name="T_LCTT_ToanCty_Soat xet 3 cap khoi doc lap 10" xfId="8227"/>
    <cellStyle name="T_LCTT_ToanCty_Soat xet 3 cap khoi doc lap 11" xfId="8228"/>
    <cellStyle name="T_LCTT_ToanCty_Soat xet 3 cap khoi doc lap 12" xfId="8229"/>
    <cellStyle name="T_LCTT_ToanCty_Soat xet 3 cap khoi doc lap 13" xfId="8230"/>
    <cellStyle name="T_LCTT_ToanCty_Soat xet 3 cap khoi doc lap 14" xfId="8231"/>
    <cellStyle name="T_LCTT_ToanCty_Soat xet 3 cap khoi doc lap 15" xfId="8232"/>
    <cellStyle name="T_LCTT_ToanCty_Soat xet 3 cap khoi doc lap 16" xfId="8233"/>
    <cellStyle name="T_LCTT_ToanCty_Soat xet 3 cap khoi doc lap 17" xfId="8234"/>
    <cellStyle name="T_LCTT_ToanCty_Soat xet 3 cap khoi doc lap 18" xfId="8235"/>
    <cellStyle name="T_LCTT_ToanCty_Soat xet 3 cap khoi doc lap 19" xfId="8236"/>
    <cellStyle name="T_LCTT_ToanCty_Soat xet 3 cap khoi doc lap 2" xfId="8237"/>
    <cellStyle name="T_LCTT_ToanCty_Soat xet 3 cap khoi doc lap 20" xfId="8238"/>
    <cellStyle name="T_LCTT_ToanCty_Soat xet 3 cap khoi doc lap 21" xfId="8239"/>
    <cellStyle name="T_LCTT_ToanCty_Soat xet 3 cap khoi doc lap 22" xfId="8240"/>
    <cellStyle name="T_LCTT_ToanCty_Soat xet 3 cap khoi doc lap 23" xfId="8241"/>
    <cellStyle name="T_LCTT_ToanCty_Soat xet 3 cap khoi doc lap 24" xfId="8242"/>
    <cellStyle name="T_LCTT_ToanCty_Soat xet 3 cap khoi doc lap 25" xfId="8243"/>
    <cellStyle name="T_LCTT_ToanCty_Soat xet 3 cap khoi doc lap 26" xfId="8244"/>
    <cellStyle name="T_LCTT_ToanCty_Soat xet 3 cap khoi doc lap 27" xfId="8245"/>
    <cellStyle name="T_LCTT_ToanCty_Soat xet 3 cap khoi doc lap 28" xfId="8246"/>
    <cellStyle name="T_LCTT_ToanCty_Soat xet 3 cap khoi doc lap 3" xfId="8247"/>
    <cellStyle name="T_LCTT_ToanCty_Soat xet 3 cap khoi doc lap 4" xfId="8248"/>
    <cellStyle name="T_LCTT_ToanCty_Soat xet 3 cap khoi doc lap 5" xfId="8249"/>
    <cellStyle name="T_LCTT_ToanCty_Soat xet 3 cap khoi doc lap 6" xfId="8250"/>
    <cellStyle name="T_LCTT_ToanCty_Soat xet 3 cap khoi doc lap 7" xfId="8251"/>
    <cellStyle name="T_LCTT_ToanCty_Soat xet 3 cap khoi doc lap 8" xfId="8252"/>
    <cellStyle name="T_LCTT_ToanCty_Soat xet 3 cap khoi doc lap 9" xfId="8253"/>
    <cellStyle name="T_LCTT_ToanCty_Tinh thue TNDN va PP quy 2009" xfId="8254"/>
    <cellStyle name="T_LCTT_ToanCty_Tinh thue TNDN va PP quy 2009 10" xfId="8255"/>
    <cellStyle name="T_LCTT_ToanCty_Tinh thue TNDN va PP quy 2009 11" xfId="8256"/>
    <cellStyle name="T_LCTT_ToanCty_Tinh thue TNDN va PP quy 2009 12" xfId="8257"/>
    <cellStyle name="T_LCTT_ToanCty_Tinh thue TNDN va PP quy 2009 13" xfId="8258"/>
    <cellStyle name="T_LCTT_ToanCty_Tinh thue TNDN va PP quy 2009 14" xfId="8259"/>
    <cellStyle name="T_LCTT_ToanCty_Tinh thue TNDN va PP quy 2009 15" xfId="8260"/>
    <cellStyle name="T_LCTT_ToanCty_Tinh thue TNDN va PP quy 2009 16" xfId="8261"/>
    <cellStyle name="T_LCTT_ToanCty_Tinh thue TNDN va PP quy 2009 17" xfId="8262"/>
    <cellStyle name="T_LCTT_ToanCty_Tinh thue TNDN va PP quy 2009 18" xfId="8263"/>
    <cellStyle name="T_LCTT_ToanCty_Tinh thue TNDN va PP quy 2009 19" xfId="8264"/>
    <cellStyle name="T_LCTT_ToanCty_Tinh thue TNDN va PP quy 2009 2" xfId="8265"/>
    <cellStyle name="T_LCTT_ToanCty_Tinh thue TNDN va PP quy 2009 20" xfId="8266"/>
    <cellStyle name="T_LCTT_ToanCty_Tinh thue TNDN va PP quy 2009 21" xfId="8267"/>
    <cellStyle name="T_LCTT_ToanCty_Tinh thue TNDN va PP quy 2009 22" xfId="8268"/>
    <cellStyle name="T_LCTT_ToanCty_Tinh thue TNDN va PP quy 2009 23" xfId="8269"/>
    <cellStyle name="T_LCTT_ToanCty_Tinh thue TNDN va PP quy 2009 24" xfId="8270"/>
    <cellStyle name="T_LCTT_ToanCty_Tinh thue TNDN va PP quy 2009 25" xfId="8271"/>
    <cellStyle name="T_LCTT_ToanCty_Tinh thue TNDN va PP quy 2009 26" xfId="8272"/>
    <cellStyle name="T_LCTT_ToanCty_Tinh thue TNDN va PP quy 2009 27" xfId="8273"/>
    <cellStyle name="T_LCTT_ToanCty_Tinh thue TNDN va PP quy 2009 28" xfId="8274"/>
    <cellStyle name="T_LCTT_ToanCty_Tinh thue TNDN va PP quy 2009 3" xfId="8275"/>
    <cellStyle name="T_LCTT_ToanCty_Tinh thue TNDN va PP quy 2009 4" xfId="8276"/>
    <cellStyle name="T_LCTT_ToanCty_Tinh thue TNDN va PP quy 2009 5" xfId="8277"/>
    <cellStyle name="T_LCTT_ToanCty_Tinh thue TNDN va PP quy 2009 6" xfId="8278"/>
    <cellStyle name="T_LCTT_ToanCty_Tinh thue TNDN va PP quy 2009 7" xfId="8279"/>
    <cellStyle name="T_LCTT_ToanCty_Tinh thue TNDN va PP quy 2009 8" xfId="8280"/>
    <cellStyle name="T_LCTT_ToanCty_Tinh thue TNDN va PP quy 2009 9" xfId="8281"/>
    <cellStyle name="T_LCTT_ToanCty_Tinh thue TNDN va PP quy 2009_V2_3 2 2010" xfId="8282"/>
    <cellStyle name="T_LCTT_ToanCty_Tinh thue TNDN va PP quy 2009_V2_3 2 2010 10" xfId="8283"/>
    <cellStyle name="T_LCTT_ToanCty_Tinh thue TNDN va PP quy 2009_V2_3 2 2010 11" xfId="8284"/>
    <cellStyle name="T_LCTT_ToanCty_Tinh thue TNDN va PP quy 2009_V2_3 2 2010 12" xfId="8285"/>
    <cellStyle name="T_LCTT_ToanCty_Tinh thue TNDN va PP quy 2009_V2_3 2 2010 13" xfId="8286"/>
    <cellStyle name="T_LCTT_ToanCty_Tinh thue TNDN va PP quy 2009_V2_3 2 2010 14" xfId="8287"/>
    <cellStyle name="T_LCTT_ToanCty_Tinh thue TNDN va PP quy 2009_V2_3 2 2010 15" xfId="8288"/>
    <cellStyle name="T_LCTT_ToanCty_Tinh thue TNDN va PP quy 2009_V2_3 2 2010 16" xfId="8289"/>
    <cellStyle name="T_LCTT_ToanCty_Tinh thue TNDN va PP quy 2009_V2_3 2 2010 17" xfId="8290"/>
    <cellStyle name="T_LCTT_ToanCty_Tinh thue TNDN va PP quy 2009_V2_3 2 2010 18" xfId="8291"/>
    <cellStyle name="T_LCTT_ToanCty_Tinh thue TNDN va PP quy 2009_V2_3 2 2010 19" xfId="8292"/>
    <cellStyle name="T_LCTT_ToanCty_Tinh thue TNDN va PP quy 2009_V2_3 2 2010 2" xfId="8293"/>
    <cellStyle name="T_LCTT_ToanCty_Tinh thue TNDN va PP quy 2009_V2_3 2 2010 20" xfId="8294"/>
    <cellStyle name="T_LCTT_ToanCty_Tinh thue TNDN va PP quy 2009_V2_3 2 2010 21" xfId="8295"/>
    <cellStyle name="T_LCTT_ToanCty_Tinh thue TNDN va PP quy 2009_V2_3 2 2010 22" xfId="8296"/>
    <cellStyle name="T_LCTT_ToanCty_Tinh thue TNDN va PP quy 2009_V2_3 2 2010 23" xfId="8297"/>
    <cellStyle name="T_LCTT_ToanCty_Tinh thue TNDN va PP quy 2009_V2_3 2 2010 24" xfId="8298"/>
    <cellStyle name="T_LCTT_ToanCty_Tinh thue TNDN va PP quy 2009_V2_3 2 2010 25" xfId="8299"/>
    <cellStyle name="T_LCTT_ToanCty_Tinh thue TNDN va PP quy 2009_V2_3 2 2010 26" xfId="8300"/>
    <cellStyle name="T_LCTT_ToanCty_Tinh thue TNDN va PP quy 2009_V2_3 2 2010 27" xfId="8301"/>
    <cellStyle name="T_LCTT_ToanCty_Tinh thue TNDN va PP quy 2009_V2_3 2 2010 28" xfId="8302"/>
    <cellStyle name="T_LCTT_ToanCty_Tinh thue TNDN va PP quy 2009_V2_3 2 2010 3" xfId="8303"/>
    <cellStyle name="T_LCTT_ToanCty_Tinh thue TNDN va PP quy 2009_V2_3 2 2010 4" xfId="8304"/>
    <cellStyle name="T_LCTT_ToanCty_Tinh thue TNDN va PP quy 2009_V2_3 2 2010 5" xfId="8305"/>
    <cellStyle name="T_LCTT_ToanCty_Tinh thue TNDN va PP quy 2009_V2_3 2 2010 6" xfId="8306"/>
    <cellStyle name="T_LCTT_ToanCty_Tinh thue TNDN va PP quy 2009_V2_3 2 2010 7" xfId="8307"/>
    <cellStyle name="T_LCTT_ToanCty_Tinh thue TNDN va PP quy 2009_V2_3 2 2010 8" xfId="8308"/>
    <cellStyle name="T_LCTT_ToanCty_Tinh thue TNDN va PP quy 2009_V2_3 2 2010 9" xfId="8309"/>
    <cellStyle name="T_Mau BCKT 2006_Huong_V1" xfId="8310"/>
    <cellStyle name="T_Mau BCKT 2006_Huong_V1 10" xfId="8311"/>
    <cellStyle name="T_Mau BCKT 2006_Huong_V1 11" xfId="8312"/>
    <cellStyle name="T_Mau BCKT 2006_Huong_V1 12" xfId="8313"/>
    <cellStyle name="T_Mau BCKT 2006_Huong_V1 13" xfId="8314"/>
    <cellStyle name="T_Mau BCKT 2006_Huong_V1 14" xfId="8315"/>
    <cellStyle name="T_Mau BCKT 2006_Huong_V1 15" xfId="8316"/>
    <cellStyle name="T_Mau BCKT 2006_Huong_V1 16" xfId="8317"/>
    <cellStyle name="T_Mau BCKT 2006_Huong_V1 17" xfId="8318"/>
    <cellStyle name="T_Mau BCKT 2006_Huong_V1 18" xfId="8319"/>
    <cellStyle name="T_Mau BCKT 2006_Huong_V1 19" xfId="8320"/>
    <cellStyle name="T_Mau BCKT 2006_Huong_V1 2" xfId="8321"/>
    <cellStyle name="T_Mau BCKT 2006_Huong_V1 20" xfId="8322"/>
    <cellStyle name="T_Mau BCKT 2006_Huong_V1 21" xfId="8323"/>
    <cellStyle name="T_Mau BCKT 2006_Huong_V1 22" xfId="8324"/>
    <cellStyle name="T_Mau BCKT 2006_Huong_V1 23" xfId="8325"/>
    <cellStyle name="T_Mau BCKT 2006_Huong_V1 24" xfId="8326"/>
    <cellStyle name="T_Mau BCKT 2006_Huong_V1 25" xfId="8327"/>
    <cellStyle name="T_Mau BCKT 2006_Huong_V1 26" xfId="8328"/>
    <cellStyle name="T_Mau BCKT 2006_Huong_V1 27" xfId="8329"/>
    <cellStyle name="T_Mau BCKT 2006_Huong_V1 28" xfId="8330"/>
    <cellStyle name="T_Mau BCKT 2006_Huong_V1 3" xfId="8331"/>
    <cellStyle name="T_Mau BCKT 2006_Huong_V1 4" xfId="8332"/>
    <cellStyle name="T_Mau BCKT 2006_Huong_V1 5" xfId="8333"/>
    <cellStyle name="T_Mau BCKT 2006_Huong_V1 6" xfId="8334"/>
    <cellStyle name="T_Mau BCKT 2006_Huong_V1 7" xfId="8335"/>
    <cellStyle name="T_Mau BCKT 2006_Huong_V1 8" xfId="8336"/>
    <cellStyle name="T_Mau BCKT 2006_Huong_V1 9" xfId="8337"/>
    <cellStyle name="T_Mau BCKT 2006_Huong_V1_BCKT HOP NHAT" xfId="8338"/>
    <cellStyle name="T_Mau BCKT 2006_Huong_V1_BCKT HOP NHAT - Hong lctt+dk" xfId="8339"/>
    <cellStyle name="T_Mau BCKT 2006_Huong_V1_BCKT HOP NHAT - Hong lctt+dk 10" xfId="8340"/>
    <cellStyle name="T_Mau BCKT 2006_Huong_V1_BCKT HOP NHAT - Hong lctt+dk 11" xfId="8341"/>
    <cellStyle name="T_Mau BCKT 2006_Huong_V1_BCKT HOP NHAT - Hong lctt+dk 12" xfId="8342"/>
    <cellStyle name="T_Mau BCKT 2006_Huong_V1_BCKT HOP NHAT - Hong lctt+dk 13" xfId="8343"/>
    <cellStyle name="T_Mau BCKT 2006_Huong_V1_BCKT HOP NHAT - Hong lctt+dk 14" xfId="8344"/>
    <cellStyle name="T_Mau BCKT 2006_Huong_V1_BCKT HOP NHAT - Hong lctt+dk 15" xfId="8345"/>
    <cellStyle name="T_Mau BCKT 2006_Huong_V1_BCKT HOP NHAT - Hong lctt+dk 16" xfId="8346"/>
    <cellStyle name="T_Mau BCKT 2006_Huong_V1_BCKT HOP NHAT - Hong lctt+dk 17" xfId="8347"/>
    <cellStyle name="T_Mau BCKT 2006_Huong_V1_BCKT HOP NHAT - Hong lctt+dk 18" xfId="8348"/>
    <cellStyle name="T_Mau BCKT 2006_Huong_V1_BCKT HOP NHAT - Hong lctt+dk 19" xfId="8349"/>
    <cellStyle name="T_Mau BCKT 2006_Huong_V1_BCKT HOP NHAT - Hong lctt+dk 2" xfId="8350"/>
    <cellStyle name="T_Mau BCKT 2006_Huong_V1_BCKT HOP NHAT - Hong lctt+dk 20" xfId="8351"/>
    <cellStyle name="T_Mau BCKT 2006_Huong_V1_BCKT HOP NHAT - Hong lctt+dk 21" xfId="8352"/>
    <cellStyle name="T_Mau BCKT 2006_Huong_V1_BCKT HOP NHAT - Hong lctt+dk 22" xfId="8353"/>
    <cellStyle name="T_Mau BCKT 2006_Huong_V1_BCKT HOP NHAT - Hong lctt+dk 23" xfId="8354"/>
    <cellStyle name="T_Mau BCKT 2006_Huong_V1_BCKT HOP NHAT - Hong lctt+dk 24" xfId="8355"/>
    <cellStyle name="T_Mau BCKT 2006_Huong_V1_BCKT HOP NHAT - Hong lctt+dk 25" xfId="8356"/>
    <cellStyle name="T_Mau BCKT 2006_Huong_V1_BCKT HOP NHAT - Hong lctt+dk 26" xfId="8357"/>
    <cellStyle name="T_Mau BCKT 2006_Huong_V1_BCKT HOP NHAT - Hong lctt+dk 27" xfId="8358"/>
    <cellStyle name="T_Mau BCKT 2006_Huong_V1_BCKT HOP NHAT - Hong lctt+dk 28" xfId="8359"/>
    <cellStyle name="T_Mau BCKT 2006_Huong_V1_BCKT HOP NHAT - Hong lctt+dk 3" xfId="8360"/>
    <cellStyle name="T_Mau BCKT 2006_Huong_V1_BCKT HOP NHAT - Hong lctt+dk 4" xfId="8361"/>
    <cellStyle name="T_Mau BCKT 2006_Huong_V1_BCKT HOP NHAT - Hong lctt+dk 5" xfId="8362"/>
    <cellStyle name="T_Mau BCKT 2006_Huong_V1_BCKT HOP NHAT - Hong lctt+dk 6" xfId="8363"/>
    <cellStyle name="T_Mau BCKT 2006_Huong_V1_BCKT HOP NHAT - Hong lctt+dk 7" xfId="8364"/>
    <cellStyle name="T_Mau BCKT 2006_Huong_V1_BCKT HOP NHAT - Hong lctt+dk 8" xfId="8365"/>
    <cellStyle name="T_Mau BCKT 2006_Huong_V1_BCKT HOP NHAT - Hong lctt+dk 9" xfId="8366"/>
    <cellStyle name="T_Mau BCKT 2006_Huong_V1_BCKT HOP NHAT 10" xfId="8367"/>
    <cellStyle name="T_Mau BCKT 2006_Huong_V1_BCKT HOP NHAT 11" xfId="8368"/>
    <cellStyle name="T_Mau BCKT 2006_Huong_V1_BCKT HOP NHAT 12" xfId="8369"/>
    <cellStyle name="T_Mau BCKT 2006_Huong_V1_BCKT HOP NHAT 13" xfId="8370"/>
    <cellStyle name="T_Mau BCKT 2006_Huong_V1_BCKT HOP NHAT 14" xfId="8371"/>
    <cellStyle name="T_Mau BCKT 2006_Huong_V1_BCKT HOP NHAT 15" xfId="8372"/>
    <cellStyle name="T_Mau BCKT 2006_Huong_V1_BCKT HOP NHAT 16" xfId="8373"/>
    <cellStyle name="T_Mau BCKT 2006_Huong_V1_BCKT HOP NHAT 17" xfId="8374"/>
    <cellStyle name="T_Mau BCKT 2006_Huong_V1_BCKT HOP NHAT 18" xfId="8375"/>
    <cellStyle name="T_Mau BCKT 2006_Huong_V1_BCKT HOP NHAT 19" xfId="8376"/>
    <cellStyle name="T_Mau BCKT 2006_Huong_V1_BCKT HOP NHAT 2" xfId="8377"/>
    <cellStyle name="T_Mau BCKT 2006_Huong_V1_BCKT HOP NHAT 20" xfId="8378"/>
    <cellStyle name="T_Mau BCKT 2006_Huong_V1_BCKT HOP NHAT 2006 V2" xfId="8379"/>
    <cellStyle name="T_Mau BCKT 2006_Huong_V1_BCKT HOP NHAT 2006 V2 10" xfId="8380"/>
    <cellStyle name="T_Mau BCKT 2006_Huong_V1_BCKT HOP NHAT 2006 V2 11" xfId="8381"/>
    <cellStyle name="T_Mau BCKT 2006_Huong_V1_BCKT HOP NHAT 2006 V2 12" xfId="8382"/>
    <cellStyle name="T_Mau BCKT 2006_Huong_V1_BCKT HOP NHAT 2006 V2 13" xfId="8383"/>
    <cellStyle name="T_Mau BCKT 2006_Huong_V1_BCKT HOP NHAT 2006 V2 14" xfId="8384"/>
    <cellStyle name="T_Mau BCKT 2006_Huong_V1_BCKT HOP NHAT 2006 V2 15" xfId="8385"/>
    <cellStyle name="T_Mau BCKT 2006_Huong_V1_BCKT HOP NHAT 2006 V2 16" xfId="8386"/>
    <cellStyle name="T_Mau BCKT 2006_Huong_V1_BCKT HOP NHAT 2006 V2 17" xfId="8387"/>
    <cellStyle name="T_Mau BCKT 2006_Huong_V1_BCKT HOP NHAT 2006 V2 18" xfId="8388"/>
    <cellStyle name="T_Mau BCKT 2006_Huong_V1_BCKT HOP NHAT 2006 V2 19" xfId="8389"/>
    <cellStyle name="T_Mau BCKT 2006_Huong_V1_BCKT HOP NHAT 2006 V2 2" xfId="8390"/>
    <cellStyle name="T_Mau BCKT 2006_Huong_V1_BCKT HOP NHAT 2006 V2 20" xfId="8391"/>
    <cellStyle name="T_Mau BCKT 2006_Huong_V1_BCKT HOP NHAT 2006 V2 21" xfId="8392"/>
    <cellStyle name="T_Mau BCKT 2006_Huong_V1_BCKT HOP NHAT 2006 V2 22" xfId="8393"/>
    <cellStyle name="T_Mau BCKT 2006_Huong_V1_BCKT HOP NHAT 2006 V2 23" xfId="8394"/>
    <cellStyle name="T_Mau BCKT 2006_Huong_V1_BCKT HOP NHAT 2006 V2 24" xfId="8395"/>
    <cellStyle name="T_Mau BCKT 2006_Huong_V1_BCKT HOP NHAT 2006 V2 25" xfId="8396"/>
    <cellStyle name="T_Mau BCKT 2006_Huong_V1_BCKT HOP NHAT 2006 V2 26" xfId="8397"/>
    <cellStyle name="T_Mau BCKT 2006_Huong_V1_BCKT HOP NHAT 2006 V2 27" xfId="8398"/>
    <cellStyle name="T_Mau BCKT 2006_Huong_V1_BCKT HOP NHAT 2006 V2 28" xfId="8399"/>
    <cellStyle name="T_Mau BCKT 2006_Huong_V1_BCKT HOP NHAT 2006 V2 3" xfId="8400"/>
    <cellStyle name="T_Mau BCKT 2006_Huong_V1_BCKT HOP NHAT 2006 V2 4" xfId="8401"/>
    <cellStyle name="T_Mau BCKT 2006_Huong_V1_BCKT HOP NHAT 2006 V2 5" xfId="8402"/>
    <cellStyle name="T_Mau BCKT 2006_Huong_V1_BCKT HOP NHAT 2006 V2 6" xfId="8403"/>
    <cellStyle name="T_Mau BCKT 2006_Huong_V1_BCKT HOP NHAT 2006 V2 7" xfId="8404"/>
    <cellStyle name="T_Mau BCKT 2006_Huong_V1_BCKT HOP NHAT 2006 V2 8" xfId="8405"/>
    <cellStyle name="T_Mau BCKT 2006_Huong_V1_BCKT HOP NHAT 2006 V2 9" xfId="8406"/>
    <cellStyle name="T_Mau BCKT 2006_Huong_V1_BCKT HOP NHAT 2006 V2_BCKT HOP NHAT" xfId="8407"/>
    <cellStyle name="T_Mau BCKT 2006_Huong_V1_BCKT HOP NHAT 2006 V2_BCKT HOP NHAT - Hong lctt+dk" xfId="8408"/>
    <cellStyle name="T_Mau BCKT 2006_Huong_V1_BCKT HOP NHAT 2006 V2_BCKT HOP NHAT - Hong lctt+dk 10" xfId="8409"/>
    <cellStyle name="T_Mau BCKT 2006_Huong_V1_BCKT HOP NHAT 2006 V2_BCKT HOP NHAT - Hong lctt+dk 11" xfId="8410"/>
    <cellStyle name="T_Mau BCKT 2006_Huong_V1_BCKT HOP NHAT 2006 V2_BCKT HOP NHAT - Hong lctt+dk 12" xfId="8411"/>
    <cellStyle name="T_Mau BCKT 2006_Huong_V1_BCKT HOP NHAT 2006 V2_BCKT HOP NHAT - Hong lctt+dk 13" xfId="8412"/>
    <cellStyle name="T_Mau BCKT 2006_Huong_V1_BCKT HOP NHAT 2006 V2_BCKT HOP NHAT - Hong lctt+dk 14" xfId="8413"/>
    <cellStyle name="T_Mau BCKT 2006_Huong_V1_BCKT HOP NHAT 2006 V2_BCKT HOP NHAT - Hong lctt+dk 15" xfId="8414"/>
    <cellStyle name="T_Mau BCKT 2006_Huong_V1_BCKT HOP NHAT 2006 V2_BCKT HOP NHAT - Hong lctt+dk 16" xfId="8415"/>
    <cellStyle name="T_Mau BCKT 2006_Huong_V1_BCKT HOP NHAT 2006 V2_BCKT HOP NHAT - Hong lctt+dk 17" xfId="8416"/>
    <cellStyle name="T_Mau BCKT 2006_Huong_V1_BCKT HOP NHAT 2006 V2_BCKT HOP NHAT - Hong lctt+dk 18" xfId="8417"/>
    <cellStyle name="T_Mau BCKT 2006_Huong_V1_BCKT HOP NHAT 2006 V2_BCKT HOP NHAT - Hong lctt+dk 19" xfId="8418"/>
    <cellStyle name="T_Mau BCKT 2006_Huong_V1_BCKT HOP NHAT 2006 V2_BCKT HOP NHAT - Hong lctt+dk 2" xfId="8419"/>
    <cellStyle name="T_Mau BCKT 2006_Huong_V1_BCKT HOP NHAT 2006 V2_BCKT HOP NHAT - Hong lctt+dk 20" xfId="8420"/>
    <cellStyle name="T_Mau BCKT 2006_Huong_V1_BCKT HOP NHAT 2006 V2_BCKT HOP NHAT - Hong lctt+dk 21" xfId="8421"/>
    <cellStyle name="T_Mau BCKT 2006_Huong_V1_BCKT HOP NHAT 2006 V2_BCKT HOP NHAT - Hong lctt+dk 22" xfId="8422"/>
    <cellStyle name="T_Mau BCKT 2006_Huong_V1_BCKT HOP NHAT 2006 V2_BCKT HOP NHAT - Hong lctt+dk 23" xfId="8423"/>
    <cellStyle name="T_Mau BCKT 2006_Huong_V1_BCKT HOP NHAT 2006 V2_BCKT HOP NHAT - Hong lctt+dk 24" xfId="8424"/>
    <cellStyle name="T_Mau BCKT 2006_Huong_V1_BCKT HOP NHAT 2006 V2_BCKT HOP NHAT - Hong lctt+dk 25" xfId="8425"/>
    <cellStyle name="T_Mau BCKT 2006_Huong_V1_BCKT HOP NHAT 2006 V2_BCKT HOP NHAT - Hong lctt+dk 26" xfId="8426"/>
    <cellStyle name="T_Mau BCKT 2006_Huong_V1_BCKT HOP NHAT 2006 V2_BCKT HOP NHAT - Hong lctt+dk 27" xfId="8427"/>
    <cellStyle name="T_Mau BCKT 2006_Huong_V1_BCKT HOP NHAT 2006 V2_BCKT HOP NHAT - Hong lctt+dk 28" xfId="8428"/>
    <cellStyle name="T_Mau BCKT 2006_Huong_V1_BCKT HOP NHAT 2006 V2_BCKT HOP NHAT - Hong lctt+dk 3" xfId="8429"/>
    <cellStyle name="T_Mau BCKT 2006_Huong_V1_BCKT HOP NHAT 2006 V2_BCKT HOP NHAT - Hong lctt+dk 4" xfId="8430"/>
    <cellStyle name="T_Mau BCKT 2006_Huong_V1_BCKT HOP NHAT 2006 V2_BCKT HOP NHAT - Hong lctt+dk 5" xfId="8431"/>
    <cellStyle name="T_Mau BCKT 2006_Huong_V1_BCKT HOP NHAT 2006 V2_BCKT HOP NHAT - Hong lctt+dk 6" xfId="8432"/>
    <cellStyle name="T_Mau BCKT 2006_Huong_V1_BCKT HOP NHAT 2006 V2_BCKT HOP NHAT - Hong lctt+dk 7" xfId="8433"/>
    <cellStyle name="T_Mau BCKT 2006_Huong_V1_BCKT HOP NHAT 2006 V2_BCKT HOP NHAT - Hong lctt+dk 8" xfId="8434"/>
    <cellStyle name="T_Mau BCKT 2006_Huong_V1_BCKT HOP NHAT 2006 V2_BCKT HOP NHAT - Hong lctt+dk 9" xfId="8435"/>
    <cellStyle name="T_Mau BCKT 2006_Huong_V1_BCKT HOP NHAT 2006 V2_BCKT HOP NHAT 10" xfId="8436"/>
    <cellStyle name="T_Mau BCKT 2006_Huong_V1_BCKT HOP NHAT 2006 V2_BCKT HOP NHAT 11" xfId="8437"/>
    <cellStyle name="T_Mau BCKT 2006_Huong_V1_BCKT HOP NHAT 2006 V2_BCKT HOP NHAT 12" xfId="8438"/>
    <cellStyle name="T_Mau BCKT 2006_Huong_V1_BCKT HOP NHAT 2006 V2_BCKT HOP NHAT 13" xfId="8439"/>
    <cellStyle name="T_Mau BCKT 2006_Huong_V1_BCKT HOP NHAT 2006 V2_BCKT HOP NHAT 14" xfId="8440"/>
    <cellStyle name="T_Mau BCKT 2006_Huong_V1_BCKT HOP NHAT 2006 V2_BCKT HOP NHAT 15" xfId="8441"/>
    <cellStyle name="T_Mau BCKT 2006_Huong_V1_BCKT HOP NHAT 2006 V2_BCKT HOP NHAT 16" xfId="8442"/>
    <cellStyle name="T_Mau BCKT 2006_Huong_V1_BCKT HOP NHAT 2006 V2_BCKT HOP NHAT 17" xfId="8443"/>
    <cellStyle name="T_Mau BCKT 2006_Huong_V1_BCKT HOP NHAT 2006 V2_BCKT HOP NHAT 18" xfId="8444"/>
    <cellStyle name="T_Mau BCKT 2006_Huong_V1_BCKT HOP NHAT 2006 V2_BCKT HOP NHAT 19" xfId="8445"/>
    <cellStyle name="T_Mau BCKT 2006_Huong_V1_BCKT HOP NHAT 2006 V2_BCKT HOP NHAT 2" xfId="8446"/>
    <cellStyle name="T_Mau BCKT 2006_Huong_V1_BCKT HOP NHAT 2006 V2_BCKT HOP NHAT 20" xfId="8447"/>
    <cellStyle name="T_Mau BCKT 2006_Huong_V1_BCKT HOP NHAT 2006 V2_BCKT HOP NHAT 21" xfId="8448"/>
    <cellStyle name="T_Mau BCKT 2006_Huong_V1_BCKT HOP NHAT 2006 V2_BCKT HOP NHAT 22" xfId="8449"/>
    <cellStyle name="T_Mau BCKT 2006_Huong_V1_BCKT HOP NHAT 2006 V2_BCKT HOP NHAT 23" xfId="8450"/>
    <cellStyle name="T_Mau BCKT 2006_Huong_V1_BCKT HOP NHAT 2006 V2_BCKT HOP NHAT 24" xfId="8451"/>
    <cellStyle name="T_Mau BCKT 2006_Huong_V1_BCKT HOP NHAT 2006 V2_BCKT HOP NHAT 25" xfId="8452"/>
    <cellStyle name="T_Mau BCKT 2006_Huong_V1_BCKT HOP NHAT 2006 V2_BCKT HOP NHAT 26" xfId="8453"/>
    <cellStyle name="T_Mau BCKT 2006_Huong_V1_BCKT HOP NHAT 2006 V2_BCKT HOP NHAT 27" xfId="8454"/>
    <cellStyle name="T_Mau BCKT 2006_Huong_V1_BCKT HOP NHAT 2006 V2_BCKT HOP NHAT 28" xfId="8455"/>
    <cellStyle name="T_Mau BCKT 2006_Huong_V1_BCKT HOP NHAT 2006 V2_BCKT HOP NHAT 3" xfId="8456"/>
    <cellStyle name="T_Mau BCKT 2006_Huong_V1_BCKT HOP NHAT 2006 V2_BCKT HOP NHAT 4" xfId="8457"/>
    <cellStyle name="T_Mau BCKT 2006_Huong_V1_BCKT HOP NHAT 2006 V2_BCKT HOP NHAT 5" xfId="8458"/>
    <cellStyle name="T_Mau BCKT 2006_Huong_V1_BCKT HOP NHAT 2006 V2_BCKT HOP NHAT 6" xfId="8459"/>
    <cellStyle name="T_Mau BCKT 2006_Huong_V1_BCKT HOP NHAT 2006 V2_BCKT HOP NHAT 7" xfId="8460"/>
    <cellStyle name="T_Mau BCKT 2006_Huong_V1_BCKT HOP NHAT 2006 V2_BCKT HOP NHAT 8" xfId="8461"/>
    <cellStyle name="T_Mau BCKT 2006_Huong_V1_BCKT HOP NHAT 2006 V2_BCKT HOP NHAT 9" xfId="8462"/>
    <cellStyle name="T_Mau BCKT 2006_Huong_V1_BCKT HOP NHAT 2006 V2_BCKT HOP NHAT- kHOI DOC LAP - Nhap so cho hop nhat" xfId="8519"/>
    <cellStyle name="T_Mau BCKT 2006_Huong_V1_BCKT HOP NHAT 2006 V2_BCKT HOP NHAT- kHOI DOC LAP - Nhap so cho hop nhat 10" xfId="8520"/>
    <cellStyle name="T_Mau BCKT 2006_Huong_V1_BCKT HOP NHAT 2006 V2_BCKT HOP NHAT- kHOI DOC LAP - Nhap so cho hop nhat 11" xfId="8521"/>
    <cellStyle name="T_Mau BCKT 2006_Huong_V1_BCKT HOP NHAT 2006 V2_BCKT HOP NHAT- kHOI DOC LAP - Nhap so cho hop nhat 12" xfId="8522"/>
    <cellStyle name="T_Mau BCKT 2006_Huong_V1_BCKT HOP NHAT 2006 V2_BCKT HOP NHAT- kHOI DOC LAP - Nhap so cho hop nhat 13" xfId="8523"/>
    <cellStyle name="T_Mau BCKT 2006_Huong_V1_BCKT HOP NHAT 2006 V2_BCKT HOP NHAT- kHOI DOC LAP - Nhap so cho hop nhat 14" xfId="8524"/>
    <cellStyle name="T_Mau BCKT 2006_Huong_V1_BCKT HOP NHAT 2006 V2_BCKT HOP NHAT- kHOI DOC LAP - Nhap so cho hop nhat 15" xfId="8525"/>
    <cellStyle name="T_Mau BCKT 2006_Huong_V1_BCKT HOP NHAT 2006 V2_BCKT HOP NHAT- kHOI DOC LAP - Nhap so cho hop nhat 16" xfId="8526"/>
    <cellStyle name="T_Mau BCKT 2006_Huong_V1_BCKT HOP NHAT 2006 V2_BCKT HOP NHAT- kHOI DOC LAP - Nhap so cho hop nhat 17" xfId="8527"/>
    <cellStyle name="T_Mau BCKT 2006_Huong_V1_BCKT HOP NHAT 2006 V2_BCKT HOP NHAT- kHOI DOC LAP - Nhap so cho hop nhat 18" xfId="8528"/>
    <cellStyle name="T_Mau BCKT 2006_Huong_V1_BCKT HOP NHAT 2006 V2_BCKT HOP NHAT- kHOI DOC LAP - Nhap so cho hop nhat 19" xfId="8529"/>
    <cellStyle name="T_Mau BCKT 2006_Huong_V1_BCKT HOP NHAT 2006 V2_BCKT HOP NHAT- kHOI DOC LAP - Nhap so cho hop nhat 2" xfId="8530"/>
    <cellStyle name="T_Mau BCKT 2006_Huong_V1_BCKT HOP NHAT 2006 V2_BCKT HOP NHAT- kHOI DOC LAP - Nhap so cho hop nhat 20" xfId="8531"/>
    <cellStyle name="T_Mau BCKT 2006_Huong_V1_BCKT HOP NHAT 2006 V2_BCKT HOP NHAT- kHOI DOC LAP - Nhap so cho hop nhat 21" xfId="8532"/>
    <cellStyle name="T_Mau BCKT 2006_Huong_V1_BCKT HOP NHAT 2006 V2_BCKT HOP NHAT- kHOI DOC LAP - Nhap so cho hop nhat 22" xfId="8533"/>
    <cellStyle name="T_Mau BCKT 2006_Huong_V1_BCKT HOP NHAT 2006 V2_BCKT HOP NHAT- kHOI DOC LAP - Nhap so cho hop nhat 23" xfId="8534"/>
    <cellStyle name="T_Mau BCKT 2006_Huong_V1_BCKT HOP NHAT 2006 V2_BCKT HOP NHAT- kHOI DOC LAP - Nhap so cho hop nhat 24" xfId="8535"/>
    <cellStyle name="T_Mau BCKT 2006_Huong_V1_BCKT HOP NHAT 2006 V2_BCKT HOP NHAT- kHOI DOC LAP - Nhap so cho hop nhat 25" xfId="8536"/>
    <cellStyle name="T_Mau BCKT 2006_Huong_V1_BCKT HOP NHAT 2006 V2_BCKT HOP NHAT- kHOI DOC LAP - Nhap so cho hop nhat 26" xfId="8537"/>
    <cellStyle name="T_Mau BCKT 2006_Huong_V1_BCKT HOP NHAT 2006 V2_BCKT HOP NHAT- kHOI DOC LAP - Nhap so cho hop nhat 27" xfId="8538"/>
    <cellStyle name="T_Mau BCKT 2006_Huong_V1_BCKT HOP NHAT 2006 V2_BCKT HOP NHAT- kHOI DOC LAP - Nhap so cho hop nhat 28" xfId="8539"/>
    <cellStyle name="T_Mau BCKT 2006_Huong_V1_BCKT HOP NHAT 2006 V2_BCKT HOP NHAT- kHOI DOC LAP - Nhap so cho hop nhat 3" xfId="8540"/>
    <cellStyle name="T_Mau BCKT 2006_Huong_V1_BCKT HOP NHAT 2006 V2_BCKT HOP NHAT- kHOI DOC LAP - Nhap so cho hop nhat 4" xfId="8541"/>
    <cellStyle name="T_Mau BCKT 2006_Huong_V1_BCKT HOP NHAT 2006 V2_BCKT HOP NHAT- kHOI DOC LAP - Nhap so cho hop nhat 5" xfId="8542"/>
    <cellStyle name="T_Mau BCKT 2006_Huong_V1_BCKT HOP NHAT 2006 V2_BCKT HOP NHAT- kHOI DOC LAP - Nhap so cho hop nhat 6" xfId="8543"/>
    <cellStyle name="T_Mau BCKT 2006_Huong_V1_BCKT HOP NHAT 2006 V2_BCKT HOP NHAT- kHOI DOC LAP - Nhap so cho hop nhat 7" xfId="8544"/>
    <cellStyle name="T_Mau BCKT 2006_Huong_V1_BCKT HOP NHAT 2006 V2_BCKT HOP NHAT- kHOI DOC LAP - Nhap so cho hop nhat 8" xfId="8545"/>
    <cellStyle name="T_Mau BCKT 2006_Huong_V1_BCKT HOP NHAT 2006 V2_BCKT HOP NHAT- kHOI DOC LAP - Nhap so cho hop nhat 9" xfId="8546"/>
    <cellStyle name="T_Mau BCKT 2006_Huong_V1_BCKT HOP NHAT 2006 V2_BCKT HOP NHAT khoi cong ty con" xfId="8463"/>
    <cellStyle name="T_Mau BCKT 2006_Huong_V1_BCKT HOP NHAT 2006 V2_BCKT HOP NHAT khoi cong ty con 10" xfId="8464"/>
    <cellStyle name="T_Mau BCKT 2006_Huong_V1_BCKT HOP NHAT 2006 V2_BCKT HOP NHAT khoi cong ty con 11" xfId="8465"/>
    <cellStyle name="T_Mau BCKT 2006_Huong_V1_BCKT HOP NHAT 2006 V2_BCKT HOP NHAT khoi cong ty con 12" xfId="8466"/>
    <cellStyle name="T_Mau BCKT 2006_Huong_V1_BCKT HOP NHAT 2006 V2_BCKT HOP NHAT khoi cong ty con 13" xfId="8467"/>
    <cellStyle name="T_Mau BCKT 2006_Huong_V1_BCKT HOP NHAT 2006 V2_BCKT HOP NHAT khoi cong ty con 14" xfId="8468"/>
    <cellStyle name="T_Mau BCKT 2006_Huong_V1_BCKT HOP NHAT 2006 V2_BCKT HOP NHAT khoi cong ty con 15" xfId="8469"/>
    <cellStyle name="T_Mau BCKT 2006_Huong_V1_BCKT HOP NHAT 2006 V2_BCKT HOP NHAT khoi cong ty con 16" xfId="8470"/>
    <cellStyle name="T_Mau BCKT 2006_Huong_V1_BCKT HOP NHAT 2006 V2_BCKT HOP NHAT khoi cong ty con 17" xfId="8471"/>
    <cellStyle name="T_Mau BCKT 2006_Huong_V1_BCKT HOP NHAT 2006 V2_BCKT HOP NHAT khoi cong ty con 18" xfId="8472"/>
    <cellStyle name="T_Mau BCKT 2006_Huong_V1_BCKT HOP NHAT 2006 V2_BCKT HOP NHAT khoi cong ty con 19" xfId="8473"/>
    <cellStyle name="T_Mau BCKT 2006_Huong_V1_BCKT HOP NHAT 2006 V2_BCKT HOP NHAT khoi cong ty con 2" xfId="8474"/>
    <cellStyle name="T_Mau BCKT 2006_Huong_V1_BCKT HOP NHAT 2006 V2_BCKT HOP NHAT khoi cong ty con 20" xfId="8475"/>
    <cellStyle name="T_Mau BCKT 2006_Huong_V1_BCKT HOP NHAT 2006 V2_BCKT HOP NHAT khoi cong ty con 21" xfId="8476"/>
    <cellStyle name="T_Mau BCKT 2006_Huong_V1_BCKT HOP NHAT 2006 V2_BCKT HOP NHAT khoi cong ty con 22" xfId="8477"/>
    <cellStyle name="T_Mau BCKT 2006_Huong_V1_BCKT HOP NHAT 2006 V2_BCKT HOP NHAT khoi cong ty con 23" xfId="8478"/>
    <cellStyle name="T_Mau BCKT 2006_Huong_V1_BCKT HOP NHAT 2006 V2_BCKT HOP NHAT khoi cong ty con 24" xfId="8479"/>
    <cellStyle name="T_Mau BCKT 2006_Huong_V1_BCKT HOP NHAT 2006 V2_BCKT HOP NHAT khoi cong ty con 25" xfId="8480"/>
    <cellStyle name="T_Mau BCKT 2006_Huong_V1_BCKT HOP NHAT 2006 V2_BCKT HOP NHAT khoi cong ty con 26" xfId="8481"/>
    <cellStyle name="T_Mau BCKT 2006_Huong_V1_BCKT HOP NHAT 2006 V2_BCKT HOP NHAT khoi cong ty con 27" xfId="8482"/>
    <cellStyle name="T_Mau BCKT 2006_Huong_V1_BCKT HOP NHAT 2006 V2_BCKT HOP NHAT khoi cong ty con 28" xfId="8483"/>
    <cellStyle name="T_Mau BCKT 2006_Huong_V1_BCKT HOP NHAT 2006 V2_BCKT HOP NHAT khoi cong ty con 3" xfId="8484"/>
    <cellStyle name="T_Mau BCKT 2006_Huong_V1_BCKT HOP NHAT 2006 V2_BCKT HOP NHAT khoi cong ty con 4" xfId="8485"/>
    <cellStyle name="T_Mau BCKT 2006_Huong_V1_BCKT HOP NHAT 2006 V2_BCKT HOP NHAT khoi cong ty con 5" xfId="8486"/>
    <cellStyle name="T_Mau BCKT 2006_Huong_V1_BCKT HOP NHAT 2006 V2_BCKT HOP NHAT khoi cong ty con 6" xfId="8487"/>
    <cellStyle name="T_Mau BCKT 2006_Huong_V1_BCKT HOP NHAT 2006 V2_BCKT HOP NHAT khoi cong ty con 7" xfId="8488"/>
    <cellStyle name="T_Mau BCKT 2006_Huong_V1_BCKT HOP NHAT 2006 V2_BCKT HOP NHAT khoi cong ty con 8" xfId="8489"/>
    <cellStyle name="T_Mau BCKT 2006_Huong_V1_BCKT HOP NHAT 2006 V2_BCKT HOP NHAT khoi cong ty con 9" xfId="8490"/>
    <cellStyle name="T_Mau BCKT 2006_Huong_V1_BCKT HOP NHAT 2006 V2_BCKT HOP NHAT khoi cong ty con V3" xfId="8491"/>
    <cellStyle name="T_Mau BCKT 2006_Huong_V1_BCKT HOP NHAT 2006 V2_BCKT HOP NHAT khoi cong ty con V3 10" xfId="8492"/>
    <cellStyle name="T_Mau BCKT 2006_Huong_V1_BCKT HOP NHAT 2006 V2_BCKT HOP NHAT khoi cong ty con V3 11" xfId="8493"/>
    <cellStyle name="T_Mau BCKT 2006_Huong_V1_BCKT HOP NHAT 2006 V2_BCKT HOP NHAT khoi cong ty con V3 12" xfId="8494"/>
    <cellStyle name="T_Mau BCKT 2006_Huong_V1_BCKT HOP NHAT 2006 V2_BCKT HOP NHAT khoi cong ty con V3 13" xfId="8495"/>
    <cellStyle name="T_Mau BCKT 2006_Huong_V1_BCKT HOP NHAT 2006 V2_BCKT HOP NHAT khoi cong ty con V3 14" xfId="8496"/>
    <cellStyle name="T_Mau BCKT 2006_Huong_V1_BCKT HOP NHAT 2006 V2_BCKT HOP NHAT khoi cong ty con V3 15" xfId="8497"/>
    <cellStyle name="T_Mau BCKT 2006_Huong_V1_BCKT HOP NHAT 2006 V2_BCKT HOP NHAT khoi cong ty con V3 16" xfId="8498"/>
    <cellStyle name="T_Mau BCKT 2006_Huong_V1_BCKT HOP NHAT 2006 V2_BCKT HOP NHAT khoi cong ty con V3 17" xfId="8499"/>
    <cellStyle name="T_Mau BCKT 2006_Huong_V1_BCKT HOP NHAT 2006 V2_BCKT HOP NHAT khoi cong ty con V3 18" xfId="8500"/>
    <cellStyle name="T_Mau BCKT 2006_Huong_V1_BCKT HOP NHAT 2006 V2_BCKT HOP NHAT khoi cong ty con V3 19" xfId="8501"/>
    <cellStyle name="T_Mau BCKT 2006_Huong_V1_BCKT HOP NHAT 2006 V2_BCKT HOP NHAT khoi cong ty con V3 2" xfId="8502"/>
    <cellStyle name="T_Mau BCKT 2006_Huong_V1_BCKT HOP NHAT 2006 V2_BCKT HOP NHAT khoi cong ty con V3 20" xfId="8503"/>
    <cellStyle name="T_Mau BCKT 2006_Huong_V1_BCKT HOP NHAT 2006 V2_BCKT HOP NHAT khoi cong ty con V3 21" xfId="8504"/>
    <cellStyle name="T_Mau BCKT 2006_Huong_V1_BCKT HOP NHAT 2006 V2_BCKT HOP NHAT khoi cong ty con V3 22" xfId="8505"/>
    <cellStyle name="T_Mau BCKT 2006_Huong_V1_BCKT HOP NHAT 2006 V2_BCKT HOP NHAT khoi cong ty con V3 23" xfId="8506"/>
    <cellStyle name="T_Mau BCKT 2006_Huong_V1_BCKT HOP NHAT 2006 V2_BCKT HOP NHAT khoi cong ty con V3 24" xfId="8507"/>
    <cellStyle name="T_Mau BCKT 2006_Huong_V1_BCKT HOP NHAT 2006 V2_BCKT HOP NHAT khoi cong ty con V3 25" xfId="8508"/>
    <cellStyle name="T_Mau BCKT 2006_Huong_V1_BCKT HOP NHAT 2006 V2_BCKT HOP NHAT khoi cong ty con V3 26" xfId="8509"/>
    <cellStyle name="T_Mau BCKT 2006_Huong_V1_BCKT HOP NHAT 2006 V2_BCKT HOP NHAT khoi cong ty con V3 27" xfId="8510"/>
    <cellStyle name="T_Mau BCKT 2006_Huong_V1_BCKT HOP NHAT 2006 V2_BCKT HOP NHAT khoi cong ty con V3 28" xfId="8511"/>
    <cellStyle name="T_Mau BCKT 2006_Huong_V1_BCKT HOP NHAT 2006 V2_BCKT HOP NHAT khoi cong ty con V3 3" xfId="8512"/>
    <cellStyle name="T_Mau BCKT 2006_Huong_V1_BCKT HOP NHAT 2006 V2_BCKT HOP NHAT khoi cong ty con V3 4" xfId="8513"/>
    <cellStyle name="T_Mau BCKT 2006_Huong_V1_BCKT HOP NHAT 2006 V2_BCKT HOP NHAT khoi cong ty con V3 5" xfId="8514"/>
    <cellStyle name="T_Mau BCKT 2006_Huong_V1_BCKT HOP NHAT 2006 V2_BCKT HOP NHAT khoi cong ty con V3 6" xfId="8515"/>
    <cellStyle name="T_Mau BCKT 2006_Huong_V1_BCKT HOP NHAT 2006 V2_BCKT HOP NHAT khoi cong ty con V3 7" xfId="8516"/>
    <cellStyle name="T_Mau BCKT 2006_Huong_V1_BCKT HOP NHAT 2006 V2_BCKT HOP NHAT khoi cong ty con V3 8" xfId="8517"/>
    <cellStyle name="T_Mau BCKT 2006_Huong_V1_BCKT HOP NHAT 2006 V2_BCKT HOP NHAT khoi cong ty con V3 9" xfId="8518"/>
    <cellStyle name="T_Mau BCKT 2006_Huong_V1_BCKT HOP NHAT 2006 V2_BCKT HOP NHAT Thai V2" xfId="8547"/>
    <cellStyle name="T_Mau BCKT 2006_Huong_V1_BCKT HOP NHAT 2006 V2_BCKT HOP NHAT Thai V2 10" xfId="8548"/>
    <cellStyle name="T_Mau BCKT 2006_Huong_V1_BCKT HOP NHAT 2006 V2_BCKT HOP NHAT Thai V2 11" xfId="8549"/>
    <cellStyle name="T_Mau BCKT 2006_Huong_V1_BCKT HOP NHAT 2006 V2_BCKT HOP NHAT Thai V2 12" xfId="8550"/>
    <cellStyle name="T_Mau BCKT 2006_Huong_V1_BCKT HOP NHAT 2006 V2_BCKT HOP NHAT Thai V2 13" xfId="8551"/>
    <cellStyle name="T_Mau BCKT 2006_Huong_V1_BCKT HOP NHAT 2006 V2_BCKT HOP NHAT Thai V2 14" xfId="8552"/>
    <cellStyle name="T_Mau BCKT 2006_Huong_V1_BCKT HOP NHAT 2006 V2_BCKT HOP NHAT Thai V2 15" xfId="8553"/>
    <cellStyle name="T_Mau BCKT 2006_Huong_V1_BCKT HOP NHAT 2006 V2_BCKT HOP NHAT Thai V2 16" xfId="8554"/>
    <cellStyle name="T_Mau BCKT 2006_Huong_V1_BCKT HOP NHAT 2006 V2_BCKT HOP NHAT Thai V2 17" xfId="8555"/>
    <cellStyle name="T_Mau BCKT 2006_Huong_V1_BCKT HOP NHAT 2006 V2_BCKT HOP NHAT Thai V2 18" xfId="8556"/>
    <cellStyle name="T_Mau BCKT 2006_Huong_V1_BCKT HOP NHAT 2006 V2_BCKT HOP NHAT Thai V2 19" xfId="8557"/>
    <cellStyle name="T_Mau BCKT 2006_Huong_V1_BCKT HOP NHAT 2006 V2_BCKT HOP NHAT Thai V2 2" xfId="8558"/>
    <cellStyle name="T_Mau BCKT 2006_Huong_V1_BCKT HOP NHAT 2006 V2_BCKT HOP NHAT Thai V2 20" xfId="8559"/>
    <cellStyle name="T_Mau BCKT 2006_Huong_V1_BCKT HOP NHAT 2006 V2_BCKT HOP NHAT Thai V2 21" xfId="8560"/>
    <cellStyle name="T_Mau BCKT 2006_Huong_V1_BCKT HOP NHAT 2006 V2_BCKT HOP NHAT Thai V2 22" xfId="8561"/>
    <cellStyle name="T_Mau BCKT 2006_Huong_V1_BCKT HOP NHAT 2006 V2_BCKT HOP NHAT Thai V2 23" xfId="8562"/>
    <cellStyle name="T_Mau BCKT 2006_Huong_V1_BCKT HOP NHAT 2006 V2_BCKT HOP NHAT Thai V2 24" xfId="8563"/>
    <cellStyle name="T_Mau BCKT 2006_Huong_V1_BCKT HOP NHAT 2006 V2_BCKT HOP NHAT Thai V2 25" xfId="8564"/>
    <cellStyle name="T_Mau BCKT 2006_Huong_V1_BCKT HOP NHAT 2006 V2_BCKT HOP NHAT Thai V2 26" xfId="8565"/>
    <cellStyle name="T_Mau BCKT 2006_Huong_V1_BCKT HOP NHAT 2006 V2_BCKT HOP NHAT Thai V2 27" xfId="8566"/>
    <cellStyle name="T_Mau BCKT 2006_Huong_V1_BCKT HOP NHAT 2006 V2_BCKT HOP NHAT Thai V2 28" xfId="8567"/>
    <cellStyle name="T_Mau BCKT 2006_Huong_V1_BCKT HOP NHAT 2006 V2_BCKT HOP NHAT Thai V2 3" xfId="8568"/>
    <cellStyle name="T_Mau BCKT 2006_Huong_V1_BCKT HOP NHAT 2006 V2_BCKT HOP NHAT Thai V2 4" xfId="8569"/>
    <cellStyle name="T_Mau BCKT 2006_Huong_V1_BCKT HOP NHAT 2006 V2_BCKT HOP NHAT Thai V2 5" xfId="8570"/>
    <cellStyle name="T_Mau BCKT 2006_Huong_V1_BCKT HOP NHAT 2006 V2_BCKT HOP NHAT Thai V2 6" xfId="8571"/>
    <cellStyle name="T_Mau BCKT 2006_Huong_V1_BCKT HOP NHAT 2006 V2_BCKT HOP NHAT Thai V2 7" xfId="8572"/>
    <cellStyle name="T_Mau BCKT 2006_Huong_V1_BCKT HOP NHAT 2006 V2_BCKT HOP NHAT Thai V2 8" xfId="8573"/>
    <cellStyle name="T_Mau BCKT 2006_Huong_V1_BCKT HOP NHAT 2006 V2_BCKT HOP NHAT Thai V2 9" xfId="8574"/>
    <cellStyle name="T_Mau BCKT 2006_Huong_V1_BCKT HOP NHAT 2006 V2_Nhap so lieu_Khoi Cong ty Con" xfId="8575"/>
    <cellStyle name="T_Mau BCKT 2006_Huong_V1_BCKT HOP NHAT 2006 V2_Nhap so lieu_Khoi Cong ty Con 10" xfId="8576"/>
    <cellStyle name="T_Mau BCKT 2006_Huong_V1_BCKT HOP NHAT 2006 V2_Nhap so lieu_Khoi Cong ty Con 11" xfId="8577"/>
    <cellStyle name="T_Mau BCKT 2006_Huong_V1_BCKT HOP NHAT 2006 V2_Nhap so lieu_Khoi Cong ty Con 12" xfId="8578"/>
    <cellStyle name="T_Mau BCKT 2006_Huong_V1_BCKT HOP NHAT 2006 V2_Nhap so lieu_Khoi Cong ty Con 13" xfId="8579"/>
    <cellStyle name="T_Mau BCKT 2006_Huong_V1_BCKT HOP NHAT 2006 V2_Nhap so lieu_Khoi Cong ty Con 14" xfId="8580"/>
    <cellStyle name="T_Mau BCKT 2006_Huong_V1_BCKT HOP NHAT 2006 V2_Nhap so lieu_Khoi Cong ty Con 15" xfId="8581"/>
    <cellStyle name="T_Mau BCKT 2006_Huong_V1_BCKT HOP NHAT 2006 V2_Nhap so lieu_Khoi Cong ty Con 16" xfId="8582"/>
    <cellStyle name="T_Mau BCKT 2006_Huong_V1_BCKT HOP NHAT 2006 V2_Nhap so lieu_Khoi Cong ty Con 17" xfId="8583"/>
    <cellStyle name="T_Mau BCKT 2006_Huong_V1_BCKT HOP NHAT 2006 V2_Nhap so lieu_Khoi Cong ty Con 18" xfId="8584"/>
    <cellStyle name="T_Mau BCKT 2006_Huong_V1_BCKT HOP NHAT 2006 V2_Nhap so lieu_Khoi Cong ty Con 19" xfId="8585"/>
    <cellStyle name="T_Mau BCKT 2006_Huong_V1_BCKT HOP NHAT 2006 V2_Nhap so lieu_Khoi Cong ty Con 2" xfId="8586"/>
    <cellStyle name="T_Mau BCKT 2006_Huong_V1_BCKT HOP NHAT 2006 V2_Nhap so lieu_Khoi Cong ty Con 20" xfId="8587"/>
    <cellStyle name="T_Mau BCKT 2006_Huong_V1_BCKT HOP NHAT 2006 V2_Nhap so lieu_Khoi Cong ty Con 21" xfId="8588"/>
    <cellStyle name="T_Mau BCKT 2006_Huong_V1_BCKT HOP NHAT 2006 V2_Nhap so lieu_Khoi Cong ty Con 22" xfId="8589"/>
    <cellStyle name="T_Mau BCKT 2006_Huong_V1_BCKT HOP NHAT 2006 V2_Nhap so lieu_Khoi Cong ty Con 23" xfId="8590"/>
    <cellStyle name="T_Mau BCKT 2006_Huong_V1_BCKT HOP NHAT 2006 V2_Nhap so lieu_Khoi Cong ty Con 24" xfId="8591"/>
    <cellStyle name="T_Mau BCKT 2006_Huong_V1_BCKT HOP NHAT 2006 V2_Nhap so lieu_Khoi Cong ty Con 25" xfId="8592"/>
    <cellStyle name="T_Mau BCKT 2006_Huong_V1_BCKT HOP NHAT 2006 V2_Nhap so lieu_Khoi Cong ty Con 26" xfId="8593"/>
    <cellStyle name="T_Mau BCKT 2006_Huong_V1_BCKT HOP NHAT 2006 V2_Nhap so lieu_Khoi Cong ty Con 27" xfId="8594"/>
    <cellStyle name="T_Mau BCKT 2006_Huong_V1_BCKT HOP NHAT 2006 V2_Nhap so lieu_Khoi Cong ty Con 28" xfId="8595"/>
    <cellStyle name="T_Mau BCKT 2006_Huong_V1_BCKT HOP NHAT 2006 V2_Nhap so lieu_Khoi Cong ty Con 3" xfId="8596"/>
    <cellStyle name="T_Mau BCKT 2006_Huong_V1_BCKT HOP NHAT 2006 V2_Nhap so lieu_Khoi Cong ty Con 4" xfId="8597"/>
    <cellStyle name="T_Mau BCKT 2006_Huong_V1_BCKT HOP NHAT 2006 V2_Nhap so lieu_Khoi Cong ty Con 5" xfId="8598"/>
    <cellStyle name="T_Mau BCKT 2006_Huong_V1_BCKT HOP NHAT 2006 V2_Nhap so lieu_Khoi Cong ty Con 6" xfId="8599"/>
    <cellStyle name="T_Mau BCKT 2006_Huong_V1_BCKT HOP NHAT 2006 V2_Nhap so lieu_Khoi Cong ty Con 7" xfId="8600"/>
    <cellStyle name="T_Mau BCKT 2006_Huong_V1_BCKT HOP NHAT 2006 V2_Nhap so lieu_Khoi Cong ty Con 8" xfId="8601"/>
    <cellStyle name="T_Mau BCKT 2006_Huong_V1_BCKT HOP NHAT 2006 V2_Nhap so lieu_Khoi Cong ty Con 9" xfId="8602"/>
    <cellStyle name="T_Mau BCKT 2006_Huong_V1_BCKT HOP NHAT 21" xfId="8603"/>
    <cellStyle name="T_Mau BCKT 2006_Huong_V1_BCKT HOP NHAT 22" xfId="8604"/>
    <cellStyle name="T_Mau BCKT 2006_Huong_V1_BCKT HOP NHAT 23" xfId="8605"/>
    <cellStyle name="T_Mau BCKT 2006_Huong_V1_BCKT HOP NHAT 24" xfId="8606"/>
    <cellStyle name="T_Mau BCKT 2006_Huong_V1_BCKT HOP NHAT 25" xfId="8607"/>
    <cellStyle name="T_Mau BCKT 2006_Huong_V1_BCKT HOP NHAT 26" xfId="8608"/>
    <cellStyle name="T_Mau BCKT 2006_Huong_V1_BCKT HOP NHAT 27" xfId="8609"/>
    <cellStyle name="T_Mau BCKT 2006_Huong_V1_BCKT HOP NHAT 28" xfId="8610"/>
    <cellStyle name="T_Mau BCKT 2006_Huong_V1_BCKT HOP NHAT 3" xfId="8611"/>
    <cellStyle name="T_Mau BCKT 2006_Huong_V1_BCKT HOP NHAT 4" xfId="8612"/>
    <cellStyle name="T_Mau BCKT 2006_Huong_V1_BCKT HOP NHAT 5" xfId="8613"/>
    <cellStyle name="T_Mau BCKT 2006_Huong_V1_BCKT HOP NHAT 6" xfId="8614"/>
    <cellStyle name="T_Mau BCKT 2006_Huong_V1_BCKT HOP NHAT 7" xfId="8615"/>
    <cellStyle name="T_Mau BCKT 2006_Huong_V1_BCKT HOP NHAT 8" xfId="8616"/>
    <cellStyle name="T_Mau BCKT 2006_Huong_V1_BCKT HOP NHAT 9" xfId="8617"/>
    <cellStyle name="T_Mau BCKT 2006_Huong_V1_BCKT HOP NHAT- kHOI DOC LAP - Nhap so cho hop nhat" xfId="8674"/>
    <cellStyle name="T_Mau BCKT 2006_Huong_V1_BCKT HOP NHAT- kHOI DOC LAP - Nhap so cho hop nhat 10" xfId="8675"/>
    <cellStyle name="T_Mau BCKT 2006_Huong_V1_BCKT HOP NHAT- kHOI DOC LAP - Nhap so cho hop nhat 11" xfId="8676"/>
    <cellStyle name="T_Mau BCKT 2006_Huong_V1_BCKT HOP NHAT- kHOI DOC LAP - Nhap so cho hop nhat 12" xfId="8677"/>
    <cellStyle name="T_Mau BCKT 2006_Huong_V1_BCKT HOP NHAT- kHOI DOC LAP - Nhap so cho hop nhat 13" xfId="8678"/>
    <cellStyle name="T_Mau BCKT 2006_Huong_V1_BCKT HOP NHAT- kHOI DOC LAP - Nhap so cho hop nhat 14" xfId="8679"/>
    <cellStyle name="T_Mau BCKT 2006_Huong_V1_BCKT HOP NHAT- kHOI DOC LAP - Nhap so cho hop nhat 15" xfId="8680"/>
    <cellStyle name="T_Mau BCKT 2006_Huong_V1_BCKT HOP NHAT- kHOI DOC LAP - Nhap so cho hop nhat 16" xfId="8681"/>
    <cellStyle name="T_Mau BCKT 2006_Huong_V1_BCKT HOP NHAT- kHOI DOC LAP - Nhap so cho hop nhat 17" xfId="8682"/>
    <cellStyle name="T_Mau BCKT 2006_Huong_V1_BCKT HOP NHAT- kHOI DOC LAP - Nhap so cho hop nhat 18" xfId="8683"/>
    <cellStyle name="T_Mau BCKT 2006_Huong_V1_BCKT HOP NHAT- kHOI DOC LAP - Nhap so cho hop nhat 19" xfId="8684"/>
    <cellStyle name="T_Mau BCKT 2006_Huong_V1_BCKT HOP NHAT- kHOI DOC LAP - Nhap so cho hop nhat 2" xfId="8685"/>
    <cellStyle name="T_Mau BCKT 2006_Huong_V1_BCKT HOP NHAT- kHOI DOC LAP - Nhap so cho hop nhat 20" xfId="8686"/>
    <cellStyle name="T_Mau BCKT 2006_Huong_V1_BCKT HOP NHAT- kHOI DOC LAP - Nhap so cho hop nhat 21" xfId="8687"/>
    <cellStyle name="T_Mau BCKT 2006_Huong_V1_BCKT HOP NHAT- kHOI DOC LAP - Nhap so cho hop nhat 22" xfId="8688"/>
    <cellStyle name="T_Mau BCKT 2006_Huong_V1_BCKT HOP NHAT- kHOI DOC LAP - Nhap so cho hop nhat 23" xfId="8689"/>
    <cellStyle name="T_Mau BCKT 2006_Huong_V1_BCKT HOP NHAT- kHOI DOC LAP - Nhap so cho hop nhat 24" xfId="8690"/>
    <cellStyle name="T_Mau BCKT 2006_Huong_V1_BCKT HOP NHAT- kHOI DOC LAP - Nhap so cho hop nhat 25" xfId="8691"/>
    <cellStyle name="T_Mau BCKT 2006_Huong_V1_BCKT HOP NHAT- kHOI DOC LAP - Nhap so cho hop nhat 26" xfId="8692"/>
    <cellStyle name="T_Mau BCKT 2006_Huong_V1_BCKT HOP NHAT- kHOI DOC LAP - Nhap so cho hop nhat 27" xfId="8693"/>
    <cellStyle name="T_Mau BCKT 2006_Huong_V1_BCKT HOP NHAT- kHOI DOC LAP - Nhap so cho hop nhat 28" xfId="8694"/>
    <cellStyle name="T_Mau BCKT 2006_Huong_V1_BCKT HOP NHAT- kHOI DOC LAP - Nhap so cho hop nhat 3" xfId="8695"/>
    <cellStyle name="T_Mau BCKT 2006_Huong_V1_BCKT HOP NHAT- kHOI DOC LAP - Nhap so cho hop nhat 4" xfId="8696"/>
    <cellStyle name="T_Mau BCKT 2006_Huong_V1_BCKT HOP NHAT- kHOI DOC LAP - Nhap so cho hop nhat 5" xfId="8697"/>
    <cellStyle name="T_Mau BCKT 2006_Huong_V1_BCKT HOP NHAT- kHOI DOC LAP - Nhap so cho hop nhat 6" xfId="8698"/>
    <cellStyle name="T_Mau BCKT 2006_Huong_V1_BCKT HOP NHAT- kHOI DOC LAP - Nhap so cho hop nhat 7" xfId="8699"/>
    <cellStyle name="T_Mau BCKT 2006_Huong_V1_BCKT HOP NHAT- kHOI DOC LAP - Nhap so cho hop nhat 8" xfId="8700"/>
    <cellStyle name="T_Mau BCKT 2006_Huong_V1_BCKT HOP NHAT- kHOI DOC LAP - Nhap so cho hop nhat 9" xfId="8701"/>
    <cellStyle name="T_Mau BCKT 2006_Huong_V1_BCKT HOP NHAT khoi cong ty con" xfId="8618"/>
    <cellStyle name="T_Mau BCKT 2006_Huong_V1_BCKT HOP NHAT khoi cong ty con 10" xfId="8619"/>
    <cellStyle name="T_Mau BCKT 2006_Huong_V1_BCKT HOP NHAT khoi cong ty con 11" xfId="8620"/>
    <cellStyle name="T_Mau BCKT 2006_Huong_V1_BCKT HOP NHAT khoi cong ty con 12" xfId="8621"/>
    <cellStyle name="T_Mau BCKT 2006_Huong_V1_BCKT HOP NHAT khoi cong ty con 13" xfId="8622"/>
    <cellStyle name="T_Mau BCKT 2006_Huong_V1_BCKT HOP NHAT khoi cong ty con 14" xfId="8623"/>
    <cellStyle name="T_Mau BCKT 2006_Huong_V1_BCKT HOP NHAT khoi cong ty con 15" xfId="8624"/>
    <cellStyle name="T_Mau BCKT 2006_Huong_V1_BCKT HOP NHAT khoi cong ty con 16" xfId="8625"/>
    <cellStyle name="T_Mau BCKT 2006_Huong_V1_BCKT HOP NHAT khoi cong ty con 17" xfId="8626"/>
    <cellStyle name="T_Mau BCKT 2006_Huong_V1_BCKT HOP NHAT khoi cong ty con 18" xfId="8627"/>
    <cellStyle name="T_Mau BCKT 2006_Huong_V1_BCKT HOP NHAT khoi cong ty con 19" xfId="8628"/>
    <cellStyle name="T_Mau BCKT 2006_Huong_V1_BCKT HOP NHAT khoi cong ty con 2" xfId="8629"/>
    <cellStyle name="T_Mau BCKT 2006_Huong_V1_BCKT HOP NHAT khoi cong ty con 20" xfId="8630"/>
    <cellStyle name="T_Mau BCKT 2006_Huong_V1_BCKT HOP NHAT khoi cong ty con 21" xfId="8631"/>
    <cellStyle name="T_Mau BCKT 2006_Huong_V1_BCKT HOP NHAT khoi cong ty con 22" xfId="8632"/>
    <cellStyle name="T_Mau BCKT 2006_Huong_V1_BCKT HOP NHAT khoi cong ty con 23" xfId="8633"/>
    <cellStyle name="T_Mau BCKT 2006_Huong_V1_BCKT HOP NHAT khoi cong ty con 24" xfId="8634"/>
    <cellStyle name="T_Mau BCKT 2006_Huong_V1_BCKT HOP NHAT khoi cong ty con 25" xfId="8635"/>
    <cellStyle name="T_Mau BCKT 2006_Huong_V1_BCKT HOP NHAT khoi cong ty con 26" xfId="8636"/>
    <cellStyle name="T_Mau BCKT 2006_Huong_V1_BCKT HOP NHAT khoi cong ty con 27" xfId="8637"/>
    <cellStyle name="T_Mau BCKT 2006_Huong_V1_BCKT HOP NHAT khoi cong ty con 28" xfId="8638"/>
    <cellStyle name="T_Mau BCKT 2006_Huong_V1_BCKT HOP NHAT khoi cong ty con 3" xfId="8639"/>
    <cellStyle name="T_Mau BCKT 2006_Huong_V1_BCKT HOP NHAT khoi cong ty con 4" xfId="8640"/>
    <cellStyle name="T_Mau BCKT 2006_Huong_V1_BCKT HOP NHAT khoi cong ty con 5" xfId="8641"/>
    <cellStyle name="T_Mau BCKT 2006_Huong_V1_BCKT HOP NHAT khoi cong ty con 6" xfId="8642"/>
    <cellStyle name="T_Mau BCKT 2006_Huong_V1_BCKT HOP NHAT khoi cong ty con 7" xfId="8643"/>
    <cellStyle name="T_Mau BCKT 2006_Huong_V1_BCKT HOP NHAT khoi cong ty con 8" xfId="8644"/>
    <cellStyle name="T_Mau BCKT 2006_Huong_V1_BCKT HOP NHAT khoi cong ty con 9" xfId="8645"/>
    <cellStyle name="T_Mau BCKT 2006_Huong_V1_BCKT HOP NHAT khoi cong ty con V3" xfId="8646"/>
    <cellStyle name="T_Mau BCKT 2006_Huong_V1_BCKT HOP NHAT khoi cong ty con V3 10" xfId="8647"/>
    <cellStyle name="T_Mau BCKT 2006_Huong_V1_BCKT HOP NHAT khoi cong ty con V3 11" xfId="8648"/>
    <cellStyle name="T_Mau BCKT 2006_Huong_V1_BCKT HOP NHAT khoi cong ty con V3 12" xfId="8649"/>
    <cellStyle name="T_Mau BCKT 2006_Huong_V1_BCKT HOP NHAT khoi cong ty con V3 13" xfId="8650"/>
    <cellStyle name="T_Mau BCKT 2006_Huong_V1_BCKT HOP NHAT khoi cong ty con V3 14" xfId="8651"/>
    <cellStyle name="T_Mau BCKT 2006_Huong_V1_BCKT HOP NHAT khoi cong ty con V3 15" xfId="8652"/>
    <cellStyle name="T_Mau BCKT 2006_Huong_V1_BCKT HOP NHAT khoi cong ty con V3 16" xfId="8653"/>
    <cellStyle name="T_Mau BCKT 2006_Huong_V1_BCKT HOP NHAT khoi cong ty con V3 17" xfId="8654"/>
    <cellStyle name="T_Mau BCKT 2006_Huong_V1_BCKT HOP NHAT khoi cong ty con V3 18" xfId="8655"/>
    <cellStyle name="T_Mau BCKT 2006_Huong_V1_BCKT HOP NHAT khoi cong ty con V3 19" xfId="8656"/>
    <cellStyle name="T_Mau BCKT 2006_Huong_V1_BCKT HOP NHAT khoi cong ty con V3 2" xfId="8657"/>
    <cellStyle name="T_Mau BCKT 2006_Huong_V1_BCKT HOP NHAT khoi cong ty con V3 20" xfId="8658"/>
    <cellStyle name="T_Mau BCKT 2006_Huong_V1_BCKT HOP NHAT khoi cong ty con V3 21" xfId="8659"/>
    <cellStyle name="T_Mau BCKT 2006_Huong_V1_BCKT HOP NHAT khoi cong ty con V3 22" xfId="8660"/>
    <cellStyle name="T_Mau BCKT 2006_Huong_V1_BCKT HOP NHAT khoi cong ty con V3 23" xfId="8661"/>
    <cellStyle name="T_Mau BCKT 2006_Huong_V1_BCKT HOP NHAT khoi cong ty con V3 24" xfId="8662"/>
    <cellStyle name="T_Mau BCKT 2006_Huong_V1_BCKT HOP NHAT khoi cong ty con V3 25" xfId="8663"/>
    <cellStyle name="T_Mau BCKT 2006_Huong_V1_BCKT HOP NHAT khoi cong ty con V3 26" xfId="8664"/>
    <cellStyle name="T_Mau BCKT 2006_Huong_V1_BCKT HOP NHAT khoi cong ty con V3 27" xfId="8665"/>
    <cellStyle name="T_Mau BCKT 2006_Huong_V1_BCKT HOP NHAT khoi cong ty con V3 28" xfId="8666"/>
    <cellStyle name="T_Mau BCKT 2006_Huong_V1_BCKT HOP NHAT khoi cong ty con V3 3" xfId="8667"/>
    <cellStyle name="T_Mau BCKT 2006_Huong_V1_BCKT HOP NHAT khoi cong ty con V3 4" xfId="8668"/>
    <cellStyle name="T_Mau BCKT 2006_Huong_V1_BCKT HOP NHAT khoi cong ty con V3 5" xfId="8669"/>
    <cellStyle name="T_Mau BCKT 2006_Huong_V1_BCKT HOP NHAT khoi cong ty con V3 6" xfId="8670"/>
    <cellStyle name="T_Mau BCKT 2006_Huong_V1_BCKT HOP NHAT khoi cong ty con V3 7" xfId="8671"/>
    <cellStyle name="T_Mau BCKT 2006_Huong_V1_BCKT HOP NHAT khoi cong ty con V3 8" xfId="8672"/>
    <cellStyle name="T_Mau BCKT 2006_Huong_V1_BCKT HOP NHAT khoi cong ty con V3 9" xfId="8673"/>
    <cellStyle name="T_Mau BCKT 2006_Huong_V1_BCKT HOP NHAT Thai V2" xfId="8702"/>
    <cellStyle name="T_Mau BCKT 2006_Huong_V1_BCKT HOP NHAT Thai V2 10" xfId="8703"/>
    <cellStyle name="T_Mau BCKT 2006_Huong_V1_BCKT HOP NHAT Thai V2 11" xfId="8704"/>
    <cellStyle name="T_Mau BCKT 2006_Huong_V1_BCKT HOP NHAT Thai V2 12" xfId="8705"/>
    <cellStyle name="T_Mau BCKT 2006_Huong_V1_BCKT HOP NHAT Thai V2 13" xfId="8706"/>
    <cellStyle name="T_Mau BCKT 2006_Huong_V1_BCKT HOP NHAT Thai V2 14" xfId="8707"/>
    <cellStyle name="T_Mau BCKT 2006_Huong_V1_BCKT HOP NHAT Thai V2 15" xfId="8708"/>
    <cellStyle name="T_Mau BCKT 2006_Huong_V1_BCKT HOP NHAT Thai V2 16" xfId="8709"/>
    <cellStyle name="T_Mau BCKT 2006_Huong_V1_BCKT HOP NHAT Thai V2 17" xfId="8710"/>
    <cellStyle name="T_Mau BCKT 2006_Huong_V1_BCKT HOP NHAT Thai V2 18" xfId="8711"/>
    <cellStyle name="T_Mau BCKT 2006_Huong_V1_BCKT HOP NHAT Thai V2 19" xfId="8712"/>
    <cellStyle name="T_Mau BCKT 2006_Huong_V1_BCKT HOP NHAT Thai V2 2" xfId="8713"/>
    <cellStyle name="T_Mau BCKT 2006_Huong_V1_BCKT HOP NHAT Thai V2 20" xfId="8714"/>
    <cellStyle name="T_Mau BCKT 2006_Huong_V1_BCKT HOP NHAT Thai V2 21" xfId="8715"/>
    <cellStyle name="T_Mau BCKT 2006_Huong_V1_BCKT HOP NHAT Thai V2 22" xfId="8716"/>
    <cellStyle name="T_Mau BCKT 2006_Huong_V1_BCKT HOP NHAT Thai V2 23" xfId="8717"/>
    <cellStyle name="T_Mau BCKT 2006_Huong_V1_BCKT HOP NHAT Thai V2 24" xfId="8718"/>
    <cellStyle name="T_Mau BCKT 2006_Huong_V1_BCKT HOP NHAT Thai V2 25" xfId="8719"/>
    <cellStyle name="T_Mau BCKT 2006_Huong_V1_BCKT HOP NHAT Thai V2 26" xfId="8720"/>
    <cellStyle name="T_Mau BCKT 2006_Huong_V1_BCKT HOP NHAT Thai V2 27" xfId="8721"/>
    <cellStyle name="T_Mau BCKT 2006_Huong_V1_BCKT HOP NHAT Thai V2 28" xfId="8722"/>
    <cellStyle name="T_Mau BCKT 2006_Huong_V1_BCKT HOP NHAT Thai V2 3" xfId="8723"/>
    <cellStyle name="T_Mau BCKT 2006_Huong_V1_BCKT HOP NHAT Thai V2 4" xfId="8724"/>
    <cellStyle name="T_Mau BCKT 2006_Huong_V1_BCKT HOP NHAT Thai V2 5" xfId="8725"/>
    <cellStyle name="T_Mau BCKT 2006_Huong_V1_BCKT HOP NHAT Thai V2 6" xfId="8726"/>
    <cellStyle name="T_Mau BCKT 2006_Huong_V1_BCKT HOP NHAT Thai V2 7" xfId="8727"/>
    <cellStyle name="T_Mau BCKT 2006_Huong_V1_BCKT HOP NHAT Thai V2 8" xfId="8728"/>
    <cellStyle name="T_Mau BCKT 2006_Huong_V1_BCKT HOP NHAT Thai V2 9" xfId="8729"/>
    <cellStyle name="T_Mau BCKT 2006_Huong_V1_BCKT May va Phu tung  2008 V2" xfId="8730"/>
    <cellStyle name="T_Mau BCKT 2006_Huong_V1_BCKT May va Phu tung  2008 V2 10" xfId="8731"/>
    <cellStyle name="T_Mau BCKT 2006_Huong_V1_BCKT May va Phu tung  2008 V2 11" xfId="8732"/>
    <cellStyle name="T_Mau BCKT 2006_Huong_V1_BCKT May va Phu tung  2008 V2 12" xfId="8733"/>
    <cellStyle name="T_Mau BCKT 2006_Huong_V1_BCKT May va Phu tung  2008 V2 13" xfId="8734"/>
    <cellStyle name="T_Mau BCKT 2006_Huong_V1_BCKT May va Phu tung  2008 V2 14" xfId="8735"/>
    <cellStyle name="T_Mau BCKT 2006_Huong_V1_BCKT May va Phu tung  2008 V2 15" xfId="8736"/>
    <cellStyle name="T_Mau BCKT 2006_Huong_V1_BCKT May va Phu tung  2008 V2 16" xfId="8737"/>
    <cellStyle name="T_Mau BCKT 2006_Huong_V1_BCKT May va Phu tung  2008 V2 17" xfId="8738"/>
    <cellStyle name="T_Mau BCKT 2006_Huong_V1_BCKT May va Phu tung  2008 V2 18" xfId="8739"/>
    <cellStyle name="T_Mau BCKT 2006_Huong_V1_BCKT May va Phu tung  2008 V2 19" xfId="8740"/>
    <cellStyle name="T_Mau BCKT 2006_Huong_V1_BCKT May va Phu tung  2008 V2 2" xfId="8741"/>
    <cellStyle name="T_Mau BCKT 2006_Huong_V1_BCKT May va Phu tung  2008 V2 20" xfId="8742"/>
    <cellStyle name="T_Mau BCKT 2006_Huong_V1_BCKT May va Phu tung  2008 V2 21" xfId="8743"/>
    <cellStyle name="T_Mau BCKT 2006_Huong_V1_BCKT May va Phu tung  2008 V2 22" xfId="8744"/>
    <cellStyle name="T_Mau BCKT 2006_Huong_V1_BCKT May va Phu tung  2008 V2 23" xfId="8745"/>
    <cellStyle name="T_Mau BCKT 2006_Huong_V1_BCKT May va Phu tung  2008 V2 24" xfId="8746"/>
    <cellStyle name="T_Mau BCKT 2006_Huong_V1_BCKT May va Phu tung  2008 V2 25" xfId="8747"/>
    <cellStyle name="T_Mau BCKT 2006_Huong_V1_BCKT May va Phu tung  2008 V2 26" xfId="8748"/>
    <cellStyle name="T_Mau BCKT 2006_Huong_V1_BCKT May va Phu tung  2008 V2 27" xfId="8749"/>
    <cellStyle name="T_Mau BCKT 2006_Huong_V1_BCKT May va Phu tung  2008 V2 28" xfId="8750"/>
    <cellStyle name="T_Mau BCKT 2006_Huong_V1_BCKT May va Phu tung  2008 V2 3" xfId="8751"/>
    <cellStyle name="T_Mau BCKT 2006_Huong_V1_BCKT May va Phu tung  2008 V2 4" xfId="8752"/>
    <cellStyle name="T_Mau BCKT 2006_Huong_V1_BCKT May va Phu tung  2008 V2 5" xfId="8753"/>
    <cellStyle name="T_Mau BCKT 2006_Huong_V1_BCKT May va Phu tung  2008 V2 6" xfId="8754"/>
    <cellStyle name="T_Mau BCKT 2006_Huong_V1_BCKT May va Phu tung  2008 V2 7" xfId="8755"/>
    <cellStyle name="T_Mau BCKT 2006_Huong_V1_BCKT May va Phu tung  2008 V2 8" xfId="8756"/>
    <cellStyle name="T_Mau BCKT 2006_Huong_V1_BCKT May va Phu tung  2008 V2 9" xfId="8757"/>
    <cellStyle name="T_Mau BCKT 2006_Huong_V1_BCKT May va Phu tung  2008 V2_BCKT HOP NHAT" xfId="8758"/>
    <cellStyle name="T_Mau BCKT 2006_Huong_V1_BCKT May va Phu tung  2008 V2_BCKT HOP NHAT - Hong lctt+dk" xfId="8759"/>
    <cellStyle name="T_Mau BCKT 2006_Huong_V1_BCKT May va Phu tung  2008 V2_BCKT HOP NHAT - Hong lctt+dk 10" xfId="8760"/>
    <cellStyle name="T_Mau BCKT 2006_Huong_V1_BCKT May va Phu tung  2008 V2_BCKT HOP NHAT - Hong lctt+dk 11" xfId="8761"/>
    <cellStyle name="T_Mau BCKT 2006_Huong_V1_BCKT May va Phu tung  2008 V2_BCKT HOP NHAT - Hong lctt+dk 12" xfId="8762"/>
    <cellStyle name="T_Mau BCKT 2006_Huong_V1_BCKT May va Phu tung  2008 V2_BCKT HOP NHAT - Hong lctt+dk 13" xfId="8763"/>
    <cellStyle name="T_Mau BCKT 2006_Huong_V1_BCKT May va Phu tung  2008 V2_BCKT HOP NHAT - Hong lctt+dk 14" xfId="8764"/>
    <cellStyle name="T_Mau BCKT 2006_Huong_V1_BCKT May va Phu tung  2008 V2_BCKT HOP NHAT - Hong lctt+dk 15" xfId="8765"/>
    <cellStyle name="T_Mau BCKT 2006_Huong_V1_BCKT May va Phu tung  2008 V2_BCKT HOP NHAT - Hong lctt+dk 16" xfId="8766"/>
    <cellStyle name="T_Mau BCKT 2006_Huong_V1_BCKT May va Phu tung  2008 V2_BCKT HOP NHAT - Hong lctt+dk 17" xfId="8767"/>
    <cellStyle name="T_Mau BCKT 2006_Huong_V1_BCKT May va Phu tung  2008 V2_BCKT HOP NHAT - Hong lctt+dk 18" xfId="8768"/>
    <cellStyle name="T_Mau BCKT 2006_Huong_V1_BCKT May va Phu tung  2008 V2_BCKT HOP NHAT - Hong lctt+dk 19" xfId="8769"/>
    <cellStyle name="T_Mau BCKT 2006_Huong_V1_BCKT May va Phu tung  2008 V2_BCKT HOP NHAT - Hong lctt+dk 2" xfId="8770"/>
    <cellStyle name="T_Mau BCKT 2006_Huong_V1_BCKT May va Phu tung  2008 V2_BCKT HOP NHAT - Hong lctt+dk 20" xfId="8771"/>
    <cellStyle name="T_Mau BCKT 2006_Huong_V1_BCKT May va Phu tung  2008 V2_BCKT HOP NHAT - Hong lctt+dk 21" xfId="8772"/>
    <cellStyle name="T_Mau BCKT 2006_Huong_V1_BCKT May va Phu tung  2008 V2_BCKT HOP NHAT - Hong lctt+dk 22" xfId="8773"/>
    <cellStyle name="T_Mau BCKT 2006_Huong_V1_BCKT May va Phu tung  2008 V2_BCKT HOP NHAT - Hong lctt+dk 23" xfId="8774"/>
    <cellStyle name="T_Mau BCKT 2006_Huong_V1_BCKT May va Phu tung  2008 V2_BCKT HOP NHAT - Hong lctt+dk 24" xfId="8775"/>
    <cellStyle name="T_Mau BCKT 2006_Huong_V1_BCKT May va Phu tung  2008 V2_BCKT HOP NHAT - Hong lctt+dk 25" xfId="8776"/>
    <cellStyle name="T_Mau BCKT 2006_Huong_V1_BCKT May va Phu tung  2008 V2_BCKT HOP NHAT - Hong lctt+dk 26" xfId="8777"/>
    <cellStyle name="T_Mau BCKT 2006_Huong_V1_BCKT May va Phu tung  2008 V2_BCKT HOP NHAT - Hong lctt+dk 27" xfId="8778"/>
    <cellStyle name="T_Mau BCKT 2006_Huong_V1_BCKT May va Phu tung  2008 V2_BCKT HOP NHAT - Hong lctt+dk 28" xfId="8779"/>
    <cellStyle name="T_Mau BCKT 2006_Huong_V1_BCKT May va Phu tung  2008 V2_BCKT HOP NHAT - Hong lctt+dk 3" xfId="8780"/>
    <cellStyle name="T_Mau BCKT 2006_Huong_V1_BCKT May va Phu tung  2008 V2_BCKT HOP NHAT - Hong lctt+dk 4" xfId="8781"/>
    <cellStyle name="T_Mau BCKT 2006_Huong_V1_BCKT May va Phu tung  2008 V2_BCKT HOP NHAT - Hong lctt+dk 5" xfId="8782"/>
    <cellStyle name="T_Mau BCKT 2006_Huong_V1_BCKT May va Phu tung  2008 V2_BCKT HOP NHAT - Hong lctt+dk 6" xfId="8783"/>
    <cellStyle name="T_Mau BCKT 2006_Huong_V1_BCKT May va Phu tung  2008 V2_BCKT HOP NHAT - Hong lctt+dk 7" xfId="8784"/>
    <cellStyle name="T_Mau BCKT 2006_Huong_V1_BCKT May va Phu tung  2008 V2_BCKT HOP NHAT - Hong lctt+dk 8" xfId="8785"/>
    <cellStyle name="T_Mau BCKT 2006_Huong_V1_BCKT May va Phu tung  2008 V2_BCKT HOP NHAT - Hong lctt+dk 9" xfId="8786"/>
    <cellStyle name="T_Mau BCKT 2006_Huong_V1_BCKT May va Phu tung  2008 V2_BCKT HOP NHAT 10" xfId="8787"/>
    <cellStyle name="T_Mau BCKT 2006_Huong_V1_BCKT May va Phu tung  2008 V2_BCKT HOP NHAT 11" xfId="8788"/>
    <cellStyle name="T_Mau BCKT 2006_Huong_V1_BCKT May va Phu tung  2008 V2_BCKT HOP NHAT 12" xfId="8789"/>
    <cellStyle name="T_Mau BCKT 2006_Huong_V1_BCKT May va Phu tung  2008 V2_BCKT HOP NHAT 13" xfId="8790"/>
    <cellStyle name="T_Mau BCKT 2006_Huong_V1_BCKT May va Phu tung  2008 V2_BCKT HOP NHAT 14" xfId="8791"/>
    <cellStyle name="T_Mau BCKT 2006_Huong_V1_BCKT May va Phu tung  2008 V2_BCKT HOP NHAT 15" xfId="8792"/>
    <cellStyle name="T_Mau BCKT 2006_Huong_V1_BCKT May va Phu tung  2008 V2_BCKT HOP NHAT 16" xfId="8793"/>
    <cellStyle name="T_Mau BCKT 2006_Huong_V1_BCKT May va Phu tung  2008 V2_BCKT HOP NHAT 17" xfId="8794"/>
    <cellStyle name="T_Mau BCKT 2006_Huong_V1_BCKT May va Phu tung  2008 V2_BCKT HOP NHAT 18" xfId="8795"/>
    <cellStyle name="T_Mau BCKT 2006_Huong_V1_BCKT May va Phu tung  2008 V2_BCKT HOP NHAT 19" xfId="8796"/>
    <cellStyle name="T_Mau BCKT 2006_Huong_V1_BCKT May va Phu tung  2008 V2_BCKT HOP NHAT 2" xfId="8797"/>
    <cellStyle name="T_Mau BCKT 2006_Huong_V1_BCKT May va Phu tung  2008 V2_BCKT HOP NHAT 20" xfId="8798"/>
    <cellStyle name="T_Mau BCKT 2006_Huong_V1_BCKT May va Phu tung  2008 V2_BCKT HOP NHAT 21" xfId="8799"/>
    <cellStyle name="T_Mau BCKT 2006_Huong_V1_BCKT May va Phu tung  2008 V2_BCKT HOP NHAT 22" xfId="8800"/>
    <cellStyle name="T_Mau BCKT 2006_Huong_V1_BCKT May va Phu tung  2008 V2_BCKT HOP NHAT 23" xfId="8801"/>
    <cellStyle name="T_Mau BCKT 2006_Huong_V1_BCKT May va Phu tung  2008 V2_BCKT HOP NHAT 24" xfId="8802"/>
    <cellStyle name="T_Mau BCKT 2006_Huong_V1_BCKT May va Phu tung  2008 V2_BCKT HOP NHAT 25" xfId="8803"/>
    <cellStyle name="T_Mau BCKT 2006_Huong_V1_BCKT May va Phu tung  2008 V2_BCKT HOP NHAT 26" xfId="8804"/>
    <cellStyle name="T_Mau BCKT 2006_Huong_V1_BCKT May va Phu tung  2008 V2_BCKT HOP NHAT 27" xfId="8805"/>
    <cellStyle name="T_Mau BCKT 2006_Huong_V1_BCKT May va Phu tung  2008 V2_BCKT HOP NHAT 28" xfId="8806"/>
    <cellStyle name="T_Mau BCKT 2006_Huong_V1_BCKT May va Phu tung  2008 V2_BCKT HOP NHAT 3" xfId="8807"/>
    <cellStyle name="T_Mau BCKT 2006_Huong_V1_BCKT May va Phu tung  2008 V2_BCKT HOP NHAT 4" xfId="8808"/>
    <cellStyle name="T_Mau BCKT 2006_Huong_V1_BCKT May va Phu tung  2008 V2_BCKT HOP NHAT 5" xfId="8809"/>
    <cellStyle name="T_Mau BCKT 2006_Huong_V1_BCKT May va Phu tung  2008 V2_BCKT HOP NHAT 6" xfId="8810"/>
    <cellStyle name="T_Mau BCKT 2006_Huong_V1_BCKT May va Phu tung  2008 V2_BCKT HOP NHAT 7" xfId="8811"/>
    <cellStyle name="T_Mau BCKT 2006_Huong_V1_BCKT May va Phu tung  2008 V2_BCKT HOP NHAT 8" xfId="8812"/>
    <cellStyle name="T_Mau BCKT 2006_Huong_V1_BCKT May va Phu tung  2008 V2_BCKT HOP NHAT 9" xfId="8813"/>
    <cellStyle name="T_Mau BCKT 2006_Huong_V1_BCKT May va Phu tung  2008 V2_BCKT HOP NHAT- kHOI DOC LAP - Nhap so cho hop nhat" xfId="8870"/>
    <cellStyle name="T_Mau BCKT 2006_Huong_V1_BCKT May va Phu tung  2008 V2_BCKT HOP NHAT- kHOI DOC LAP - Nhap so cho hop nhat 10" xfId="8871"/>
    <cellStyle name="T_Mau BCKT 2006_Huong_V1_BCKT May va Phu tung  2008 V2_BCKT HOP NHAT- kHOI DOC LAP - Nhap so cho hop nhat 11" xfId="8872"/>
    <cellStyle name="T_Mau BCKT 2006_Huong_V1_BCKT May va Phu tung  2008 V2_BCKT HOP NHAT- kHOI DOC LAP - Nhap so cho hop nhat 12" xfId="8873"/>
    <cellStyle name="T_Mau BCKT 2006_Huong_V1_BCKT May va Phu tung  2008 V2_BCKT HOP NHAT- kHOI DOC LAP - Nhap so cho hop nhat 13" xfId="8874"/>
    <cellStyle name="T_Mau BCKT 2006_Huong_V1_BCKT May va Phu tung  2008 V2_BCKT HOP NHAT- kHOI DOC LAP - Nhap so cho hop nhat 14" xfId="8875"/>
    <cellStyle name="T_Mau BCKT 2006_Huong_V1_BCKT May va Phu tung  2008 V2_BCKT HOP NHAT- kHOI DOC LAP - Nhap so cho hop nhat 15" xfId="8876"/>
    <cellStyle name="T_Mau BCKT 2006_Huong_V1_BCKT May va Phu tung  2008 V2_BCKT HOP NHAT- kHOI DOC LAP - Nhap so cho hop nhat 16" xfId="8877"/>
    <cellStyle name="T_Mau BCKT 2006_Huong_V1_BCKT May va Phu tung  2008 V2_BCKT HOP NHAT- kHOI DOC LAP - Nhap so cho hop nhat 17" xfId="8878"/>
    <cellStyle name="T_Mau BCKT 2006_Huong_V1_BCKT May va Phu tung  2008 V2_BCKT HOP NHAT- kHOI DOC LAP - Nhap so cho hop nhat 18" xfId="8879"/>
    <cellStyle name="T_Mau BCKT 2006_Huong_V1_BCKT May va Phu tung  2008 V2_BCKT HOP NHAT- kHOI DOC LAP - Nhap so cho hop nhat 19" xfId="8880"/>
    <cellStyle name="T_Mau BCKT 2006_Huong_V1_BCKT May va Phu tung  2008 V2_BCKT HOP NHAT- kHOI DOC LAP - Nhap so cho hop nhat 2" xfId="8881"/>
    <cellStyle name="T_Mau BCKT 2006_Huong_V1_BCKT May va Phu tung  2008 V2_BCKT HOP NHAT- kHOI DOC LAP - Nhap so cho hop nhat 20" xfId="8882"/>
    <cellStyle name="T_Mau BCKT 2006_Huong_V1_BCKT May va Phu tung  2008 V2_BCKT HOP NHAT- kHOI DOC LAP - Nhap so cho hop nhat 21" xfId="8883"/>
    <cellStyle name="T_Mau BCKT 2006_Huong_V1_BCKT May va Phu tung  2008 V2_BCKT HOP NHAT- kHOI DOC LAP - Nhap so cho hop nhat 22" xfId="8884"/>
    <cellStyle name="T_Mau BCKT 2006_Huong_V1_BCKT May va Phu tung  2008 V2_BCKT HOP NHAT- kHOI DOC LAP - Nhap so cho hop nhat 23" xfId="8885"/>
    <cellStyle name="T_Mau BCKT 2006_Huong_V1_BCKT May va Phu tung  2008 V2_BCKT HOP NHAT- kHOI DOC LAP - Nhap so cho hop nhat 24" xfId="8886"/>
    <cellStyle name="T_Mau BCKT 2006_Huong_V1_BCKT May va Phu tung  2008 V2_BCKT HOP NHAT- kHOI DOC LAP - Nhap so cho hop nhat 25" xfId="8887"/>
    <cellStyle name="T_Mau BCKT 2006_Huong_V1_BCKT May va Phu tung  2008 V2_BCKT HOP NHAT- kHOI DOC LAP - Nhap so cho hop nhat 26" xfId="8888"/>
    <cellStyle name="T_Mau BCKT 2006_Huong_V1_BCKT May va Phu tung  2008 V2_BCKT HOP NHAT- kHOI DOC LAP - Nhap so cho hop nhat 27" xfId="8889"/>
    <cellStyle name="T_Mau BCKT 2006_Huong_V1_BCKT May va Phu tung  2008 V2_BCKT HOP NHAT- kHOI DOC LAP - Nhap so cho hop nhat 28" xfId="8890"/>
    <cellStyle name="T_Mau BCKT 2006_Huong_V1_BCKT May va Phu tung  2008 V2_BCKT HOP NHAT- kHOI DOC LAP - Nhap so cho hop nhat 3" xfId="8891"/>
    <cellStyle name="T_Mau BCKT 2006_Huong_V1_BCKT May va Phu tung  2008 V2_BCKT HOP NHAT- kHOI DOC LAP - Nhap so cho hop nhat 4" xfId="8892"/>
    <cellStyle name="T_Mau BCKT 2006_Huong_V1_BCKT May va Phu tung  2008 V2_BCKT HOP NHAT- kHOI DOC LAP - Nhap so cho hop nhat 5" xfId="8893"/>
    <cellStyle name="T_Mau BCKT 2006_Huong_V1_BCKT May va Phu tung  2008 V2_BCKT HOP NHAT- kHOI DOC LAP - Nhap so cho hop nhat 6" xfId="8894"/>
    <cellStyle name="T_Mau BCKT 2006_Huong_V1_BCKT May va Phu tung  2008 V2_BCKT HOP NHAT- kHOI DOC LAP - Nhap so cho hop nhat 7" xfId="8895"/>
    <cellStyle name="T_Mau BCKT 2006_Huong_V1_BCKT May va Phu tung  2008 V2_BCKT HOP NHAT- kHOI DOC LAP - Nhap so cho hop nhat 8" xfId="8896"/>
    <cellStyle name="T_Mau BCKT 2006_Huong_V1_BCKT May va Phu tung  2008 V2_BCKT HOP NHAT- kHOI DOC LAP - Nhap so cho hop nhat 9" xfId="8897"/>
    <cellStyle name="T_Mau BCKT 2006_Huong_V1_BCKT May va Phu tung  2008 V2_BCKT HOP NHAT khoi cong ty con" xfId="8814"/>
    <cellStyle name="T_Mau BCKT 2006_Huong_V1_BCKT May va Phu tung  2008 V2_BCKT HOP NHAT khoi cong ty con 10" xfId="8815"/>
    <cellStyle name="T_Mau BCKT 2006_Huong_V1_BCKT May va Phu tung  2008 V2_BCKT HOP NHAT khoi cong ty con 11" xfId="8816"/>
    <cellStyle name="T_Mau BCKT 2006_Huong_V1_BCKT May va Phu tung  2008 V2_BCKT HOP NHAT khoi cong ty con 12" xfId="8817"/>
    <cellStyle name="T_Mau BCKT 2006_Huong_V1_BCKT May va Phu tung  2008 V2_BCKT HOP NHAT khoi cong ty con 13" xfId="8818"/>
    <cellStyle name="T_Mau BCKT 2006_Huong_V1_BCKT May va Phu tung  2008 V2_BCKT HOP NHAT khoi cong ty con 14" xfId="8819"/>
    <cellStyle name="T_Mau BCKT 2006_Huong_V1_BCKT May va Phu tung  2008 V2_BCKT HOP NHAT khoi cong ty con 15" xfId="8820"/>
    <cellStyle name="T_Mau BCKT 2006_Huong_V1_BCKT May va Phu tung  2008 V2_BCKT HOP NHAT khoi cong ty con 16" xfId="8821"/>
    <cellStyle name="T_Mau BCKT 2006_Huong_V1_BCKT May va Phu tung  2008 V2_BCKT HOP NHAT khoi cong ty con 17" xfId="8822"/>
    <cellStyle name="T_Mau BCKT 2006_Huong_V1_BCKT May va Phu tung  2008 V2_BCKT HOP NHAT khoi cong ty con 18" xfId="8823"/>
    <cellStyle name="T_Mau BCKT 2006_Huong_V1_BCKT May va Phu tung  2008 V2_BCKT HOP NHAT khoi cong ty con 19" xfId="8824"/>
    <cellStyle name="T_Mau BCKT 2006_Huong_V1_BCKT May va Phu tung  2008 V2_BCKT HOP NHAT khoi cong ty con 2" xfId="8825"/>
    <cellStyle name="T_Mau BCKT 2006_Huong_V1_BCKT May va Phu tung  2008 V2_BCKT HOP NHAT khoi cong ty con 20" xfId="8826"/>
    <cellStyle name="T_Mau BCKT 2006_Huong_V1_BCKT May va Phu tung  2008 V2_BCKT HOP NHAT khoi cong ty con 21" xfId="8827"/>
    <cellStyle name="T_Mau BCKT 2006_Huong_V1_BCKT May va Phu tung  2008 V2_BCKT HOP NHAT khoi cong ty con 22" xfId="8828"/>
    <cellStyle name="T_Mau BCKT 2006_Huong_V1_BCKT May va Phu tung  2008 V2_BCKT HOP NHAT khoi cong ty con 23" xfId="8829"/>
    <cellStyle name="T_Mau BCKT 2006_Huong_V1_BCKT May va Phu tung  2008 V2_BCKT HOP NHAT khoi cong ty con 24" xfId="8830"/>
    <cellStyle name="T_Mau BCKT 2006_Huong_V1_BCKT May va Phu tung  2008 V2_BCKT HOP NHAT khoi cong ty con 25" xfId="8831"/>
    <cellStyle name="T_Mau BCKT 2006_Huong_V1_BCKT May va Phu tung  2008 V2_BCKT HOP NHAT khoi cong ty con 26" xfId="8832"/>
    <cellStyle name="T_Mau BCKT 2006_Huong_V1_BCKT May va Phu tung  2008 V2_BCKT HOP NHAT khoi cong ty con 27" xfId="8833"/>
    <cellStyle name="T_Mau BCKT 2006_Huong_V1_BCKT May va Phu tung  2008 V2_BCKT HOP NHAT khoi cong ty con 28" xfId="8834"/>
    <cellStyle name="T_Mau BCKT 2006_Huong_V1_BCKT May va Phu tung  2008 V2_BCKT HOP NHAT khoi cong ty con 3" xfId="8835"/>
    <cellStyle name="T_Mau BCKT 2006_Huong_V1_BCKT May va Phu tung  2008 V2_BCKT HOP NHAT khoi cong ty con 4" xfId="8836"/>
    <cellStyle name="T_Mau BCKT 2006_Huong_V1_BCKT May va Phu tung  2008 V2_BCKT HOP NHAT khoi cong ty con 5" xfId="8837"/>
    <cellStyle name="T_Mau BCKT 2006_Huong_V1_BCKT May va Phu tung  2008 V2_BCKT HOP NHAT khoi cong ty con 6" xfId="8838"/>
    <cellStyle name="T_Mau BCKT 2006_Huong_V1_BCKT May va Phu tung  2008 V2_BCKT HOP NHAT khoi cong ty con 7" xfId="8839"/>
    <cellStyle name="T_Mau BCKT 2006_Huong_V1_BCKT May va Phu tung  2008 V2_BCKT HOP NHAT khoi cong ty con 8" xfId="8840"/>
    <cellStyle name="T_Mau BCKT 2006_Huong_V1_BCKT May va Phu tung  2008 V2_BCKT HOP NHAT khoi cong ty con 9" xfId="8841"/>
    <cellStyle name="T_Mau BCKT 2006_Huong_V1_BCKT May va Phu tung  2008 V2_BCKT HOP NHAT khoi cong ty con V3" xfId="8842"/>
    <cellStyle name="T_Mau BCKT 2006_Huong_V1_BCKT May va Phu tung  2008 V2_BCKT HOP NHAT khoi cong ty con V3 10" xfId="8843"/>
    <cellStyle name="T_Mau BCKT 2006_Huong_V1_BCKT May va Phu tung  2008 V2_BCKT HOP NHAT khoi cong ty con V3 11" xfId="8844"/>
    <cellStyle name="T_Mau BCKT 2006_Huong_V1_BCKT May va Phu tung  2008 V2_BCKT HOP NHAT khoi cong ty con V3 12" xfId="8845"/>
    <cellStyle name="T_Mau BCKT 2006_Huong_V1_BCKT May va Phu tung  2008 V2_BCKT HOP NHAT khoi cong ty con V3 13" xfId="8846"/>
    <cellStyle name="T_Mau BCKT 2006_Huong_V1_BCKT May va Phu tung  2008 V2_BCKT HOP NHAT khoi cong ty con V3 14" xfId="8847"/>
    <cellStyle name="T_Mau BCKT 2006_Huong_V1_BCKT May va Phu tung  2008 V2_BCKT HOP NHAT khoi cong ty con V3 15" xfId="8848"/>
    <cellStyle name="T_Mau BCKT 2006_Huong_V1_BCKT May va Phu tung  2008 V2_BCKT HOP NHAT khoi cong ty con V3 16" xfId="8849"/>
    <cellStyle name="T_Mau BCKT 2006_Huong_V1_BCKT May va Phu tung  2008 V2_BCKT HOP NHAT khoi cong ty con V3 17" xfId="8850"/>
    <cellStyle name="T_Mau BCKT 2006_Huong_V1_BCKT May va Phu tung  2008 V2_BCKT HOP NHAT khoi cong ty con V3 18" xfId="8851"/>
    <cellStyle name="T_Mau BCKT 2006_Huong_V1_BCKT May va Phu tung  2008 V2_BCKT HOP NHAT khoi cong ty con V3 19" xfId="8852"/>
    <cellStyle name="T_Mau BCKT 2006_Huong_V1_BCKT May va Phu tung  2008 V2_BCKT HOP NHAT khoi cong ty con V3 2" xfId="8853"/>
    <cellStyle name="T_Mau BCKT 2006_Huong_V1_BCKT May va Phu tung  2008 V2_BCKT HOP NHAT khoi cong ty con V3 20" xfId="8854"/>
    <cellStyle name="T_Mau BCKT 2006_Huong_V1_BCKT May va Phu tung  2008 V2_BCKT HOP NHAT khoi cong ty con V3 21" xfId="8855"/>
    <cellStyle name="T_Mau BCKT 2006_Huong_V1_BCKT May va Phu tung  2008 V2_BCKT HOP NHAT khoi cong ty con V3 22" xfId="8856"/>
    <cellStyle name="T_Mau BCKT 2006_Huong_V1_BCKT May va Phu tung  2008 V2_BCKT HOP NHAT khoi cong ty con V3 23" xfId="8857"/>
    <cellStyle name="T_Mau BCKT 2006_Huong_V1_BCKT May va Phu tung  2008 V2_BCKT HOP NHAT khoi cong ty con V3 24" xfId="8858"/>
    <cellStyle name="T_Mau BCKT 2006_Huong_V1_BCKT May va Phu tung  2008 V2_BCKT HOP NHAT khoi cong ty con V3 25" xfId="8859"/>
    <cellStyle name="T_Mau BCKT 2006_Huong_V1_BCKT May va Phu tung  2008 V2_BCKT HOP NHAT khoi cong ty con V3 26" xfId="8860"/>
    <cellStyle name="T_Mau BCKT 2006_Huong_V1_BCKT May va Phu tung  2008 V2_BCKT HOP NHAT khoi cong ty con V3 27" xfId="8861"/>
    <cellStyle name="T_Mau BCKT 2006_Huong_V1_BCKT May va Phu tung  2008 V2_BCKT HOP NHAT khoi cong ty con V3 28" xfId="8862"/>
    <cellStyle name="T_Mau BCKT 2006_Huong_V1_BCKT May va Phu tung  2008 V2_BCKT HOP NHAT khoi cong ty con V3 3" xfId="8863"/>
    <cellStyle name="T_Mau BCKT 2006_Huong_V1_BCKT May va Phu tung  2008 V2_BCKT HOP NHAT khoi cong ty con V3 4" xfId="8864"/>
    <cellStyle name="T_Mau BCKT 2006_Huong_V1_BCKT May va Phu tung  2008 V2_BCKT HOP NHAT khoi cong ty con V3 5" xfId="8865"/>
    <cellStyle name="T_Mau BCKT 2006_Huong_V1_BCKT May va Phu tung  2008 V2_BCKT HOP NHAT khoi cong ty con V3 6" xfId="8866"/>
    <cellStyle name="T_Mau BCKT 2006_Huong_V1_BCKT May va Phu tung  2008 V2_BCKT HOP NHAT khoi cong ty con V3 7" xfId="8867"/>
    <cellStyle name="T_Mau BCKT 2006_Huong_V1_BCKT May va Phu tung  2008 V2_BCKT HOP NHAT khoi cong ty con V3 8" xfId="8868"/>
    <cellStyle name="T_Mau BCKT 2006_Huong_V1_BCKT May va Phu tung  2008 V2_BCKT HOP NHAT khoi cong ty con V3 9" xfId="8869"/>
    <cellStyle name="T_Mau BCKT 2006_Huong_V1_BCKT May va Phu tung  2008 V2_BCKT HOP NHAT Thai V2" xfId="8898"/>
    <cellStyle name="T_Mau BCKT 2006_Huong_V1_BCKT May va Phu tung  2008 V2_BCKT HOP NHAT Thai V2 10" xfId="8899"/>
    <cellStyle name="T_Mau BCKT 2006_Huong_V1_BCKT May va Phu tung  2008 V2_BCKT HOP NHAT Thai V2 11" xfId="8900"/>
    <cellStyle name="T_Mau BCKT 2006_Huong_V1_BCKT May va Phu tung  2008 V2_BCKT HOP NHAT Thai V2 12" xfId="8901"/>
    <cellStyle name="T_Mau BCKT 2006_Huong_V1_BCKT May va Phu tung  2008 V2_BCKT HOP NHAT Thai V2 13" xfId="8902"/>
    <cellStyle name="T_Mau BCKT 2006_Huong_V1_BCKT May va Phu tung  2008 V2_BCKT HOP NHAT Thai V2 14" xfId="8903"/>
    <cellStyle name="T_Mau BCKT 2006_Huong_V1_BCKT May va Phu tung  2008 V2_BCKT HOP NHAT Thai V2 15" xfId="8904"/>
    <cellStyle name="T_Mau BCKT 2006_Huong_V1_BCKT May va Phu tung  2008 V2_BCKT HOP NHAT Thai V2 16" xfId="8905"/>
    <cellStyle name="T_Mau BCKT 2006_Huong_V1_BCKT May va Phu tung  2008 V2_BCKT HOP NHAT Thai V2 17" xfId="8906"/>
    <cellStyle name="T_Mau BCKT 2006_Huong_V1_BCKT May va Phu tung  2008 V2_BCKT HOP NHAT Thai V2 18" xfId="8907"/>
    <cellStyle name="T_Mau BCKT 2006_Huong_V1_BCKT May va Phu tung  2008 V2_BCKT HOP NHAT Thai V2 19" xfId="8908"/>
    <cellStyle name="T_Mau BCKT 2006_Huong_V1_BCKT May va Phu tung  2008 V2_BCKT HOP NHAT Thai V2 2" xfId="8909"/>
    <cellStyle name="T_Mau BCKT 2006_Huong_V1_BCKT May va Phu tung  2008 V2_BCKT HOP NHAT Thai V2 20" xfId="8910"/>
    <cellStyle name="T_Mau BCKT 2006_Huong_V1_BCKT May va Phu tung  2008 V2_BCKT HOP NHAT Thai V2 21" xfId="8911"/>
    <cellStyle name="T_Mau BCKT 2006_Huong_V1_BCKT May va Phu tung  2008 V2_BCKT HOP NHAT Thai V2 22" xfId="8912"/>
    <cellStyle name="T_Mau BCKT 2006_Huong_V1_BCKT May va Phu tung  2008 V2_BCKT HOP NHAT Thai V2 23" xfId="8913"/>
    <cellStyle name="T_Mau BCKT 2006_Huong_V1_BCKT May va Phu tung  2008 V2_BCKT HOP NHAT Thai V2 24" xfId="8914"/>
    <cellStyle name="T_Mau BCKT 2006_Huong_V1_BCKT May va Phu tung  2008 V2_BCKT HOP NHAT Thai V2 25" xfId="8915"/>
    <cellStyle name="T_Mau BCKT 2006_Huong_V1_BCKT May va Phu tung  2008 V2_BCKT HOP NHAT Thai V2 26" xfId="8916"/>
    <cellStyle name="T_Mau BCKT 2006_Huong_V1_BCKT May va Phu tung  2008 V2_BCKT HOP NHAT Thai V2 27" xfId="8917"/>
    <cellStyle name="T_Mau BCKT 2006_Huong_V1_BCKT May va Phu tung  2008 V2_BCKT HOP NHAT Thai V2 28" xfId="8918"/>
    <cellStyle name="T_Mau BCKT 2006_Huong_V1_BCKT May va Phu tung  2008 V2_BCKT HOP NHAT Thai V2 3" xfId="8919"/>
    <cellStyle name="T_Mau BCKT 2006_Huong_V1_BCKT May va Phu tung  2008 V2_BCKT HOP NHAT Thai V2 4" xfId="8920"/>
    <cellStyle name="T_Mau BCKT 2006_Huong_V1_BCKT May va Phu tung  2008 V2_BCKT HOP NHAT Thai V2 5" xfId="8921"/>
    <cellStyle name="T_Mau BCKT 2006_Huong_V1_BCKT May va Phu tung  2008 V2_BCKT HOP NHAT Thai V2 6" xfId="8922"/>
    <cellStyle name="T_Mau BCKT 2006_Huong_V1_BCKT May va Phu tung  2008 V2_BCKT HOP NHAT Thai V2 7" xfId="8923"/>
    <cellStyle name="T_Mau BCKT 2006_Huong_V1_BCKT May va Phu tung  2008 V2_BCKT HOP NHAT Thai V2 8" xfId="8924"/>
    <cellStyle name="T_Mau BCKT 2006_Huong_V1_BCKT May va Phu tung  2008 V2_BCKT HOP NHAT Thai V2 9" xfId="8925"/>
    <cellStyle name="T_Mau BCKT 2006_Huong_V1_BCKT May va Phu tung  2008 V2_Nhap so lieu_Khoi Cong ty Con" xfId="8926"/>
    <cellStyle name="T_Mau BCKT 2006_Huong_V1_BCKT May va Phu tung  2008 V2_Nhap so lieu_Khoi Cong ty Con 10" xfId="8927"/>
    <cellStyle name="T_Mau BCKT 2006_Huong_V1_BCKT May va Phu tung  2008 V2_Nhap so lieu_Khoi Cong ty Con 11" xfId="8928"/>
    <cellStyle name="T_Mau BCKT 2006_Huong_V1_BCKT May va Phu tung  2008 V2_Nhap so lieu_Khoi Cong ty Con 12" xfId="8929"/>
    <cellStyle name="T_Mau BCKT 2006_Huong_V1_BCKT May va Phu tung  2008 V2_Nhap so lieu_Khoi Cong ty Con 13" xfId="8930"/>
    <cellStyle name="T_Mau BCKT 2006_Huong_V1_BCKT May va Phu tung  2008 V2_Nhap so lieu_Khoi Cong ty Con 14" xfId="8931"/>
    <cellStyle name="T_Mau BCKT 2006_Huong_V1_BCKT May va Phu tung  2008 V2_Nhap so lieu_Khoi Cong ty Con 15" xfId="8932"/>
    <cellStyle name="T_Mau BCKT 2006_Huong_V1_BCKT May va Phu tung  2008 V2_Nhap so lieu_Khoi Cong ty Con 16" xfId="8933"/>
    <cellStyle name="T_Mau BCKT 2006_Huong_V1_BCKT May va Phu tung  2008 V2_Nhap so lieu_Khoi Cong ty Con 17" xfId="8934"/>
    <cellStyle name="T_Mau BCKT 2006_Huong_V1_BCKT May va Phu tung  2008 V2_Nhap so lieu_Khoi Cong ty Con 18" xfId="8935"/>
    <cellStyle name="T_Mau BCKT 2006_Huong_V1_BCKT May va Phu tung  2008 V2_Nhap so lieu_Khoi Cong ty Con 19" xfId="8936"/>
    <cellStyle name="T_Mau BCKT 2006_Huong_V1_BCKT May va Phu tung  2008 V2_Nhap so lieu_Khoi Cong ty Con 2" xfId="8937"/>
    <cellStyle name="T_Mau BCKT 2006_Huong_V1_BCKT May va Phu tung  2008 V2_Nhap so lieu_Khoi Cong ty Con 20" xfId="8938"/>
    <cellStyle name="T_Mau BCKT 2006_Huong_V1_BCKT May va Phu tung  2008 V2_Nhap so lieu_Khoi Cong ty Con 21" xfId="8939"/>
    <cellStyle name="T_Mau BCKT 2006_Huong_V1_BCKT May va Phu tung  2008 V2_Nhap so lieu_Khoi Cong ty Con 22" xfId="8940"/>
    <cellStyle name="T_Mau BCKT 2006_Huong_V1_BCKT May va Phu tung  2008 V2_Nhap so lieu_Khoi Cong ty Con 23" xfId="8941"/>
    <cellStyle name="T_Mau BCKT 2006_Huong_V1_BCKT May va Phu tung  2008 V2_Nhap so lieu_Khoi Cong ty Con 24" xfId="8942"/>
    <cellStyle name="T_Mau BCKT 2006_Huong_V1_BCKT May va Phu tung  2008 V2_Nhap so lieu_Khoi Cong ty Con 25" xfId="8943"/>
    <cellStyle name="T_Mau BCKT 2006_Huong_V1_BCKT May va Phu tung  2008 V2_Nhap so lieu_Khoi Cong ty Con 26" xfId="8944"/>
    <cellStyle name="T_Mau BCKT 2006_Huong_V1_BCKT May va Phu tung  2008 V2_Nhap so lieu_Khoi Cong ty Con 27" xfId="8945"/>
    <cellStyle name="T_Mau BCKT 2006_Huong_V1_BCKT May va Phu tung  2008 V2_Nhap so lieu_Khoi Cong ty Con 28" xfId="8946"/>
    <cellStyle name="T_Mau BCKT 2006_Huong_V1_BCKT May va Phu tung  2008 V2_Nhap so lieu_Khoi Cong ty Con 3" xfId="8947"/>
    <cellStyle name="T_Mau BCKT 2006_Huong_V1_BCKT May va Phu tung  2008 V2_Nhap so lieu_Khoi Cong ty Con 4" xfId="8948"/>
    <cellStyle name="T_Mau BCKT 2006_Huong_V1_BCKT May va Phu tung  2008 V2_Nhap so lieu_Khoi Cong ty Con 5" xfId="8949"/>
    <cellStyle name="T_Mau BCKT 2006_Huong_V1_BCKT May va Phu tung  2008 V2_Nhap so lieu_Khoi Cong ty Con 6" xfId="8950"/>
    <cellStyle name="T_Mau BCKT 2006_Huong_V1_BCKT May va Phu tung  2008 V2_Nhap so lieu_Khoi Cong ty Con 7" xfId="8951"/>
    <cellStyle name="T_Mau BCKT 2006_Huong_V1_BCKT May va Phu tung  2008 V2_Nhap so lieu_Khoi Cong ty Con 8" xfId="8952"/>
    <cellStyle name="T_Mau BCKT 2006_Huong_V1_BCKT May va Phu tung  2008 V2_Nhap so lieu_Khoi Cong ty Con 9" xfId="8953"/>
    <cellStyle name="T_Mau BCKT 2006_Huong_V1_Nhap so lieu_Khoi Cong ty Con" xfId="8954"/>
    <cellStyle name="T_Mau BCKT 2006_Huong_V1_Nhap so lieu_Khoi Cong ty Con 10" xfId="8955"/>
    <cellStyle name="T_Mau BCKT 2006_Huong_V1_Nhap so lieu_Khoi Cong ty Con 11" xfId="8956"/>
    <cellStyle name="T_Mau BCKT 2006_Huong_V1_Nhap so lieu_Khoi Cong ty Con 12" xfId="8957"/>
    <cellStyle name="T_Mau BCKT 2006_Huong_V1_Nhap so lieu_Khoi Cong ty Con 13" xfId="8958"/>
    <cellStyle name="T_Mau BCKT 2006_Huong_V1_Nhap so lieu_Khoi Cong ty Con 14" xfId="8959"/>
    <cellStyle name="T_Mau BCKT 2006_Huong_V1_Nhap so lieu_Khoi Cong ty Con 15" xfId="8960"/>
    <cellStyle name="T_Mau BCKT 2006_Huong_V1_Nhap so lieu_Khoi Cong ty Con 16" xfId="8961"/>
    <cellStyle name="T_Mau BCKT 2006_Huong_V1_Nhap so lieu_Khoi Cong ty Con 17" xfId="8962"/>
    <cellStyle name="T_Mau BCKT 2006_Huong_V1_Nhap so lieu_Khoi Cong ty Con 18" xfId="8963"/>
    <cellStyle name="T_Mau BCKT 2006_Huong_V1_Nhap so lieu_Khoi Cong ty Con 19" xfId="8964"/>
    <cellStyle name="T_Mau BCKT 2006_Huong_V1_Nhap so lieu_Khoi Cong ty Con 2" xfId="8965"/>
    <cellStyle name="T_Mau BCKT 2006_Huong_V1_Nhap so lieu_Khoi Cong ty Con 20" xfId="8966"/>
    <cellStyle name="T_Mau BCKT 2006_Huong_V1_Nhap so lieu_Khoi Cong ty Con 21" xfId="8967"/>
    <cellStyle name="T_Mau BCKT 2006_Huong_V1_Nhap so lieu_Khoi Cong ty Con 22" xfId="8968"/>
    <cellStyle name="T_Mau BCKT 2006_Huong_V1_Nhap so lieu_Khoi Cong ty Con 23" xfId="8969"/>
    <cellStyle name="T_Mau BCKT 2006_Huong_V1_Nhap so lieu_Khoi Cong ty Con 24" xfId="8970"/>
    <cellStyle name="T_Mau BCKT 2006_Huong_V1_Nhap so lieu_Khoi Cong ty Con 25" xfId="8971"/>
    <cellStyle name="T_Mau BCKT 2006_Huong_V1_Nhap so lieu_Khoi Cong ty Con 26" xfId="8972"/>
    <cellStyle name="T_Mau BCKT 2006_Huong_V1_Nhap so lieu_Khoi Cong ty Con 27" xfId="8973"/>
    <cellStyle name="T_Mau BCKT 2006_Huong_V1_Nhap so lieu_Khoi Cong ty Con 28" xfId="8974"/>
    <cellStyle name="T_Mau BCKT 2006_Huong_V1_Nhap so lieu_Khoi Cong ty Con 3" xfId="8975"/>
    <cellStyle name="T_Mau BCKT 2006_Huong_V1_Nhap so lieu_Khoi Cong ty Con 4" xfId="8976"/>
    <cellStyle name="T_Mau BCKT 2006_Huong_V1_Nhap so lieu_Khoi Cong ty Con 5" xfId="8977"/>
    <cellStyle name="T_Mau BCKT 2006_Huong_V1_Nhap so lieu_Khoi Cong ty Con 6" xfId="8978"/>
    <cellStyle name="T_Mau BCKT 2006_Huong_V1_Nhap so lieu_Khoi Cong ty Con 7" xfId="8979"/>
    <cellStyle name="T_Mau BCKT 2006_Huong_V1_Nhap so lieu_Khoi Cong ty Con 8" xfId="8980"/>
    <cellStyle name="T_Mau BCKT 2006_Huong_V1_Nhap so lieu_Khoi Cong ty Con 9" xfId="8981"/>
    <cellStyle name="T_PPLN2008" xfId="9040"/>
    <cellStyle name="T_PPLN2008 10" xfId="9041"/>
    <cellStyle name="T_PPLN2008 11" xfId="9042"/>
    <cellStyle name="T_PPLN2008 12" xfId="9043"/>
    <cellStyle name="T_PPLN2008 13" xfId="9044"/>
    <cellStyle name="T_PPLN2008 14" xfId="9045"/>
    <cellStyle name="T_PPLN2008 15" xfId="9046"/>
    <cellStyle name="T_PPLN2008 16" xfId="9047"/>
    <cellStyle name="T_PPLN2008 17" xfId="9048"/>
    <cellStyle name="T_PPLN2008 18" xfId="9049"/>
    <cellStyle name="T_PPLN2008 19" xfId="9050"/>
    <cellStyle name="T_PPLN2008 2" xfId="9051"/>
    <cellStyle name="T_PPLN2008 20" xfId="9052"/>
    <cellStyle name="T_PPLN2008 21" xfId="9053"/>
    <cellStyle name="T_PPLN2008 22" xfId="9054"/>
    <cellStyle name="T_PPLN2008 23" xfId="9055"/>
    <cellStyle name="T_PPLN2008 24" xfId="9056"/>
    <cellStyle name="T_PPLN2008 25" xfId="9057"/>
    <cellStyle name="T_PPLN2008 26" xfId="9058"/>
    <cellStyle name="T_PPLN2008 27" xfId="9059"/>
    <cellStyle name="T_PPLN2008 28" xfId="9060"/>
    <cellStyle name="T_PPLN2008 3" xfId="9061"/>
    <cellStyle name="T_PPLN2008 4" xfId="9062"/>
    <cellStyle name="T_PPLN2008 5" xfId="9063"/>
    <cellStyle name="T_PPLN2008 6" xfId="9064"/>
    <cellStyle name="T_PPLN2008 7" xfId="9065"/>
    <cellStyle name="T_PPLN2008 8" xfId="9066"/>
    <cellStyle name="T_PPLN2008 9" xfId="9067"/>
    <cellStyle name="T_PPLN2008_BCKT HOP NHAT" xfId="9068"/>
    <cellStyle name="T_PPLN2008_BCKT HOP NHAT - Hong lctt+dk" xfId="9069"/>
    <cellStyle name="T_PPLN2008_BCKT HOP NHAT - Hong lctt+dk 10" xfId="9070"/>
    <cellStyle name="T_PPLN2008_BCKT HOP NHAT - Hong lctt+dk 11" xfId="9071"/>
    <cellStyle name="T_PPLN2008_BCKT HOP NHAT - Hong lctt+dk 12" xfId="9072"/>
    <cellStyle name="T_PPLN2008_BCKT HOP NHAT - Hong lctt+dk 13" xfId="9073"/>
    <cellStyle name="T_PPLN2008_BCKT HOP NHAT - Hong lctt+dk 14" xfId="9074"/>
    <cellStyle name="T_PPLN2008_BCKT HOP NHAT - Hong lctt+dk 15" xfId="9075"/>
    <cellStyle name="T_PPLN2008_BCKT HOP NHAT - Hong lctt+dk 16" xfId="9076"/>
    <cellStyle name="T_PPLN2008_BCKT HOP NHAT - Hong lctt+dk 17" xfId="9077"/>
    <cellStyle name="T_PPLN2008_BCKT HOP NHAT - Hong lctt+dk 18" xfId="9078"/>
    <cellStyle name="T_PPLN2008_BCKT HOP NHAT - Hong lctt+dk 19" xfId="9079"/>
    <cellStyle name="T_PPLN2008_BCKT HOP NHAT - Hong lctt+dk 2" xfId="9080"/>
    <cellStyle name="T_PPLN2008_BCKT HOP NHAT - Hong lctt+dk 20" xfId="9081"/>
    <cellStyle name="T_PPLN2008_BCKT HOP NHAT - Hong lctt+dk 21" xfId="9082"/>
    <cellStyle name="T_PPLN2008_BCKT HOP NHAT - Hong lctt+dk 22" xfId="9083"/>
    <cellStyle name="T_PPLN2008_BCKT HOP NHAT - Hong lctt+dk 23" xfId="9084"/>
    <cellStyle name="T_PPLN2008_BCKT HOP NHAT - Hong lctt+dk 24" xfId="9085"/>
    <cellStyle name="T_PPLN2008_BCKT HOP NHAT - Hong lctt+dk 25" xfId="9086"/>
    <cellStyle name="T_PPLN2008_BCKT HOP NHAT - Hong lctt+dk 26" xfId="9087"/>
    <cellStyle name="T_PPLN2008_BCKT HOP NHAT - Hong lctt+dk 27" xfId="9088"/>
    <cellStyle name="T_PPLN2008_BCKT HOP NHAT - Hong lctt+dk 28" xfId="9089"/>
    <cellStyle name="T_PPLN2008_BCKT HOP NHAT - Hong lctt+dk 3" xfId="9090"/>
    <cellStyle name="T_PPLN2008_BCKT HOP NHAT - Hong lctt+dk 4" xfId="9091"/>
    <cellStyle name="T_PPLN2008_BCKT HOP NHAT - Hong lctt+dk 5" xfId="9092"/>
    <cellStyle name="T_PPLN2008_BCKT HOP NHAT - Hong lctt+dk 6" xfId="9093"/>
    <cellStyle name="T_PPLN2008_BCKT HOP NHAT - Hong lctt+dk 7" xfId="9094"/>
    <cellStyle name="T_PPLN2008_BCKT HOP NHAT - Hong lctt+dk 8" xfId="9095"/>
    <cellStyle name="T_PPLN2008_BCKT HOP NHAT - Hong lctt+dk 9" xfId="9096"/>
    <cellStyle name="T_PPLN2008_BCKT HOP NHAT 10" xfId="9097"/>
    <cellStyle name="T_PPLN2008_BCKT HOP NHAT 11" xfId="9098"/>
    <cellStyle name="T_PPLN2008_BCKT HOP NHAT 12" xfId="9099"/>
    <cellStyle name="T_PPLN2008_BCKT HOP NHAT 13" xfId="9100"/>
    <cellStyle name="T_PPLN2008_BCKT HOP NHAT 14" xfId="9101"/>
    <cellStyle name="T_PPLN2008_BCKT HOP NHAT 15" xfId="9102"/>
    <cellStyle name="T_PPLN2008_BCKT HOP NHAT 16" xfId="9103"/>
    <cellStyle name="T_PPLN2008_BCKT HOP NHAT 17" xfId="9104"/>
    <cellStyle name="T_PPLN2008_BCKT HOP NHAT 18" xfId="9105"/>
    <cellStyle name="T_PPLN2008_BCKT HOP NHAT 19" xfId="9106"/>
    <cellStyle name="T_PPLN2008_BCKT HOP NHAT 2" xfId="9107"/>
    <cellStyle name="T_PPLN2008_BCKT HOP NHAT 20" xfId="9108"/>
    <cellStyle name="T_PPLN2008_BCKT HOP NHAT 21" xfId="9109"/>
    <cellStyle name="T_PPLN2008_BCKT HOP NHAT 22" xfId="9110"/>
    <cellStyle name="T_PPLN2008_BCKT HOP NHAT 23" xfId="9111"/>
    <cellStyle name="T_PPLN2008_BCKT HOP NHAT 24" xfId="9112"/>
    <cellStyle name="T_PPLN2008_BCKT HOP NHAT 25" xfId="9113"/>
    <cellStyle name="T_PPLN2008_BCKT HOP NHAT 26" xfId="9114"/>
    <cellStyle name="T_PPLN2008_BCKT HOP NHAT 27" xfId="9115"/>
    <cellStyle name="T_PPLN2008_BCKT HOP NHAT 28" xfId="9116"/>
    <cellStyle name="T_PPLN2008_BCKT HOP NHAT 3" xfId="9117"/>
    <cellStyle name="T_PPLN2008_BCKT HOP NHAT 4" xfId="9118"/>
    <cellStyle name="T_PPLN2008_BCKT HOP NHAT 5" xfId="9119"/>
    <cellStyle name="T_PPLN2008_BCKT HOP NHAT 6" xfId="9120"/>
    <cellStyle name="T_PPLN2008_BCKT HOP NHAT 7" xfId="9121"/>
    <cellStyle name="T_PPLN2008_BCKT HOP NHAT 8" xfId="9122"/>
    <cellStyle name="T_PPLN2008_BCKT HOP NHAT 9" xfId="9123"/>
    <cellStyle name="T_PPLN2008_BCKT HOP NHAT- kHOI DOC LAP - Nhap so cho hop nhat" xfId="9180"/>
    <cellStyle name="T_PPLN2008_BCKT HOP NHAT- kHOI DOC LAP - Nhap so cho hop nhat 10" xfId="9181"/>
    <cellStyle name="T_PPLN2008_BCKT HOP NHAT- kHOI DOC LAP - Nhap so cho hop nhat 11" xfId="9182"/>
    <cellStyle name="T_PPLN2008_BCKT HOP NHAT- kHOI DOC LAP - Nhap so cho hop nhat 12" xfId="9183"/>
    <cellStyle name="T_PPLN2008_BCKT HOP NHAT- kHOI DOC LAP - Nhap so cho hop nhat 13" xfId="9184"/>
    <cellStyle name="T_PPLN2008_BCKT HOP NHAT- kHOI DOC LAP - Nhap so cho hop nhat 14" xfId="9185"/>
    <cellStyle name="T_PPLN2008_BCKT HOP NHAT- kHOI DOC LAP - Nhap so cho hop nhat 15" xfId="9186"/>
    <cellStyle name="T_PPLN2008_BCKT HOP NHAT- kHOI DOC LAP - Nhap so cho hop nhat 16" xfId="9187"/>
    <cellStyle name="T_PPLN2008_BCKT HOP NHAT- kHOI DOC LAP - Nhap so cho hop nhat 17" xfId="9188"/>
    <cellStyle name="T_PPLN2008_BCKT HOP NHAT- kHOI DOC LAP - Nhap so cho hop nhat 18" xfId="9189"/>
    <cellStyle name="T_PPLN2008_BCKT HOP NHAT- kHOI DOC LAP - Nhap so cho hop nhat 19" xfId="9190"/>
    <cellStyle name="T_PPLN2008_BCKT HOP NHAT- kHOI DOC LAP - Nhap so cho hop nhat 2" xfId="9191"/>
    <cellStyle name="T_PPLN2008_BCKT HOP NHAT- kHOI DOC LAP - Nhap so cho hop nhat 20" xfId="9192"/>
    <cellStyle name="T_PPLN2008_BCKT HOP NHAT- kHOI DOC LAP - Nhap so cho hop nhat 21" xfId="9193"/>
    <cellStyle name="T_PPLN2008_BCKT HOP NHAT- kHOI DOC LAP - Nhap so cho hop nhat 22" xfId="9194"/>
    <cellStyle name="T_PPLN2008_BCKT HOP NHAT- kHOI DOC LAP - Nhap so cho hop nhat 23" xfId="9195"/>
    <cellStyle name="T_PPLN2008_BCKT HOP NHAT- kHOI DOC LAP - Nhap so cho hop nhat 24" xfId="9196"/>
    <cellStyle name="T_PPLN2008_BCKT HOP NHAT- kHOI DOC LAP - Nhap so cho hop nhat 25" xfId="9197"/>
    <cellStyle name="T_PPLN2008_BCKT HOP NHAT- kHOI DOC LAP - Nhap so cho hop nhat 26" xfId="9198"/>
    <cellStyle name="T_PPLN2008_BCKT HOP NHAT- kHOI DOC LAP - Nhap so cho hop nhat 27" xfId="9199"/>
    <cellStyle name="T_PPLN2008_BCKT HOP NHAT- kHOI DOC LAP - Nhap so cho hop nhat 28" xfId="9200"/>
    <cellStyle name="T_PPLN2008_BCKT HOP NHAT- kHOI DOC LAP - Nhap so cho hop nhat 3" xfId="9201"/>
    <cellStyle name="T_PPLN2008_BCKT HOP NHAT- kHOI DOC LAP - Nhap so cho hop nhat 4" xfId="9202"/>
    <cellStyle name="T_PPLN2008_BCKT HOP NHAT- kHOI DOC LAP - Nhap so cho hop nhat 5" xfId="9203"/>
    <cellStyle name="T_PPLN2008_BCKT HOP NHAT- kHOI DOC LAP - Nhap so cho hop nhat 6" xfId="9204"/>
    <cellStyle name="T_PPLN2008_BCKT HOP NHAT- kHOI DOC LAP - Nhap so cho hop nhat 7" xfId="9205"/>
    <cellStyle name="T_PPLN2008_BCKT HOP NHAT- kHOI DOC LAP - Nhap so cho hop nhat 8" xfId="9206"/>
    <cellStyle name="T_PPLN2008_BCKT HOP NHAT- kHOI DOC LAP - Nhap so cho hop nhat 9" xfId="9207"/>
    <cellStyle name="T_PPLN2008_BCKT HOP NHAT khoi cong ty con" xfId="9124"/>
    <cellStyle name="T_PPLN2008_BCKT HOP NHAT khoi cong ty con 10" xfId="9125"/>
    <cellStyle name="T_PPLN2008_BCKT HOP NHAT khoi cong ty con 11" xfId="9126"/>
    <cellStyle name="T_PPLN2008_BCKT HOP NHAT khoi cong ty con 12" xfId="9127"/>
    <cellStyle name="T_PPLN2008_BCKT HOP NHAT khoi cong ty con 13" xfId="9128"/>
    <cellStyle name="T_PPLN2008_BCKT HOP NHAT khoi cong ty con 14" xfId="9129"/>
    <cellStyle name="T_PPLN2008_BCKT HOP NHAT khoi cong ty con 15" xfId="9130"/>
    <cellStyle name="T_PPLN2008_BCKT HOP NHAT khoi cong ty con 16" xfId="9131"/>
    <cellStyle name="T_PPLN2008_BCKT HOP NHAT khoi cong ty con 17" xfId="9132"/>
    <cellStyle name="T_PPLN2008_BCKT HOP NHAT khoi cong ty con 18" xfId="9133"/>
    <cellStyle name="T_PPLN2008_BCKT HOP NHAT khoi cong ty con 19" xfId="9134"/>
    <cellStyle name="T_PPLN2008_BCKT HOP NHAT khoi cong ty con 2" xfId="9135"/>
    <cellStyle name="T_PPLN2008_BCKT HOP NHAT khoi cong ty con 20" xfId="9136"/>
    <cellStyle name="T_PPLN2008_BCKT HOP NHAT khoi cong ty con 21" xfId="9137"/>
    <cellStyle name="T_PPLN2008_BCKT HOP NHAT khoi cong ty con 22" xfId="9138"/>
    <cellStyle name="T_PPLN2008_BCKT HOP NHAT khoi cong ty con 23" xfId="9139"/>
    <cellStyle name="T_PPLN2008_BCKT HOP NHAT khoi cong ty con 24" xfId="9140"/>
    <cellStyle name="T_PPLN2008_BCKT HOP NHAT khoi cong ty con 25" xfId="9141"/>
    <cellStyle name="T_PPLN2008_BCKT HOP NHAT khoi cong ty con 26" xfId="9142"/>
    <cellStyle name="T_PPLN2008_BCKT HOP NHAT khoi cong ty con 27" xfId="9143"/>
    <cellStyle name="T_PPLN2008_BCKT HOP NHAT khoi cong ty con 28" xfId="9144"/>
    <cellStyle name="T_PPLN2008_BCKT HOP NHAT khoi cong ty con 3" xfId="9145"/>
    <cellStyle name="T_PPLN2008_BCKT HOP NHAT khoi cong ty con 4" xfId="9146"/>
    <cellStyle name="T_PPLN2008_BCKT HOP NHAT khoi cong ty con 5" xfId="9147"/>
    <cellStyle name="T_PPLN2008_BCKT HOP NHAT khoi cong ty con 6" xfId="9148"/>
    <cellStyle name="T_PPLN2008_BCKT HOP NHAT khoi cong ty con 7" xfId="9149"/>
    <cellStyle name="T_PPLN2008_BCKT HOP NHAT khoi cong ty con 8" xfId="9150"/>
    <cellStyle name="T_PPLN2008_BCKT HOP NHAT khoi cong ty con 9" xfId="9151"/>
    <cellStyle name="T_PPLN2008_BCKT HOP NHAT khoi cong ty con V3" xfId="9152"/>
    <cellStyle name="T_PPLN2008_BCKT HOP NHAT khoi cong ty con V3 10" xfId="9153"/>
    <cellStyle name="T_PPLN2008_BCKT HOP NHAT khoi cong ty con V3 11" xfId="9154"/>
    <cellStyle name="T_PPLN2008_BCKT HOP NHAT khoi cong ty con V3 12" xfId="9155"/>
    <cellStyle name="T_PPLN2008_BCKT HOP NHAT khoi cong ty con V3 13" xfId="9156"/>
    <cellStyle name="T_PPLN2008_BCKT HOP NHAT khoi cong ty con V3 14" xfId="9157"/>
    <cellStyle name="T_PPLN2008_BCKT HOP NHAT khoi cong ty con V3 15" xfId="9158"/>
    <cellStyle name="T_PPLN2008_BCKT HOP NHAT khoi cong ty con V3 16" xfId="9159"/>
    <cellStyle name="T_PPLN2008_BCKT HOP NHAT khoi cong ty con V3 17" xfId="9160"/>
    <cellStyle name="T_PPLN2008_BCKT HOP NHAT khoi cong ty con V3 18" xfId="9161"/>
    <cellStyle name="T_PPLN2008_BCKT HOP NHAT khoi cong ty con V3 19" xfId="9162"/>
    <cellStyle name="T_PPLN2008_BCKT HOP NHAT khoi cong ty con V3 2" xfId="9163"/>
    <cellStyle name="T_PPLN2008_BCKT HOP NHAT khoi cong ty con V3 20" xfId="9164"/>
    <cellStyle name="T_PPLN2008_BCKT HOP NHAT khoi cong ty con V3 21" xfId="9165"/>
    <cellStyle name="T_PPLN2008_BCKT HOP NHAT khoi cong ty con V3 22" xfId="9166"/>
    <cellStyle name="T_PPLN2008_BCKT HOP NHAT khoi cong ty con V3 23" xfId="9167"/>
    <cellStyle name="T_PPLN2008_BCKT HOP NHAT khoi cong ty con V3 24" xfId="9168"/>
    <cellStyle name="T_PPLN2008_BCKT HOP NHAT khoi cong ty con V3 25" xfId="9169"/>
    <cellStyle name="T_PPLN2008_BCKT HOP NHAT khoi cong ty con V3 26" xfId="9170"/>
    <cellStyle name="T_PPLN2008_BCKT HOP NHAT khoi cong ty con V3 27" xfId="9171"/>
    <cellStyle name="T_PPLN2008_BCKT HOP NHAT khoi cong ty con V3 28" xfId="9172"/>
    <cellStyle name="T_PPLN2008_BCKT HOP NHAT khoi cong ty con V3 3" xfId="9173"/>
    <cellStyle name="T_PPLN2008_BCKT HOP NHAT khoi cong ty con V3 4" xfId="9174"/>
    <cellStyle name="T_PPLN2008_BCKT HOP NHAT khoi cong ty con V3 5" xfId="9175"/>
    <cellStyle name="T_PPLN2008_BCKT HOP NHAT khoi cong ty con V3 6" xfId="9176"/>
    <cellStyle name="T_PPLN2008_BCKT HOP NHAT khoi cong ty con V3 7" xfId="9177"/>
    <cellStyle name="T_PPLN2008_BCKT HOP NHAT khoi cong ty con V3 8" xfId="9178"/>
    <cellStyle name="T_PPLN2008_BCKT HOP NHAT khoi cong ty con V3 9" xfId="9179"/>
    <cellStyle name="T_PPLN2008_BCKT HOP NHAT Thai V2" xfId="9208"/>
    <cellStyle name="T_PPLN2008_BCKT HOP NHAT Thai V2 10" xfId="9209"/>
    <cellStyle name="T_PPLN2008_BCKT HOP NHAT Thai V2 11" xfId="9210"/>
    <cellStyle name="T_PPLN2008_BCKT HOP NHAT Thai V2 12" xfId="9211"/>
    <cellStyle name="T_PPLN2008_BCKT HOP NHAT Thai V2 13" xfId="9212"/>
    <cellStyle name="T_PPLN2008_BCKT HOP NHAT Thai V2 14" xfId="9213"/>
    <cellStyle name="T_PPLN2008_BCKT HOP NHAT Thai V2 15" xfId="9214"/>
    <cellStyle name="T_PPLN2008_BCKT HOP NHAT Thai V2 16" xfId="9215"/>
    <cellStyle name="T_PPLN2008_BCKT HOP NHAT Thai V2 17" xfId="9216"/>
    <cellStyle name="T_PPLN2008_BCKT HOP NHAT Thai V2 18" xfId="9217"/>
    <cellStyle name="T_PPLN2008_BCKT HOP NHAT Thai V2 19" xfId="9218"/>
    <cellStyle name="T_PPLN2008_BCKT HOP NHAT Thai V2 2" xfId="9219"/>
    <cellStyle name="T_PPLN2008_BCKT HOP NHAT Thai V2 20" xfId="9220"/>
    <cellStyle name="T_PPLN2008_BCKT HOP NHAT Thai V2 21" xfId="9221"/>
    <cellStyle name="T_PPLN2008_BCKT HOP NHAT Thai V2 22" xfId="9222"/>
    <cellStyle name="T_PPLN2008_BCKT HOP NHAT Thai V2 23" xfId="9223"/>
    <cellStyle name="T_PPLN2008_BCKT HOP NHAT Thai V2 24" xfId="9224"/>
    <cellStyle name="T_PPLN2008_BCKT HOP NHAT Thai V2 25" xfId="9225"/>
    <cellStyle name="T_PPLN2008_BCKT HOP NHAT Thai V2 26" xfId="9226"/>
    <cellStyle name="T_PPLN2008_BCKT HOP NHAT Thai V2 27" xfId="9227"/>
    <cellStyle name="T_PPLN2008_BCKT HOP NHAT Thai V2 28" xfId="9228"/>
    <cellStyle name="T_PPLN2008_BCKT HOP NHAT Thai V2 3" xfId="9229"/>
    <cellStyle name="T_PPLN2008_BCKT HOP NHAT Thai V2 4" xfId="9230"/>
    <cellStyle name="T_PPLN2008_BCKT HOP NHAT Thai V2 5" xfId="9231"/>
    <cellStyle name="T_PPLN2008_BCKT HOP NHAT Thai V2 6" xfId="9232"/>
    <cellStyle name="T_PPLN2008_BCKT HOP NHAT Thai V2 7" xfId="9233"/>
    <cellStyle name="T_PPLN2008_BCKT HOP NHAT Thai V2 8" xfId="9234"/>
    <cellStyle name="T_PPLN2008_BCKT HOP NHAT Thai V2 9" xfId="9235"/>
    <cellStyle name="T_PPLN2008_Nhap so lieu_Khoi Cong ty Con" xfId="9236"/>
    <cellStyle name="T_PPLN2008_Nhap so lieu_Khoi Cong ty Con 10" xfId="9237"/>
    <cellStyle name="T_PPLN2008_Nhap so lieu_Khoi Cong ty Con 11" xfId="9238"/>
    <cellStyle name="T_PPLN2008_Nhap so lieu_Khoi Cong ty Con 12" xfId="9239"/>
    <cellStyle name="T_PPLN2008_Nhap so lieu_Khoi Cong ty Con 13" xfId="9240"/>
    <cellStyle name="T_PPLN2008_Nhap so lieu_Khoi Cong ty Con 14" xfId="9241"/>
    <cellStyle name="T_PPLN2008_Nhap so lieu_Khoi Cong ty Con 15" xfId="9242"/>
    <cellStyle name="T_PPLN2008_Nhap so lieu_Khoi Cong ty Con 16" xfId="9243"/>
    <cellStyle name="T_PPLN2008_Nhap so lieu_Khoi Cong ty Con 17" xfId="9244"/>
    <cellStyle name="T_PPLN2008_Nhap so lieu_Khoi Cong ty Con 18" xfId="9245"/>
    <cellStyle name="T_PPLN2008_Nhap so lieu_Khoi Cong ty Con 19" xfId="9246"/>
    <cellStyle name="T_PPLN2008_Nhap so lieu_Khoi Cong ty Con 2" xfId="9247"/>
    <cellStyle name="T_PPLN2008_Nhap so lieu_Khoi Cong ty Con 20" xfId="9248"/>
    <cellStyle name="T_PPLN2008_Nhap so lieu_Khoi Cong ty Con 21" xfId="9249"/>
    <cellStyle name="T_PPLN2008_Nhap so lieu_Khoi Cong ty Con 22" xfId="9250"/>
    <cellStyle name="T_PPLN2008_Nhap so lieu_Khoi Cong ty Con 23" xfId="9251"/>
    <cellStyle name="T_PPLN2008_Nhap so lieu_Khoi Cong ty Con 24" xfId="9252"/>
    <cellStyle name="T_PPLN2008_Nhap so lieu_Khoi Cong ty Con 25" xfId="9253"/>
    <cellStyle name="T_PPLN2008_Nhap so lieu_Khoi Cong ty Con 26" xfId="9254"/>
    <cellStyle name="T_PPLN2008_Nhap so lieu_Khoi Cong ty Con 27" xfId="9255"/>
    <cellStyle name="T_PPLN2008_Nhap so lieu_Khoi Cong ty Con 28" xfId="9256"/>
    <cellStyle name="T_PPLN2008_Nhap so lieu_Khoi Cong ty Con 3" xfId="9257"/>
    <cellStyle name="T_PPLN2008_Nhap so lieu_Khoi Cong ty Con 4" xfId="9258"/>
    <cellStyle name="T_PPLN2008_Nhap so lieu_Khoi Cong ty Con 5" xfId="9259"/>
    <cellStyle name="T_PPLN2008_Nhap so lieu_Khoi Cong ty Con 6" xfId="9260"/>
    <cellStyle name="T_PPLN2008_Nhap so lieu_Khoi Cong ty Con 7" xfId="9261"/>
    <cellStyle name="T_PPLN2008_Nhap so lieu_Khoi Cong ty Con 8" xfId="9262"/>
    <cellStyle name="T_PPLN2008_Nhap so lieu_Khoi Cong ty Con 9" xfId="9263"/>
    <cellStyle name="T_Phancong_TNHHBinhTay" xfId="8982"/>
    <cellStyle name="T_Phancong_TNHHBinhTay 10" xfId="8983"/>
    <cellStyle name="T_Phancong_TNHHBinhTay 11" xfId="8984"/>
    <cellStyle name="T_Phancong_TNHHBinhTay 12" xfId="8985"/>
    <cellStyle name="T_Phancong_TNHHBinhTay 13" xfId="8986"/>
    <cellStyle name="T_Phancong_TNHHBinhTay 14" xfId="8987"/>
    <cellStyle name="T_Phancong_TNHHBinhTay 15" xfId="8988"/>
    <cellStyle name="T_Phancong_TNHHBinhTay 16" xfId="8989"/>
    <cellStyle name="T_Phancong_TNHHBinhTay 17" xfId="8990"/>
    <cellStyle name="T_Phancong_TNHHBinhTay 18" xfId="8991"/>
    <cellStyle name="T_Phancong_TNHHBinhTay 19" xfId="8992"/>
    <cellStyle name="T_Phancong_TNHHBinhTay 2" xfId="8993"/>
    <cellStyle name="T_Phancong_TNHHBinhTay 20" xfId="8994"/>
    <cellStyle name="T_Phancong_TNHHBinhTay 21" xfId="8995"/>
    <cellStyle name="T_Phancong_TNHHBinhTay 22" xfId="8996"/>
    <cellStyle name="T_Phancong_TNHHBinhTay 23" xfId="8997"/>
    <cellStyle name="T_Phancong_TNHHBinhTay 24" xfId="8998"/>
    <cellStyle name="T_Phancong_TNHHBinhTay 25" xfId="8999"/>
    <cellStyle name="T_Phancong_TNHHBinhTay 26" xfId="9000"/>
    <cellStyle name="T_Phancong_TNHHBinhTay 27" xfId="9001"/>
    <cellStyle name="T_Phancong_TNHHBinhTay 28" xfId="9002"/>
    <cellStyle name="T_Phancong_TNHHBinhTay 29" xfId="9003"/>
    <cellStyle name="T_Phancong_TNHHBinhTay 3" xfId="9004"/>
    <cellStyle name="T_Phancong_TNHHBinhTay 30" xfId="9005"/>
    <cellStyle name="T_Phancong_TNHHBinhTay 4" xfId="9006"/>
    <cellStyle name="T_Phancong_TNHHBinhTay 5" xfId="9007"/>
    <cellStyle name="T_Phancong_TNHHBinhTay 6" xfId="9008"/>
    <cellStyle name="T_Phancong_TNHHBinhTay 7" xfId="9009"/>
    <cellStyle name="T_Phancong_TNHHBinhTay 8" xfId="9010"/>
    <cellStyle name="T_Phancong_TNHHBinhTay 9" xfId="9011"/>
    <cellStyle name="T_Phancong_TNHHBinhTay_BC khoi phu thuoc ngay 30_06 (version 1)" xfId="9012"/>
    <cellStyle name="T_Phancong_TNHHBinhTay_BC khoi phu thuoc ngay 30_06 (version 1) 10" xfId="9013"/>
    <cellStyle name="T_Phancong_TNHHBinhTay_BC khoi phu thuoc ngay 30_06 (version 1) 11" xfId="9014"/>
    <cellStyle name="T_Phancong_TNHHBinhTay_BC khoi phu thuoc ngay 30_06 (version 1) 12" xfId="9015"/>
    <cellStyle name="T_Phancong_TNHHBinhTay_BC khoi phu thuoc ngay 30_06 (version 1) 13" xfId="9016"/>
    <cellStyle name="T_Phancong_TNHHBinhTay_BC khoi phu thuoc ngay 30_06 (version 1) 14" xfId="9017"/>
    <cellStyle name="T_Phancong_TNHHBinhTay_BC khoi phu thuoc ngay 30_06 (version 1) 15" xfId="9018"/>
    <cellStyle name="T_Phancong_TNHHBinhTay_BC khoi phu thuoc ngay 30_06 (version 1) 16" xfId="9019"/>
    <cellStyle name="T_Phancong_TNHHBinhTay_BC khoi phu thuoc ngay 30_06 (version 1) 17" xfId="9020"/>
    <cellStyle name="T_Phancong_TNHHBinhTay_BC khoi phu thuoc ngay 30_06 (version 1) 18" xfId="9021"/>
    <cellStyle name="T_Phancong_TNHHBinhTay_BC khoi phu thuoc ngay 30_06 (version 1) 19" xfId="9022"/>
    <cellStyle name="T_Phancong_TNHHBinhTay_BC khoi phu thuoc ngay 30_06 (version 1) 2" xfId="9023"/>
    <cellStyle name="T_Phancong_TNHHBinhTay_BC khoi phu thuoc ngay 30_06 (version 1) 20" xfId="9024"/>
    <cellStyle name="T_Phancong_TNHHBinhTay_BC khoi phu thuoc ngay 30_06 (version 1) 21" xfId="9025"/>
    <cellStyle name="T_Phancong_TNHHBinhTay_BC khoi phu thuoc ngay 30_06 (version 1) 22" xfId="9026"/>
    <cellStyle name="T_Phancong_TNHHBinhTay_BC khoi phu thuoc ngay 30_06 (version 1) 23" xfId="9027"/>
    <cellStyle name="T_Phancong_TNHHBinhTay_BC khoi phu thuoc ngay 30_06 (version 1) 24" xfId="9028"/>
    <cellStyle name="T_Phancong_TNHHBinhTay_BC khoi phu thuoc ngay 30_06 (version 1) 25" xfId="9029"/>
    <cellStyle name="T_Phancong_TNHHBinhTay_BC khoi phu thuoc ngay 30_06 (version 1) 26" xfId="9030"/>
    <cellStyle name="T_Phancong_TNHHBinhTay_BC khoi phu thuoc ngay 30_06 (version 1) 27" xfId="9031"/>
    <cellStyle name="T_Phancong_TNHHBinhTay_BC khoi phu thuoc ngay 30_06 (version 1) 28" xfId="9032"/>
    <cellStyle name="T_Phancong_TNHHBinhTay_BC khoi phu thuoc ngay 30_06 (version 1) 3" xfId="9033"/>
    <cellStyle name="T_Phancong_TNHHBinhTay_BC khoi phu thuoc ngay 30_06 (version 1) 4" xfId="9034"/>
    <cellStyle name="T_Phancong_TNHHBinhTay_BC khoi phu thuoc ngay 30_06 (version 1) 5" xfId="9035"/>
    <cellStyle name="T_Phancong_TNHHBinhTay_BC khoi phu thuoc ngay 30_06 (version 1) 6" xfId="9036"/>
    <cellStyle name="T_Phancong_TNHHBinhTay_BC khoi phu thuoc ngay 30_06 (version 1) 7" xfId="9037"/>
    <cellStyle name="T_Phancong_TNHHBinhTay_BC khoi phu thuoc ngay 30_06 (version 1) 8" xfId="9038"/>
    <cellStyle name="T_Phancong_TNHHBinhTay_BC khoi phu thuoc ngay 30_06 (version 1) 9" xfId="9039"/>
    <cellStyle name="T_QT cong be  Nghi Thai" xfId="9264"/>
    <cellStyle name="T_QT cong be  Nghi Thai 10" xfId="9265"/>
    <cellStyle name="T_QT cong be  Nghi Thai 11" xfId="9266"/>
    <cellStyle name="T_QT cong be  Nghi Thai 12" xfId="9267"/>
    <cellStyle name="T_QT cong be  Nghi Thai 13" xfId="9268"/>
    <cellStyle name="T_QT cong be  Nghi Thai 14" xfId="9269"/>
    <cellStyle name="T_QT cong be  Nghi Thai 15" xfId="9270"/>
    <cellStyle name="T_QT cong be  Nghi Thai 16" xfId="9271"/>
    <cellStyle name="T_QT cong be  Nghi Thai 17" xfId="9272"/>
    <cellStyle name="T_QT cong be  Nghi Thai 18" xfId="9273"/>
    <cellStyle name="T_QT cong be  Nghi Thai 19" xfId="9274"/>
    <cellStyle name="T_QT cong be  Nghi Thai 2" xfId="9275"/>
    <cellStyle name="T_QT cong be  Nghi Thai 20" xfId="9276"/>
    <cellStyle name="T_QT cong be  Nghi Thai 21" xfId="9277"/>
    <cellStyle name="T_QT cong be  Nghi Thai 22" xfId="9278"/>
    <cellStyle name="T_QT cong be  Nghi Thai 23" xfId="9279"/>
    <cellStyle name="T_QT cong be  Nghi Thai 24" xfId="9280"/>
    <cellStyle name="T_QT cong be  Nghi Thai 25" xfId="9281"/>
    <cellStyle name="T_QT cong be  Nghi Thai 26" xfId="9282"/>
    <cellStyle name="T_QT cong be  Nghi Thai 27" xfId="9283"/>
    <cellStyle name="T_QT cong be  Nghi Thai 28" xfId="9284"/>
    <cellStyle name="T_QT cong be  Nghi Thai 3" xfId="9285"/>
    <cellStyle name="T_QT cong be  Nghi Thai 4" xfId="9286"/>
    <cellStyle name="T_QT cong be  Nghi Thai 5" xfId="9287"/>
    <cellStyle name="T_QT cong be  Nghi Thai 6" xfId="9288"/>
    <cellStyle name="T_QT cong be  Nghi Thai 7" xfId="9289"/>
    <cellStyle name="T_QT cong be  Nghi Thai 8" xfId="9290"/>
    <cellStyle name="T_QT cong be  Nghi Thai 9" xfId="9291"/>
    <cellStyle name="T_QT cong be  Nghi Thai_BC khoi phu thuoc ngay 30_06 (version 1)" xfId="9292"/>
    <cellStyle name="T_QT cong be  Nghi Thai_BC khoi phu thuoc ngay 30_06 (version 1) 10" xfId="9293"/>
    <cellStyle name="T_QT cong be  Nghi Thai_BC khoi phu thuoc ngay 30_06 (version 1) 11" xfId="9294"/>
    <cellStyle name="T_QT cong be  Nghi Thai_BC khoi phu thuoc ngay 30_06 (version 1) 12" xfId="9295"/>
    <cellStyle name="T_QT cong be  Nghi Thai_BC khoi phu thuoc ngay 30_06 (version 1) 13" xfId="9296"/>
    <cellStyle name="T_QT cong be  Nghi Thai_BC khoi phu thuoc ngay 30_06 (version 1) 14" xfId="9297"/>
    <cellStyle name="T_QT cong be  Nghi Thai_BC khoi phu thuoc ngay 30_06 (version 1) 15" xfId="9298"/>
    <cellStyle name="T_QT cong be  Nghi Thai_BC khoi phu thuoc ngay 30_06 (version 1) 16" xfId="9299"/>
    <cellStyle name="T_QT cong be  Nghi Thai_BC khoi phu thuoc ngay 30_06 (version 1) 17" xfId="9300"/>
    <cellStyle name="T_QT cong be  Nghi Thai_BC khoi phu thuoc ngay 30_06 (version 1) 18" xfId="9301"/>
    <cellStyle name="T_QT cong be  Nghi Thai_BC khoi phu thuoc ngay 30_06 (version 1) 19" xfId="9302"/>
    <cellStyle name="T_QT cong be  Nghi Thai_BC khoi phu thuoc ngay 30_06 (version 1) 2" xfId="9303"/>
    <cellStyle name="T_QT cong be  Nghi Thai_BC khoi phu thuoc ngay 30_06 (version 1) 20" xfId="9304"/>
    <cellStyle name="T_QT cong be  Nghi Thai_BC khoi phu thuoc ngay 30_06 (version 1) 21" xfId="9305"/>
    <cellStyle name="T_QT cong be  Nghi Thai_BC khoi phu thuoc ngay 30_06 (version 1) 22" xfId="9306"/>
    <cellStyle name="T_QT cong be  Nghi Thai_BC khoi phu thuoc ngay 30_06 (version 1) 23" xfId="9307"/>
    <cellStyle name="T_QT cong be  Nghi Thai_BC khoi phu thuoc ngay 30_06 (version 1) 24" xfId="9308"/>
    <cellStyle name="T_QT cong be  Nghi Thai_BC khoi phu thuoc ngay 30_06 (version 1) 25" xfId="9309"/>
    <cellStyle name="T_QT cong be  Nghi Thai_BC khoi phu thuoc ngay 30_06 (version 1) 26" xfId="9310"/>
    <cellStyle name="T_QT cong be  Nghi Thai_BC khoi phu thuoc ngay 30_06 (version 1) 27" xfId="9311"/>
    <cellStyle name="T_QT cong be  Nghi Thai_BC khoi phu thuoc ngay 30_06 (version 1) 28" xfId="9312"/>
    <cellStyle name="T_QT cong be  Nghi Thai_BC khoi phu thuoc ngay 30_06 (version 1) 3" xfId="9313"/>
    <cellStyle name="T_QT cong be  Nghi Thai_BC khoi phu thuoc ngay 30_06 (version 1) 4" xfId="9314"/>
    <cellStyle name="T_QT cong be  Nghi Thai_BC khoi phu thuoc ngay 30_06 (version 1) 5" xfId="9315"/>
    <cellStyle name="T_QT cong be  Nghi Thai_BC khoi phu thuoc ngay 30_06 (version 1) 6" xfId="9316"/>
    <cellStyle name="T_QT cong be  Nghi Thai_BC khoi phu thuoc ngay 30_06 (version 1) 7" xfId="9317"/>
    <cellStyle name="T_QT cong be  Nghi Thai_BC khoi phu thuoc ngay 30_06 (version 1) 8" xfId="9318"/>
    <cellStyle name="T_QT cong be  Nghi Thai_BC khoi phu thuoc ngay 30_06 (version 1) 9" xfId="9319"/>
    <cellStyle name="T_QT cong be cap Nghi My 2005" xfId="9320"/>
    <cellStyle name="T_QT cong be cap Nghi My 2005 10" xfId="9321"/>
    <cellStyle name="T_QT cong be cap Nghi My 2005 11" xfId="9322"/>
    <cellStyle name="T_QT cong be cap Nghi My 2005 12" xfId="9323"/>
    <cellStyle name="T_QT cong be cap Nghi My 2005 13" xfId="9324"/>
    <cellStyle name="T_QT cong be cap Nghi My 2005 14" xfId="9325"/>
    <cellStyle name="T_QT cong be cap Nghi My 2005 15" xfId="9326"/>
    <cellStyle name="T_QT cong be cap Nghi My 2005 16" xfId="9327"/>
    <cellStyle name="T_QT cong be cap Nghi My 2005 17" xfId="9328"/>
    <cellStyle name="T_QT cong be cap Nghi My 2005 18" xfId="9329"/>
    <cellStyle name="T_QT cong be cap Nghi My 2005 19" xfId="9330"/>
    <cellStyle name="T_QT cong be cap Nghi My 2005 2" xfId="9331"/>
    <cellStyle name="T_QT cong be cap Nghi My 2005 20" xfId="9332"/>
    <cellStyle name="T_QT cong be cap Nghi My 2005 21" xfId="9333"/>
    <cellStyle name="T_QT cong be cap Nghi My 2005 22" xfId="9334"/>
    <cellStyle name="T_QT cong be cap Nghi My 2005 23" xfId="9335"/>
    <cellStyle name="T_QT cong be cap Nghi My 2005 24" xfId="9336"/>
    <cellStyle name="T_QT cong be cap Nghi My 2005 25" xfId="9337"/>
    <cellStyle name="T_QT cong be cap Nghi My 2005 26" xfId="9338"/>
    <cellStyle name="T_QT cong be cap Nghi My 2005 27" xfId="9339"/>
    <cellStyle name="T_QT cong be cap Nghi My 2005 28" xfId="9340"/>
    <cellStyle name="T_QT cong be cap Nghi My 2005 3" xfId="9341"/>
    <cellStyle name="T_QT cong be cap Nghi My 2005 4" xfId="9342"/>
    <cellStyle name="T_QT cong be cap Nghi My 2005 5" xfId="9343"/>
    <cellStyle name="T_QT cong be cap Nghi My 2005 6" xfId="9344"/>
    <cellStyle name="T_QT cong be cap Nghi My 2005 7" xfId="9345"/>
    <cellStyle name="T_QT cong be cap Nghi My 2005 8" xfId="9346"/>
    <cellStyle name="T_QT cong be cap Nghi My 2005 9" xfId="9347"/>
    <cellStyle name="T_QT cong be cap Nghi My 2005_BC khoi phu thuoc ngay 30_06 (version 1)" xfId="9348"/>
    <cellStyle name="T_QT cong be cap Nghi My 2005_BC khoi phu thuoc ngay 30_06 (version 1) 10" xfId="9349"/>
    <cellStyle name="T_QT cong be cap Nghi My 2005_BC khoi phu thuoc ngay 30_06 (version 1) 11" xfId="9350"/>
    <cellStyle name="T_QT cong be cap Nghi My 2005_BC khoi phu thuoc ngay 30_06 (version 1) 12" xfId="9351"/>
    <cellStyle name="T_QT cong be cap Nghi My 2005_BC khoi phu thuoc ngay 30_06 (version 1) 13" xfId="9352"/>
    <cellStyle name="T_QT cong be cap Nghi My 2005_BC khoi phu thuoc ngay 30_06 (version 1) 14" xfId="9353"/>
    <cellStyle name="T_QT cong be cap Nghi My 2005_BC khoi phu thuoc ngay 30_06 (version 1) 15" xfId="9354"/>
    <cellStyle name="T_QT cong be cap Nghi My 2005_BC khoi phu thuoc ngay 30_06 (version 1) 16" xfId="9355"/>
    <cellStyle name="T_QT cong be cap Nghi My 2005_BC khoi phu thuoc ngay 30_06 (version 1) 17" xfId="9356"/>
    <cellStyle name="T_QT cong be cap Nghi My 2005_BC khoi phu thuoc ngay 30_06 (version 1) 18" xfId="9357"/>
    <cellStyle name="T_QT cong be cap Nghi My 2005_BC khoi phu thuoc ngay 30_06 (version 1) 19" xfId="9358"/>
    <cellStyle name="T_QT cong be cap Nghi My 2005_BC khoi phu thuoc ngay 30_06 (version 1) 2" xfId="9359"/>
    <cellStyle name="T_QT cong be cap Nghi My 2005_BC khoi phu thuoc ngay 30_06 (version 1) 20" xfId="9360"/>
    <cellStyle name="T_QT cong be cap Nghi My 2005_BC khoi phu thuoc ngay 30_06 (version 1) 21" xfId="9361"/>
    <cellStyle name="T_QT cong be cap Nghi My 2005_BC khoi phu thuoc ngay 30_06 (version 1) 22" xfId="9362"/>
    <cellStyle name="T_QT cong be cap Nghi My 2005_BC khoi phu thuoc ngay 30_06 (version 1) 23" xfId="9363"/>
    <cellStyle name="T_QT cong be cap Nghi My 2005_BC khoi phu thuoc ngay 30_06 (version 1) 24" xfId="9364"/>
    <cellStyle name="T_QT cong be cap Nghi My 2005_BC khoi phu thuoc ngay 30_06 (version 1) 25" xfId="9365"/>
    <cellStyle name="T_QT cong be cap Nghi My 2005_BC khoi phu thuoc ngay 30_06 (version 1) 26" xfId="9366"/>
    <cellStyle name="T_QT cong be cap Nghi My 2005_BC khoi phu thuoc ngay 30_06 (version 1) 27" xfId="9367"/>
    <cellStyle name="T_QT cong be cap Nghi My 2005_BC khoi phu thuoc ngay 30_06 (version 1) 28" xfId="9368"/>
    <cellStyle name="T_QT cong be cap Nghi My 2005_BC khoi phu thuoc ngay 30_06 (version 1) 3" xfId="9369"/>
    <cellStyle name="T_QT cong be cap Nghi My 2005_BC khoi phu thuoc ngay 30_06 (version 1) 4" xfId="9370"/>
    <cellStyle name="T_QT cong be cap Nghi My 2005_BC khoi phu thuoc ngay 30_06 (version 1) 5" xfId="9371"/>
    <cellStyle name="T_QT cong be cap Nghi My 2005_BC khoi phu thuoc ngay 30_06 (version 1) 6" xfId="9372"/>
    <cellStyle name="T_QT cong be cap Nghi My 2005_BC khoi phu thuoc ngay 30_06 (version 1) 7" xfId="9373"/>
    <cellStyle name="T_QT cong be cap Nghi My 2005_BC khoi phu thuoc ngay 30_06 (version 1) 8" xfId="9374"/>
    <cellStyle name="T_QT cong be cap Nghi My 2005_BC khoi phu thuoc ngay 30_06 (version 1) 9" xfId="9375"/>
    <cellStyle name="T_QT cong be cap Nghia Lien1" xfId="9376"/>
    <cellStyle name="T_QT cong be cap Nghia Lien1 10" xfId="9377"/>
    <cellStyle name="T_QT cong be cap Nghia Lien1 11" xfId="9378"/>
    <cellStyle name="T_QT cong be cap Nghia Lien1 12" xfId="9379"/>
    <cellStyle name="T_QT cong be cap Nghia Lien1 13" xfId="9380"/>
    <cellStyle name="T_QT cong be cap Nghia Lien1 14" xfId="9381"/>
    <cellStyle name="T_QT cong be cap Nghia Lien1 15" xfId="9382"/>
    <cellStyle name="T_QT cong be cap Nghia Lien1 16" xfId="9383"/>
    <cellStyle name="T_QT cong be cap Nghia Lien1 17" xfId="9384"/>
    <cellStyle name="T_QT cong be cap Nghia Lien1 18" xfId="9385"/>
    <cellStyle name="T_QT cong be cap Nghia Lien1 19" xfId="9386"/>
    <cellStyle name="T_QT cong be cap Nghia Lien1 2" xfId="9387"/>
    <cellStyle name="T_QT cong be cap Nghia Lien1 20" xfId="9388"/>
    <cellStyle name="T_QT cong be cap Nghia Lien1 21" xfId="9389"/>
    <cellStyle name="T_QT cong be cap Nghia Lien1 22" xfId="9390"/>
    <cellStyle name="T_QT cong be cap Nghia Lien1 23" xfId="9391"/>
    <cellStyle name="T_QT cong be cap Nghia Lien1 24" xfId="9392"/>
    <cellStyle name="T_QT cong be cap Nghia Lien1 25" xfId="9393"/>
    <cellStyle name="T_QT cong be cap Nghia Lien1 26" xfId="9394"/>
    <cellStyle name="T_QT cong be cap Nghia Lien1 27" xfId="9395"/>
    <cellStyle name="T_QT cong be cap Nghia Lien1 28" xfId="9396"/>
    <cellStyle name="T_QT cong be cap Nghia Lien1 3" xfId="9397"/>
    <cellStyle name="T_QT cong be cap Nghia Lien1 4" xfId="9398"/>
    <cellStyle name="T_QT cong be cap Nghia Lien1 5" xfId="9399"/>
    <cellStyle name="T_QT cong be cap Nghia Lien1 6" xfId="9400"/>
    <cellStyle name="T_QT cong be cap Nghia Lien1 7" xfId="9401"/>
    <cellStyle name="T_QT cong be cap Nghia Lien1 8" xfId="9402"/>
    <cellStyle name="T_QT cong be cap Nghia Lien1 9" xfId="9403"/>
    <cellStyle name="T_QT cong be cap Nghia Lien1_BC khoi phu thuoc ngay 30_06 (version 1)" xfId="9404"/>
    <cellStyle name="T_QT cong be cap Nghia Lien1_BC khoi phu thuoc ngay 30_06 (version 1) 10" xfId="9405"/>
    <cellStyle name="T_QT cong be cap Nghia Lien1_BC khoi phu thuoc ngay 30_06 (version 1) 11" xfId="9406"/>
    <cellStyle name="T_QT cong be cap Nghia Lien1_BC khoi phu thuoc ngay 30_06 (version 1) 12" xfId="9407"/>
    <cellStyle name="T_QT cong be cap Nghia Lien1_BC khoi phu thuoc ngay 30_06 (version 1) 13" xfId="9408"/>
    <cellStyle name="T_QT cong be cap Nghia Lien1_BC khoi phu thuoc ngay 30_06 (version 1) 14" xfId="9409"/>
    <cellStyle name="T_QT cong be cap Nghia Lien1_BC khoi phu thuoc ngay 30_06 (version 1) 15" xfId="9410"/>
    <cellStyle name="T_QT cong be cap Nghia Lien1_BC khoi phu thuoc ngay 30_06 (version 1) 16" xfId="9411"/>
    <cellStyle name="T_QT cong be cap Nghia Lien1_BC khoi phu thuoc ngay 30_06 (version 1) 17" xfId="9412"/>
    <cellStyle name="T_QT cong be cap Nghia Lien1_BC khoi phu thuoc ngay 30_06 (version 1) 18" xfId="9413"/>
    <cellStyle name="T_QT cong be cap Nghia Lien1_BC khoi phu thuoc ngay 30_06 (version 1) 19" xfId="9414"/>
    <cellStyle name="T_QT cong be cap Nghia Lien1_BC khoi phu thuoc ngay 30_06 (version 1) 2" xfId="9415"/>
    <cellStyle name="T_QT cong be cap Nghia Lien1_BC khoi phu thuoc ngay 30_06 (version 1) 20" xfId="9416"/>
    <cellStyle name="T_QT cong be cap Nghia Lien1_BC khoi phu thuoc ngay 30_06 (version 1) 21" xfId="9417"/>
    <cellStyle name="T_QT cong be cap Nghia Lien1_BC khoi phu thuoc ngay 30_06 (version 1) 22" xfId="9418"/>
    <cellStyle name="T_QT cong be cap Nghia Lien1_BC khoi phu thuoc ngay 30_06 (version 1) 23" xfId="9419"/>
    <cellStyle name="T_QT cong be cap Nghia Lien1_BC khoi phu thuoc ngay 30_06 (version 1) 24" xfId="9420"/>
    <cellStyle name="T_QT cong be cap Nghia Lien1_BC khoi phu thuoc ngay 30_06 (version 1) 25" xfId="9421"/>
    <cellStyle name="T_QT cong be cap Nghia Lien1_BC khoi phu thuoc ngay 30_06 (version 1) 26" xfId="9422"/>
    <cellStyle name="T_QT cong be cap Nghia Lien1_BC khoi phu thuoc ngay 30_06 (version 1) 27" xfId="9423"/>
    <cellStyle name="T_QT cong be cap Nghia Lien1_BC khoi phu thuoc ngay 30_06 (version 1) 28" xfId="9424"/>
    <cellStyle name="T_QT cong be cap Nghia Lien1_BC khoi phu thuoc ngay 30_06 (version 1) 3" xfId="9425"/>
    <cellStyle name="T_QT cong be cap Nghia Lien1_BC khoi phu thuoc ngay 30_06 (version 1) 4" xfId="9426"/>
    <cellStyle name="T_QT cong be cap Nghia Lien1_BC khoi phu thuoc ngay 30_06 (version 1) 5" xfId="9427"/>
    <cellStyle name="T_QT cong be cap Nghia Lien1_BC khoi phu thuoc ngay 30_06 (version 1) 6" xfId="9428"/>
    <cellStyle name="T_QT cong be cap Nghia Lien1_BC khoi phu thuoc ngay 30_06 (version 1) 7" xfId="9429"/>
    <cellStyle name="T_QT cong be cap Nghia Lien1_BC khoi phu thuoc ngay 30_06 (version 1) 8" xfId="9430"/>
    <cellStyle name="T_QT cong be cap Nghia Lien1_BC khoi phu thuoc ngay 30_06 (version 1) 9" xfId="9431"/>
    <cellStyle name="T_QT cong be Nghia An- Nghia Minh" xfId="9432"/>
    <cellStyle name="T_QT cong be Nghia An- Nghia Minh 10" xfId="9433"/>
    <cellStyle name="T_QT cong be Nghia An- Nghia Minh 11" xfId="9434"/>
    <cellStyle name="T_QT cong be Nghia An- Nghia Minh 12" xfId="9435"/>
    <cellStyle name="T_QT cong be Nghia An- Nghia Minh 13" xfId="9436"/>
    <cellStyle name="T_QT cong be Nghia An- Nghia Minh 14" xfId="9437"/>
    <cellStyle name="T_QT cong be Nghia An- Nghia Minh 15" xfId="9438"/>
    <cellStyle name="T_QT cong be Nghia An- Nghia Minh 16" xfId="9439"/>
    <cellStyle name="T_QT cong be Nghia An- Nghia Minh 17" xfId="9440"/>
    <cellStyle name="T_QT cong be Nghia An- Nghia Minh 18" xfId="9441"/>
    <cellStyle name="T_QT cong be Nghia An- Nghia Minh 19" xfId="9442"/>
    <cellStyle name="T_QT cong be Nghia An- Nghia Minh 2" xfId="9443"/>
    <cellStyle name="T_QT cong be Nghia An- Nghia Minh 20" xfId="9444"/>
    <cellStyle name="T_QT cong be Nghia An- Nghia Minh 21" xfId="9445"/>
    <cellStyle name="T_QT cong be Nghia An- Nghia Minh 22" xfId="9446"/>
    <cellStyle name="T_QT cong be Nghia An- Nghia Minh 23" xfId="9447"/>
    <cellStyle name="T_QT cong be Nghia An- Nghia Minh 24" xfId="9448"/>
    <cellStyle name="T_QT cong be Nghia An- Nghia Minh 25" xfId="9449"/>
    <cellStyle name="T_QT cong be Nghia An- Nghia Minh 26" xfId="9450"/>
    <cellStyle name="T_QT cong be Nghia An- Nghia Minh 27" xfId="9451"/>
    <cellStyle name="T_QT cong be Nghia An- Nghia Minh 28" xfId="9452"/>
    <cellStyle name="T_QT cong be Nghia An- Nghia Minh 3" xfId="9453"/>
    <cellStyle name="T_QT cong be Nghia An- Nghia Minh 4" xfId="9454"/>
    <cellStyle name="T_QT cong be Nghia An- Nghia Minh 5" xfId="9455"/>
    <cellStyle name="T_QT cong be Nghia An- Nghia Minh 6" xfId="9456"/>
    <cellStyle name="T_QT cong be Nghia An- Nghia Minh 7" xfId="9457"/>
    <cellStyle name="T_QT cong be Nghia An- Nghia Minh 8" xfId="9458"/>
    <cellStyle name="T_QT cong be Nghia An- Nghia Minh 9" xfId="9459"/>
    <cellStyle name="T_QT cong be Nghia An- Nghia Minh_BC khoi phu thuoc ngay 30_06 (version 1)" xfId="9460"/>
    <cellStyle name="T_QT cong be Nghia An- Nghia Minh_BC khoi phu thuoc ngay 30_06 (version 1) 10" xfId="9461"/>
    <cellStyle name="T_QT cong be Nghia An- Nghia Minh_BC khoi phu thuoc ngay 30_06 (version 1) 11" xfId="9462"/>
    <cellStyle name="T_QT cong be Nghia An- Nghia Minh_BC khoi phu thuoc ngay 30_06 (version 1) 12" xfId="9463"/>
    <cellStyle name="T_QT cong be Nghia An- Nghia Minh_BC khoi phu thuoc ngay 30_06 (version 1) 13" xfId="9464"/>
    <cellStyle name="T_QT cong be Nghia An- Nghia Minh_BC khoi phu thuoc ngay 30_06 (version 1) 14" xfId="9465"/>
    <cellStyle name="T_QT cong be Nghia An- Nghia Minh_BC khoi phu thuoc ngay 30_06 (version 1) 15" xfId="9466"/>
    <cellStyle name="T_QT cong be Nghia An- Nghia Minh_BC khoi phu thuoc ngay 30_06 (version 1) 16" xfId="9467"/>
    <cellStyle name="T_QT cong be Nghia An- Nghia Minh_BC khoi phu thuoc ngay 30_06 (version 1) 17" xfId="9468"/>
    <cellStyle name="T_QT cong be Nghia An- Nghia Minh_BC khoi phu thuoc ngay 30_06 (version 1) 18" xfId="9469"/>
    <cellStyle name="T_QT cong be Nghia An- Nghia Minh_BC khoi phu thuoc ngay 30_06 (version 1) 19" xfId="9470"/>
    <cellStyle name="T_QT cong be Nghia An- Nghia Minh_BC khoi phu thuoc ngay 30_06 (version 1) 2" xfId="9471"/>
    <cellStyle name="T_QT cong be Nghia An- Nghia Minh_BC khoi phu thuoc ngay 30_06 (version 1) 20" xfId="9472"/>
    <cellStyle name="T_QT cong be Nghia An- Nghia Minh_BC khoi phu thuoc ngay 30_06 (version 1) 21" xfId="9473"/>
    <cellStyle name="T_QT cong be Nghia An- Nghia Minh_BC khoi phu thuoc ngay 30_06 (version 1) 22" xfId="9474"/>
    <cellStyle name="T_QT cong be Nghia An- Nghia Minh_BC khoi phu thuoc ngay 30_06 (version 1) 23" xfId="9475"/>
    <cellStyle name="T_QT cong be Nghia An- Nghia Minh_BC khoi phu thuoc ngay 30_06 (version 1) 24" xfId="9476"/>
    <cellStyle name="T_QT cong be Nghia An- Nghia Minh_BC khoi phu thuoc ngay 30_06 (version 1) 25" xfId="9477"/>
    <cellStyle name="T_QT cong be Nghia An- Nghia Minh_BC khoi phu thuoc ngay 30_06 (version 1) 26" xfId="9478"/>
    <cellStyle name="T_QT cong be Nghia An- Nghia Minh_BC khoi phu thuoc ngay 30_06 (version 1) 27" xfId="9479"/>
    <cellStyle name="T_QT cong be Nghia An- Nghia Minh_BC khoi phu thuoc ngay 30_06 (version 1) 28" xfId="9480"/>
    <cellStyle name="T_QT cong be Nghia An- Nghia Minh_BC khoi phu thuoc ngay 30_06 (version 1) 3" xfId="9481"/>
    <cellStyle name="T_QT cong be Nghia An- Nghia Minh_BC khoi phu thuoc ngay 30_06 (version 1) 4" xfId="9482"/>
    <cellStyle name="T_QT cong be Nghia An- Nghia Minh_BC khoi phu thuoc ngay 30_06 (version 1) 5" xfId="9483"/>
    <cellStyle name="T_QT cong be Nghia An- Nghia Minh_BC khoi phu thuoc ngay 30_06 (version 1) 6" xfId="9484"/>
    <cellStyle name="T_QT cong be Nghia An- Nghia Minh_BC khoi phu thuoc ngay 30_06 (version 1) 7" xfId="9485"/>
    <cellStyle name="T_QT cong be Nghia An- Nghia Minh_BC khoi phu thuoc ngay 30_06 (version 1) 8" xfId="9486"/>
    <cellStyle name="T_QT cong be Nghia An- Nghia Minh_BC khoi phu thuoc ngay 30_06 (version 1) 9" xfId="9487"/>
    <cellStyle name="T_QT cong be nghia thuan1" xfId="9488"/>
    <cellStyle name="T_QT cong be nghia thuan1 10" xfId="9489"/>
    <cellStyle name="T_QT cong be nghia thuan1 11" xfId="9490"/>
    <cellStyle name="T_QT cong be nghia thuan1 12" xfId="9491"/>
    <cellStyle name="T_QT cong be nghia thuan1 13" xfId="9492"/>
    <cellStyle name="T_QT cong be nghia thuan1 14" xfId="9493"/>
    <cellStyle name="T_QT cong be nghia thuan1 15" xfId="9494"/>
    <cellStyle name="T_QT cong be nghia thuan1 16" xfId="9495"/>
    <cellStyle name="T_QT cong be nghia thuan1 17" xfId="9496"/>
    <cellStyle name="T_QT cong be nghia thuan1 18" xfId="9497"/>
    <cellStyle name="T_QT cong be nghia thuan1 19" xfId="9498"/>
    <cellStyle name="T_QT cong be nghia thuan1 2" xfId="9499"/>
    <cellStyle name="T_QT cong be nghia thuan1 20" xfId="9500"/>
    <cellStyle name="T_QT cong be nghia thuan1 21" xfId="9501"/>
    <cellStyle name="T_QT cong be nghia thuan1 22" xfId="9502"/>
    <cellStyle name="T_QT cong be nghia thuan1 23" xfId="9503"/>
    <cellStyle name="T_QT cong be nghia thuan1 24" xfId="9504"/>
    <cellStyle name="T_QT cong be nghia thuan1 25" xfId="9505"/>
    <cellStyle name="T_QT cong be nghia thuan1 26" xfId="9506"/>
    <cellStyle name="T_QT cong be nghia thuan1 27" xfId="9507"/>
    <cellStyle name="T_QT cong be nghia thuan1 28" xfId="9508"/>
    <cellStyle name="T_QT cong be nghia thuan1 3" xfId="9509"/>
    <cellStyle name="T_QT cong be nghia thuan1 4" xfId="9510"/>
    <cellStyle name="T_QT cong be nghia thuan1 5" xfId="9511"/>
    <cellStyle name="T_QT cong be nghia thuan1 6" xfId="9512"/>
    <cellStyle name="T_QT cong be nghia thuan1 7" xfId="9513"/>
    <cellStyle name="T_QT cong be nghia thuan1 8" xfId="9514"/>
    <cellStyle name="T_QT cong be nghia thuan1 9" xfId="9515"/>
    <cellStyle name="T_QT cong be nghia thuan1_BC khoi phu thuoc ngay 30_06 (version 1)" xfId="9516"/>
    <cellStyle name="T_QT cong be nghia thuan1_BC khoi phu thuoc ngay 30_06 (version 1) 10" xfId="9517"/>
    <cellStyle name="T_QT cong be nghia thuan1_BC khoi phu thuoc ngay 30_06 (version 1) 11" xfId="9518"/>
    <cellStyle name="T_QT cong be nghia thuan1_BC khoi phu thuoc ngay 30_06 (version 1) 12" xfId="9519"/>
    <cellStyle name="T_QT cong be nghia thuan1_BC khoi phu thuoc ngay 30_06 (version 1) 13" xfId="9520"/>
    <cellStyle name="T_QT cong be nghia thuan1_BC khoi phu thuoc ngay 30_06 (version 1) 14" xfId="9521"/>
    <cellStyle name="T_QT cong be nghia thuan1_BC khoi phu thuoc ngay 30_06 (version 1) 15" xfId="9522"/>
    <cellStyle name="T_QT cong be nghia thuan1_BC khoi phu thuoc ngay 30_06 (version 1) 16" xfId="9523"/>
    <cellStyle name="T_QT cong be nghia thuan1_BC khoi phu thuoc ngay 30_06 (version 1) 17" xfId="9524"/>
    <cellStyle name="T_QT cong be nghia thuan1_BC khoi phu thuoc ngay 30_06 (version 1) 18" xfId="9525"/>
    <cellStyle name="T_QT cong be nghia thuan1_BC khoi phu thuoc ngay 30_06 (version 1) 19" xfId="9526"/>
    <cellStyle name="T_QT cong be nghia thuan1_BC khoi phu thuoc ngay 30_06 (version 1) 2" xfId="9527"/>
    <cellStyle name="T_QT cong be nghia thuan1_BC khoi phu thuoc ngay 30_06 (version 1) 20" xfId="9528"/>
    <cellStyle name="T_QT cong be nghia thuan1_BC khoi phu thuoc ngay 30_06 (version 1) 21" xfId="9529"/>
    <cellStyle name="T_QT cong be nghia thuan1_BC khoi phu thuoc ngay 30_06 (version 1) 22" xfId="9530"/>
    <cellStyle name="T_QT cong be nghia thuan1_BC khoi phu thuoc ngay 30_06 (version 1) 23" xfId="9531"/>
    <cellStyle name="T_QT cong be nghia thuan1_BC khoi phu thuoc ngay 30_06 (version 1) 24" xfId="9532"/>
    <cellStyle name="T_QT cong be nghia thuan1_BC khoi phu thuoc ngay 30_06 (version 1) 25" xfId="9533"/>
    <cellStyle name="T_QT cong be nghia thuan1_BC khoi phu thuoc ngay 30_06 (version 1) 26" xfId="9534"/>
    <cellStyle name="T_QT cong be nghia thuan1_BC khoi phu thuoc ngay 30_06 (version 1) 27" xfId="9535"/>
    <cellStyle name="T_QT cong be nghia thuan1_BC khoi phu thuoc ngay 30_06 (version 1) 28" xfId="9536"/>
    <cellStyle name="T_QT cong be nghia thuan1_BC khoi phu thuoc ngay 30_06 (version 1) 3" xfId="9537"/>
    <cellStyle name="T_QT cong be nghia thuan1_BC khoi phu thuoc ngay 30_06 (version 1) 4" xfId="9538"/>
    <cellStyle name="T_QT cong be nghia thuan1_BC khoi phu thuoc ngay 30_06 (version 1) 5" xfId="9539"/>
    <cellStyle name="T_QT cong be nghia thuan1_BC khoi phu thuoc ngay 30_06 (version 1) 6" xfId="9540"/>
    <cellStyle name="T_QT cong be nghia thuan1_BC khoi phu thuoc ngay 30_06 (version 1) 7" xfId="9541"/>
    <cellStyle name="T_QT cong be nghia thuan1_BC khoi phu thuoc ngay 30_06 (version 1) 8" xfId="9542"/>
    <cellStyle name="T_QT cong be nghia thuan1_BC khoi phu thuoc ngay 30_06 (version 1) 9" xfId="9543"/>
    <cellStyle name="T_Rieng HAP 31.12.2008" xfId="9544"/>
    <cellStyle name="T_Rieng HAP 31.12.2008 10" xfId="9545"/>
    <cellStyle name="T_Rieng HAP 31.12.2008 11" xfId="9546"/>
    <cellStyle name="T_Rieng HAP 31.12.2008 12" xfId="9547"/>
    <cellStyle name="T_Rieng HAP 31.12.2008 13" xfId="9548"/>
    <cellStyle name="T_Rieng HAP 31.12.2008 14" xfId="9549"/>
    <cellStyle name="T_Rieng HAP 31.12.2008 15" xfId="9550"/>
    <cellStyle name="T_Rieng HAP 31.12.2008 16" xfId="9551"/>
    <cellStyle name="T_Rieng HAP 31.12.2008 17" xfId="9552"/>
    <cellStyle name="T_Rieng HAP 31.12.2008 18" xfId="9553"/>
    <cellStyle name="T_Rieng HAP 31.12.2008 19" xfId="9554"/>
    <cellStyle name="T_Rieng HAP 31.12.2008 2" xfId="9555"/>
    <cellStyle name="T_Rieng HAP 31.12.2008 20" xfId="9556"/>
    <cellStyle name="T_Rieng HAP 31.12.2008 21" xfId="9557"/>
    <cellStyle name="T_Rieng HAP 31.12.2008 22" xfId="9558"/>
    <cellStyle name="T_Rieng HAP 31.12.2008 23" xfId="9559"/>
    <cellStyle name="T_Rieng HAP 31.12.2008 24" xfId="9560"/>
    <cellStyle name="T_Rieng HAP 31.12.2008 25" xfId="9561"/>
    <cellStyle name="T_Rieng HAP 31.12.2008 26" xfId="9562"/>
    <cellStyle name="T_Rieng HAP 31.12.2008 27" xfId="9563"/>
    <cellStyle name="T_Rieng HAP 31.12.2008 28" xfId="9564"/>
    <cellStyle name="T_Rieng HAP 31.12.2008 3" xfId="9565"/>
    <cellStyle name="T_Rieng HAP 31.12.2008 4" xfId="9566"/>
    <cellStyle name="T_Rieng HAP 31.12.2008 5" xfId="9567"/>
    <cellStyle name="T_Rieng HAP 31.12.2008 6" xfId="9568"/>
    <cellStyle name="T_Rieng HAP 31.12.2008 7" xfId="9569"/>
    <cellStyle name="T_Rieng HAP 31.12.2008 8" xfId="9570"/>
    <cellStyle name="T_Rieng HAP 31.12.2008 9" xfId="9571"/>
    <cellStyle name="T_Rieng HAP_25_4" xfId="9572"/>
    <cellStyle name="T_Rieng HAP_25_4 10" xfId="9573"/>
    <cellStyle name="T_Rieng HAP_25_4 11" xfId="9574"/>
    <cellStyle name="T_Rieng HAP_25_4 12" xfId="9575"/>
    <cellStyle name="T_Rieng HAP_25_4 13" xfId="9576"/>
    <cellStyle name="T_Rieng HAP_25_4 14" xfId="9577"/>
    <cellStyle name="T_Rieng HAP_25_4 15" xfId="9578"/>
    <cellStyle name="T_Rieng HAP_25_4 16" xfId="9579"/>
    <cellStyle name="T_Rieng HAP_25_4 17" xfId="9580"/>
    <cellStyle name="T_Rieng HAP_25_4 18" xfId="9581"/>
    <cellStyle name="T_Rieng HAP_25_4 19" xfId="9582"/>
    <cellStyle name="T_Rieng HAP_25_4 2" xfId="9583"/>
    <cellStyle name="T_Rieng HAP_25_4 20" xfId="9584"/>
    <cellStyle name="T_Rieng HAP_25_4 21" xfId="9585"/>
    <cellStyle name="T_Rieng HAP_25_4 22" xfId="9586"/>
    <cellStyle name="T_Rieng HAP_25_4 23" xfId="9587"/>
    <cellStyle name="T_Rieng HAP_25_4 24" xfId="9588"/>
    <cellStyle name="T_Rieng HAP_25_4 25" xfId="9589"/>
    <cellStyle name="T_Rieng HAP_25_4 26" xfId="9590"/>
    <cellStyle name="T_Rieng HAP_25_4 27" xfId="9591"/>
    <cellStyle name="T_Rieng HAP_25_4 28" xfId="9592"/>
    <cellStyle name="T_Rieng HAP_25_4 3" xfId="9593"/>
    <cellStyle name="T_Rieng HAP_25_4 4" xfId="9594"/>
    <cellStyle name="T_Rieng HAP_25_4 5" xfId="9595"/>
    <cellStyle name="T_Rieng HAP_25_4 6" xfId="9596"/>
    <cellStyle name="T_Rieng HAP_25_4 7" xfId="9597"/>
    <cellStyle name="T_Rieng HAP_25_4 8" xfId="9598"/>
    <cellStyle name="T_Rieng HAP_25_4 9" xfId="9599"/>
    <cellStyle name="T_Soat xet 3 cap khoi doc lap" xfId="9600"/>
    <cellStyle name="T_Soat xet 3 cap khoi doc lap 10" xfId="9601"/>
    <cellStyle name="T_Soat xet 3 cap khoi doc lap 11" xfId="9602"/>
    <cellStyle name="T_Soat xet 3 cap khoi doc lap 12" xfId="9603"/>
    <cellStyle name="T_Soat xet 3 cap khoi doc lap 13" xfId="9604"/>
    <cellStyle name="T_Soat xet 3 cap khoi doc lap 14" xfId="9605"/>
    <cellStyle name="T_Soat xet 3 cap khoi doc lap 15" xfId="9606"/>
    <cellStyle name="T_Soat xet 3 cap khoi doc lap 16" xfId="9607"/>
    <cellStyle name="T_Soat xet 3 cap khoi doc lap 17" xfId="9608"/>
    <cellStyle name="T_Soat xet 3 cap khoi doc lap 18" xfId="9609"/>
    <cellStyle name="T_Soat xet 3 cap khoi doc lap 19" xfId="9610"/>
    <cellStyle name="T_Soat xet 3 cap khoi doc lap 2" xfId="9611"/>
    <cellStyle name="T_Soat xet 3 cap khoi doc lap 20" xfId="9612"/>
    <cellStyle name="T_Soat xet 3 cap khoi doc lap 21" xfId="9613"/>
    <cellStyle name="T_Soat xet 3 cap khoi doc lap 22" xfId="9614"/>
    <cellStyle name="T_Soat xet 3 cap khoi doc lap 23" xfId="9615"/>
    <cellStyle name="T_Soat xet 3 cap khoi doc lap 24" xfId="9616"/>
    <cellStyle name="T_Soat xet 3 cap khoi doc lap 25" xfId="9617"/>
    <cellStyle name="T_Soat xet 3 cap khoi doc lap 26" xfId="9618"/>
    <cellStyle name="T_Soat xet 3 cap khoi doc lap 27" xfId="9619"/>
    <cellStyle name="T_Soat xet 3 cap khoi doc lap 28" xfId="9620"/>
    <cellStyle name="T_Soat xet 3 cap khoi doc lap 3" xfId="9621"/>
    <cellStyle name="T_Soat xet 3 cap khoi doc lap 4" xfId="9622"/>
    <cellStyle name="T_Soat xet 3 cap khoi doc lap 5" xfId="9623"/>
    <cellStyle name="T_Soat xet 3 cap khoi doc lap 6" xfId="9624"/>
    <cellStyle name="T_Soat xet 3 cap khoi doc lap 7" xfId="9625"/>
    <cellStyle name="T_Soat xet 3 cap khoi doc lap 8" xfId="9626"/>
    <cellStyle name="T_Soat xet 3 cap khoi doc lap 9" xfId="9627"/>
    <cellStyle name="T_TM TSCĐ VC3_Chau" xfId="9714"/>
    <cellStyle name="T_TM TSCĐ VC3_Chau 10" xfId="9715"/>
    <cellStyle name="T_TM TSCĐ VC3_Chau 11" xfId="9716"/>
    <cellStyle name="T_TM TSCĐ VC3_Chau 12" xfId="9717"/>
    <cellStyle name="T_TM TSCĐ VC3_Chau 13" xfId="9718"/>
    <cellStyle name="T_TM TSCĐ VC3_Chau 14" xfId="9719"/>
    <cellStyle name="T_TM TSCĐ VC3_Chau 15" xfId="9720"/>
    <cellStyle name="T_TM TSCĐ VC3_Chau 16" xfId="9721"/>
    <cellStyle name="T_TM TSCĐ VC3_Chau 17" xfId="9722"/>
    <cellStyle name="T_TM TSCĐ VC3_Chau 18" xfId="9723"/>
    <cellStyle name="T_TM TSCĐ VC3_Chau 19" xfId="9724"/>
    <cellStyle name="T_TM TSCĐ VC3_Chau 2" xfId="9725"/>
    <cellStyle name="T_TM TSCĐ VC3_Chau 20" xfId="9726"/>
    <cellStyle name="T_TM TSCĐ VC3_Chau 21" xfId="9727"/>
    <cellStyle name="T_TM TSCĐ VC3_Chau 22" xfId="9728"/>
    <cellStyle name="T_TM TSCĐ VC3_Chau 23" xfId="9729"/>
    <cellStyle name="T_TM TSCĐ VC3_Chau 24" xfId="9730"/>
    <cellStyle name="T_TM TSCĐ VC3_Chau 25" xfId="9731"/>
    <cellStyle name="T_TM TSCĐ VC3_Chau 26" xfId="9732"/>
    <cellStyle name="T_TM TSCĐ VC3_Chau 27" xfId="9733"/>
    <cellStyle name="T_TM TSCĐ VC3_Chau 28" xfId="9734"/>
    <cellStyle name="T_TM TSCĐ VC3_Chau 3" xfId="9735"/>
    <cellStyle name="T_TM TSCĐ VC3_Chau 4" xfId="9736"/>
    <cellStyle name="T_TM TSCĐ VC3_Chau 5" xfId="9737"/>
    <cellStyle name="T_TM TSCĐ VC3_Chau 6" xfId="9738"/>
    <cellStyle name="T_TM TSCĐ VC3_Chau 7" xfId="9739"/>
    <cellStyle name="T_TM TSCĐ VC3_Chau 8" xfId="9740"/>
    <cellStyle name="T_TM TSCĐ VC3_Chau 9" xfId="9741"/>
    <cellStyle name="T_TM TSCĐ VC3_Chau_BCKT HOP NHAT" xfId="9742"/>
    <cellStyle name="T_TM TSCĐ VC3_Chau_BCKT HOP NHAT - Hong lctt+dk" xfId="9743"/>
    <cellStyle name="T_TM TSCĐ VC3_Chau_BCKT HOP NHAT - Hong lctt+dk 10" xfId="9744"/>
    <cellStyle name="T_TM TSCĐ VC3_Chau_BCKT HOP NHAT - Hong lctt+dk 11" xfId="9745"/>
    <cellStyle name="T_TM TSCĐ VC3_Chau_BCKT HOP NHAT - Hong lctt+dk 12" xfId="9746"/>
    <cellStyle name="T_TM TSCĐ VC3_Chau_BCKT HOP NHAT - Hong lctt+dk 13" xfId="9747"/>
    <cellStyle name="T_TM TSCĐ VC3_Chau_BCKT HOP NHAT - Hong lctt+dk 14" xfId="9748"/>
    <cellStyle name="T_TM TSCĐ VC3_Chau_BCKT HOP NHAT - Hong lctt+dk 15" xfId="9749"/>
    <cellStyle name="T_TM TSCĐ VC3_Chau_BCKT HOP NHAT - Hong lctt+dk 16" xfId="9750"/>
    <cellStyle name="T_TM TSCĐ VC3_Chau_BCKT HOP NHAT - Hong lctt+dk 17" xfId="9751"/>
    <cellStyle name="T_TM TSCĐ VC3_Chau_BCKT HOP NHAT - Hong lctt+dk 18" xfId="9752"/>
    <cellStyle name="T_TM TSCĐ VC3_Chau_BCKT HOP NHAT - Hong lctt+dk 19" xfId="9753"/>
    <cellStyle name="T_TM TSCĐ VC3_Chau_BCKT HOP NHAT - Hong lctt+dk 2" xfId="9754"/>
    <cellStyle name="T_TM TSCĐ VC3_Chau_BCKT HOP NHAT - Hong lctt+dk 20" xfId="9755"/>
    <cellStyle name="T_TM TSCĐ VC3_Chau_BCKT HOP NHAT - Hong lctt+dk 21" xfId="9756"/>
    <cellStyle name="T_TM TSCĐ VC3_Chau_BCKT HOP NHAT - Hong lctt+dk 22" xfId="9757"/>
    <cellStyle name="T_TM TSCĐ VC3_Chau_BCKT HOP NHAT - Hong lctt+dk 23" xfId="9758"/>
    <cellStyle name="T_TM TSCĐ VC3_Chau_BCKT HOP NHAT - Hong lctt+dk 24" xfId="9759"/>
    <cellStyle name="T_TM TSCĐ VC3_Chau_BCKT HOP NHAT - Hong lctt+dk 25" xfId="9760"/>
    <cellStyle name="T_TM TSCĐ VC3_Chau_BCKT HOP NHAT - Hong lctt+dk 26" xfId="9761"/>
    <cellStyle name="T_TM TSCĐ VC3_Chau_BCKT HOP NHAT - Hong lctt+dk 27" xfId="9762"/>
    <cellStyle name="T_TM TSCĐ VC3_Chau_BCKT HOP NHAT - Hong lctt+dk 28" xfId="9763"/>
    <cellStyle name="T_TM TSCĐ VC3_Chau_BCKT HOP NHAT - Hong lctt+dk 3" xfId="9764"/>
    <cellStyle name="T_TM TSCĐ VC3_Chau_BCKT HOP NHAT - Hong lctt+dk 4" xfId="9765"/>
    <cellStyle name="T_TM TSCĐ VC3_Chau_BCKT HOP NHAT - Hong lctt+dk 5" xfId="9766"/>
    <cellStyle name="T_TM TSCĐ VC3_Chau_BCKT HOP NHAT - Hong lctt+dk 6" xfId="9767"/>
    <cellStyle name="T_TM TSCĐ VC3_Chau_BCKT HOP NHAT - Hong lctt+dk 7" xfId="9768"/>
    <cellStyle name="T_TM TSCĐ VC3_Chau_BCKT HOP NHAT - Hong lctt+dk 8" xfId="9769"/>
    <cellStyle name="T_TM TSCĐ VC3_Chau_BCKT HOP NHAT - Hong lctt+dk 9" xfId="9770"/>
    <cellStyle name="T_TM TSCĐ VC3_Chau_BCKT HOP NHAT 10" xfId="9771"/>
    <cellStyle name="T_TM TSCĐ VC3_Chau_BCKT HOP NHAT 11" xfId="9772"/>
    <cellStyle name="T_TM TSCĐ VC3_Chau_BCKT HOP NHAT 12" xfId="9773"/>
    <cellStyle name="T_TM TSCĐ VC3_Chau_BCKT HOP NHAT 13" xfId="9774"/>
    <cellStyle name="T_TM TSCĐ VC3_Chau_BCKT HOP NHAT 14" xfId="9775"/>
    <cellStyle name="T_TM TSCĐ VC3_Chau_BCKT HOP NHAT 15" xfId="9776"/>
    <cellStyle name="T_TM TSCĐ VC3_Chau_BCKT HOP NHAT 16" xfId="9777"/>
    <cellStyle name="T_TM TSCĐ VC3_Chau_BCKT HOP NHAT 17" xfId="9778"/>
    <cellStyle name="T_TM TSCĐ VC3_Chau_BCKT HOP NHAT 18" xfId="9779"/>
    <cellStyle name="T_TM TSCĐ VC3_Chau_BCKT HOP NHAT 19" xfId="9780"/>
    <cellStyle name="T_TM TSCĐ VC3_Chau_BCKT HOP NHAT 2" xfId="9781"/>
    <cellStyle name="T_TM TSCĐ VC3_Chau_BCKT HOP NHAT 20" xfId="9782"/>
    <cellStyle name="T_TM TSCĐ VC3_Chau_BCKT HOP NHAT 21" xfId="9783"/>
    <cellStyle name="T_TM TSCĐ VC3_Chau_BCKT HOP NHAT 22" xfId="9784"/>
    <cellStyle name="T_TM TSCĐ VC3_Chau_BCKT HOP NHAT 23" xfId="9785"/>
    <cellStyle name="T_TM TSCĐ VC3_Chau_BCKT HOP NHAT 24" xfId="9786"/>
    <cellStyle name="T_TM TSCĐ VC3_Chau_BCKT HOP NHAT 25" xfId="9787"/>
    <cellStyle name="T_TM TSCĐ VC3_Chau_BCKT HOP NHAT 26" xfId="9788"/>
    <cellStyle name="T_TM TSCĐ VC3_Chau_BCKT HOP NHAT 27" xfId="9789"/>
    <cellStyle name="T_TM TSCĐ VC3_Chau_BCKT HOP NHAT 28" xfId="9790"/>
    <cellStyle name="T_TM TSCĐ VC3_Chau_BCKT HOP NHAT 3" xfId="9791"/>
    <cellStyle name="T_TM TSCĐ VC3_Chau_BCKT HOP NHAT 4" xfId="9792"/>
    <cellStyle name="T_TM TSCĐ VC3_Chau_BCKT HOP NHAT 5" xfId="9793"/>
    <cellStyle name="T_TM TSCĐ VC3_Chau_BCKT HOP NHAT 6" xfId="9794"/>
    <cellStyle name="T_TM TSCĐ VC3_Chau_BCKT HOP NHAT 7" xfId="9795"/>
    <cellStyle name="T_TM TSCĐ VC3_Chau_BCKT HOP NHAT 8" xfId="9796"/>
    <cellStyle name="T_TM TSCĐ VC3_Chau_BCKT HOP NHAT 9" xfId="9797"/>
    <cellStyle name="T_TM TSCĐ VC3_Chau_BCKT HOP NHAT- kHOI DOC LAP - Nhap so cho hop nhat" xfId="9854"/>
    <cellStyle name="T_TM TSCĐ VC3_Chau_BCKT HOP NHAT- kHOI DOC LAP - Nhap so cho hop nhat 10" xfId="9855"/>
    <cellStyle name="T_TM TSCĐ VC3_Chau_BCKT HOP NHAT- kHOI DOC LAP - Nhap so cho hop nhat 11" xfId="9856"/>
    <cellStyle name="T_TM TSCĐ VC3_Chau_BCKT HOP NHAT- kHOI DOC LAP - Nhap so cho hop nhat 12" xfId="9857"/>
    <cellStyle name="T_TM TSCĐ VC3_Chau_BCKT HOP NHAT- kHOI DOC LAP - Nhap so cho hop nhat 13" xfId="9858"/>
    <cellStyle name="T_TM TSCĐ VC3_Chau_BCKT HOP NHAT- kHOI DOC LAP - Nhap so cho hop nhat 14" xfId="9859"/>
    <cellStyle name="T_TM TSCĐ VC3_Chau_BCKT HOP NHAT- kHOI DOC LAP - Nhap so cho hop nhat 15" xfId="9860"/>
    <cellStyle name="T_TM TSCĐ VC3_Chau_BCKT HOP NHAT- kHOI DOC LAP - Nhap so cho hop nhat 16" xfId="9861"/>
    <cellStyle name="T_TM TSCĐ VC3_Chau_BCKT HOP NHAT- kHOI DOC LAP - Nhap so cho hop nhat 17" xfId="9862"/>
    <cellStyle name="T_TM TSCĐ VC3_Chau_BCKT HOP NHAT- kHOI DOC LAP - Nhap so cho hop nhat 18" xfId="9863"/>
    <cellStyle name="T_TM TSCĐ VC3_Chau_BCKT HOP NHAT- kHOI DOC LAP - Nhap so cho hop nhat 19" xfId="9864"/>
    <cellStyle name="T_TM TSCĐ VC3_Chau_BCKT HOP NHAT- kHOI DOC LAP - Nhap so cho hop nhat 2" xfId="9865"/>
    <cellStyle name="T_TM TSCĐ VC3_Chau_BCKT HOP NHAT- kHOI DOC LAP - Nhap so cho hop nhat 20" xfId="9866"/>
    <cellStyle name="T_TM TSCĐ VC3_Chau_BCKT HOP NHAT- kHOI DOC LAP - Nhap so cho hop nhat 21" xfId="9867"/>
    <cellStyle name="T_TM TSCĐ VC3_Chau_BCKT HOP NHAT- kHOI DOC LAP - Nhap so cho hop nhat 22" xfId="9868"/>
    <cellStyle name="T_TM TSCĐ VC3_Chau_BCKT HOP NHAT- kHOI DOC LAP - Nhap so cho hop nhat 23" xfId="9869"/>
    <cellStyle name="T_TM TSCĐ VC3_Chau_BCKT HOP NHAT- kHOI DOC LAP - Nhap so cho hop nhat 24" xfId="9870"/>
    <cellStyle name="T_TM TSCĐ VC3_Chau_BCKT HOP NHAT- kHOI DOC LAP - Nhap so cho hop nhat 25" xfId="9871"/>
    <cellStyle name="T_TM TSCĐ VC3_Chau_BCKT HOP NHAT- kHOI DOC LAP - Nhap so cho hop nhat 26" xfId="9872"/>
    <cellStyle name="T_TM TSCĐ VC3_Chau_BCKT HOP NHAT- kHOI DOC LAP - Nhap so cho hop nhat 27" xfId="9873"/>
    <cellStyle name="T_TM TSCĐ VC3_Chau_BCKT HOP NHAT- kHOI DOC LAP - Nhap so cho hop nhat 28" xfId="9874"/>
    <cellStyle name="T_TM TSCĐ VC3_Chau_BCKT HOP NHAT- kHOI DOC LAP - Nhap so cho hop nhat 3" xfId="9875"/>
    <cellStyle name="T_TM TSCĐ VC3_Chau_BCKT HOP NHAT- kHOI DOC LAP - Nhap so cho hop nhat 4" xfId="9876"/>
    <cellStyle name="T_TM TSCĐ VC3_Chau_BCKT HOP NHAT- kHOI DOC LAP - Nhap so cho hop nhat 5" xfId="9877"/>
    <cellStyle name="T_TM TSCĐ VC3_Chau_BCKT HOP NHAT- kHOI DOC LAP - Nhap so cho hop nhat 6" xfId="9878"/>
    <cellStyle name="T_TM TSCĐ VC3_Chau_BCKT HOP NHAT- kHOI DOC LAP - Nhap so cho hop nhat 7" xfId="9879"/>
    <cellStyle name="T_TM TSCĐ VC3_Chau_BCKT HOP NHAT- kHOI DOC LAP - Nhap so cho hop nhat 8" xfId="9880"/>
    <cellStyle name="T_TM TSCĐ VC3_Chau_BCKT HOP NHAT- kHOI DOC LAP - Nhap so cho hop nhat 9" xfId="9881"/>
    <cellStyle name="T_TM TSCĐ VC3_Chau_BCKT HOP NHAT khoi cong ty con" xfId="9798"/>
    <cellStyle name="T_TM TSCĐ VC3_Chau_BCKT HOP NHAT khoi cong ty con 10" xfId="9799"/>
    <cellStyle name="T_TM TSCĐ VC3_Chau_BCKT HOP NHAT khoi cong ty con 11" xfId="9800"/>
    <cellStyle name="T_TM TSCĐ VC3_Chau_BCKT HOP NHAT khoi cong ty con 12" xfId="9801"/>
    <cellStyle name="T_TM TSCĐ VC3_Chau_BCKT HOP NHAT khoi cong ty con 13" xfId="9802"/>
    <cellStyle name="T_TM TSCĐ VC3_Chau_BCKT HOP NHAT khoi cong ty con 14" xfId="9803"/>
    <cellStyle name="T_TM TSCĐ VC3_Chau_BCKT HOP NHAT khoi cong ty con 15" xfId="9804"/>
    <cellStyle name="T_TM TSCĐ VC3_Chau_BCKT HOP NHAT khoi cong ty con 16" xfId="9805"/>
    <cellStyle name="T_TM TSCĐ VC3_Chau_BCKT HOP NHAT khoi cong ty con 17" xfId="9806"/>
    <cellStyle name="T_TM TSCĐ VC3_Chau_BCKT HOP NHAT khoi cong ty con 18" xfId="9807"/>
    <cellStyle name="T_TM TSCĐ VC3_Chau_BCKT HOP NHAT khoi cong ty con 19" xfId="9808"/>
    <cellStyle name="T_TM TSCĐ VC3_Chau_BCKT HOP NHAT khoi cong ty con 2" xfId="9809"/>
    <cellStyle name="T_TM TSCĐ VC3_Chau_BCKT HOP NHAT khoi cong ty con 20" xfId="9810"/>
    <cellStyle name="T_TM TSCĐ VC3_Chau_BCKT HOP NHAT khoi cong ty con 21" xfId="9811"/>
    <cellStyle name="T_TM TSCĐ VC3_Chau_BCKT HOP NHAT khoi cong ty con 22" xfId="9812"/>
    <cellStyle name="T_TM TSCĐ VC3_Chau_BCKT HOP NHAT khoi cong ty con 23" xfId="9813"/>
    <cellStyle name="T_TM TSCĐ VC3_Chau_BCKT HOP NHAT khoi cong ty con 24" xfId="9814"/>
    <cellStyle name="T_TM TSCĐ VC3_Chau_BCKT HOP NHAT khoi cong ty con 25" xfId="9815"/>
    <cellStyle name="T_TM TSCĐ VC3_Chau_BCKT HOP NHAT khoi cong ty con 26" xfId="9816"/>
    <cellStyle name="T_TM TSCĐ VC3_Chau_BCKT HOP NHAT khoi cong ty con 27" xfId="9817"/>
    <cellStyle name="T_TM TSCĐ VC3_Chau_BCKT HOP NHAT khoi cong ty con 28" xfId="9818"/>
    <cellStyle name="T_TM TSCĐ VC3_Chau_BCKT HOP NHAT khoi cong ty con 3" xfId="9819"/>
    <cellStyle name="T_TM TSCĐ VC3_Chau_BCKT HOP NHAT khoi cong ty con 4" xfId="9820"/>
    <cellStyle name="T_TM TSCĐ VC3_Chau_BCKT HOP NHAT khoi cong ty con 5" xfId="9821"/>
    <cellStyle name="T_TM TSCĐ VC3_Chau_BCKT HOP NHAT khoi cong ty con 6" xfId="9822"/>
    <cellStyle name="T_TM TSCĐ VC3_Chau_BCKT HOP NHAT khoi cong ty con 7" xfId="9823"/>
    <cellStyle name="T_TM TSCĐ VC3_Chau_BCKT HOP NHAT khoi cong ty con 8" xfId="9824"/>
    <cellStyle name="T_TM TSCĐ VC3_Chau_BCKT HOP NHAT khoi cong ty con 9" xfId="9825"/>
    <cellStyle name="T_TM TSCĐ VC3_Chau_BCKT HOP NHAT khoi cong ty con V3" xfId="9826"/>
    <cellStyle name="T_TM TSCĐ VC3_Chau_BCKT HOP NHAT khoi cong ty con V3 10" xfId="9827"/>
    <cellStyle name="T_TM TSCĐ VC3_Chau_BCKT HOP NHAT khoi cong ty con V3 11" xfId="9828"/>
    <cellStyle name="T_TM TSCĐ VC3_Chau_BCKT HOP NHAT khoi cong ty con V3 12" xfId="9829"/>
    <cellStyle name="T_TM TSCĐ VC3_Chau_BCKT HOP NHAT khoi cong ty con V3 13" xfId="9830"/>
    <cellStyle name="T_TM TSCĐ VC3_Chau_BCKT HOP NHAT khoi cong ty con V3 14" xfId="9831"/>
    <cellStyle name="T_TM TSCĐ VC3_Chau_BCKT HOP NHAT khoi cong ty con V3 15" xfId="9832"/>
    <cellStyle name="T_TM TSCĐ VC3_Chau_BCKT HOP NHAT khoi cong ty con V3 16" xfId="9833"/>
    <cellStyle name="T_TM TSCĐ VC3_Chau_BCKT HOP NHAT khoi cong ty con V3 17" xfId="9834"/>
    <cellStyle name="T_TM TSCĐ VC3_Chau_BCKT HOP NHAT khoi cong ty con V3 18" xfId="9835"/>
    <cellStyle name="T_TM TSCĐ VC3_Chau_BCKT HOP NHAT khoi cong ty con V3 19" xfId="9836"/>
    <cellStyle name="T_TM TSCĐ VC3_Chau_BCKT HOP NHAT khoi cong ty con V3 2" xfId="9837"/>
    <cellStyle name="T_TM TSCĐ VC3_Chau_BCKT HOP NHAT khoi cong ty con V3 20" xfId="9838"/>
    <cellStyle name="T_TM TSCĐ VC3_Chau_BCKT HOP NHAT khoi cong ty con V3 21" xfId="9839"/>
    <cellStyle name="T_TM TSCĐ VC3_Chau_BCKT HOP NHAT khoi cong ty con V3 22" xfId="9840"/>
    <cellStyle name="T_TM TSCĐ VC3_Chau_BCKT HOP NHAT khoi cong ty con V3 23" xfId="9841"/>
    <cellStyle name="T_TM TSCĐ VC3_Chau_BCKT HOP NHAT khoi cong ty con V3 24" xfId="9842"/>
    <cellStyle name="T_TM TSCĐ VC3_Chau_BCKT HOP NHAT khoi cong ty con V3 25" xfId="9843"/>
    <cellStyle name="T_TM TSCĐ VC3_Chau_BCKT HOP NHAT khoi cong ty con V3 26" xfId="9844"/>
    <cellStyle name="T_TM TSCĐ VC3_Chau_BCKT HOP NHAT khoi cong ty con V3 27" xfId="9845"/>
    <cellStyle name="T_TM TSCĐ VC3_Chau_BCKT HOP NHAT khoi cong ty con V3 28" xfId="9846"/>
    <cellStyle name="T_TM TSCĐ VC3_Chau_BCKT HOP NHAT khoi cong ty con V3 3" xfId="9847"/>
    <cellStyle name="T_TM TSCĐ VC3_Chau_BCKT HOP NHAT khoi cong ty con V3 4" xfId="9848"/>
    <cellStyle name="T_TM TSCĐ VC3_Chau_BCKT HOP NHAT khoi cong ty con V3 5" xfId="9849"/>
    <cellStyle name="T_TM TSCĐ VC3_Chau_BCKT HOP NHAT khoi cong ty con V3 6" xfId="9850"/>
    <cellStyle name="T_TM TSCĐ VC3_Chau_BCKT HOP NHAT khoi cong ty con V3 7" xfId="9851"/>
    <cellStyle name="T_TM TSCĐ VC3_Chau_BCKT HOP NHAT khoi cong ty con V3 8" xfId="9852"/>
    <cellStyle name="T_TM TSCĐ VC3_Chau_BCKT HOP NHAT khoi cong ty con V3 9" xfId="9853"/>
    <cellStyle name="T_TM TSCĐ VC3_Chau_BCKT HOP NHAT Thai V2" xfId="9882"/>
    <cellStyle name="T_TM TSCĐ VC3_Chau_BCKT HOP NHAT Thai V2 10" xfId="9883"/>
    <cellStyle name="T_TM TSCĐ VC3_Chau_BCKT HOP NHAT Thai V2 11" xfId="9884"/>
    <cellStyle name="T_TM TSCĐ VC3_Chau_BCKT HOP NHAT Thai V2 12" xfId="9885"/>
    <cellStyle name="T_TM TSCĐ VC3_Chau_BCKT HOP NHAT Thai V2 13" xfId="9886"/>
    <cellStyle name="T_TM TSCĐ VC3_Chau_BCKT HOP NHAT Thai V2 14" xfId="9887"/>
    <cellStyle name="T_TM TSCĐ VC3_Chau_BCKT HOP NHAT Thai V2 15" xfId="9888"/>
    <cellStyle name="T_TM TSCĐ VC3_Chau_BCKT HOP NHAT Thai V2 16" xfId="9889"/>
    <cellStyle name="T_TM TSCĐ VC3_Chau_BCKT HOP NHAT Thai V2 17" xfId="9890"/>
    <cellStyle name="T_TM TSCĐ VC3_Chau_BCKT HOP NHAT Thai V2 18" xfId="9891"/>
    <cellStyle name="T_TM TSCĐ VC3_Chau_BCKT HOP NHAT Thai V2 19" xfId="9892"/>
    <cellStyle name="T_TM TSCĐ VC3_Chau_BCKT HOP NHAT Thai V2 2" xfId="9893"/>
    <cellStyle name="T_TM TSCĐ VC3_Chau_BCKT HOP NHAT Thai V2 20" xfId="9894"/>
    <cellStyle name="T_TM TSCĐ VC3_Chau_BCKT HOP NHAT Thai V2 21" xfId="9895"/>
    <cellStyle name="T_TM TSCĐ VC3_Chau_BCKT HOP NHAT Thai V2 22" xfId="9896"/>
    <cellStyle name="T_TM TSCĐ VC3_Chau_BCKT HOP NHAT Thai V2 23" xfId="9897"/>
    <cellStyle name="T_TM TSCĐ VC3_Chau_BCKT HOP NHAT Thai V2 24" xfId="9898"/>
    <cellStyle name="T_TM TSCĐ VC3_Chau_BCKT HOP NHAT Thai V2 25" xfId="9899"/>
    <cellStyle name="T_TM TSCĐ VC3_Chau_BCKT HOP NHAT Thai V2 26" xfId="9900"/>
    <cellStyle name="T_TM TSCĐ VC3_Chau_BCKT HOP NHAT Thai V2 27" xfId="9901"/>
    <cellStyle name="T_TM TSCĐ VC3_Chau_BCKT HOP NHAT Thai V2 28" xfId="9902"/>
    <cellStyle name="T_TM TSCĐ VC3_Chau_BCKT HOP NHAT Thai V2 3" xfId="9903"/>
    <cellStyle name="T_TM TSCĐ VC3_Chau_BCKT HOP NHAT Thai V2 4" xfId="9904"/>
    <cellStyle name="T_TM TSCĐ VC3_Chau_BCKT HOP NHAT Thai V2 5" xfId="9905"/>
    <cellStyle name="T_TM TSCĐ VC3_Chau_BCKT HOP NHAT Thai V2 6" xfId="9906"/>
    <cellStyle name="T_TM TSCĐ VC3_Chau_BCKT HOP NHAT Thai V2 7" xfId="9907"/>
    <cellStyle name="T_TM TSCĐ VC3_Chau_BCKT HOP NHAT Thai V2 8" xfId="9908"/>
    <cellStyle name="T_TM TSCĐ VC3_Chau_BCKT HOP NHAT Thai V2 9" xfId="9909"/>
    <cellStyle name="T_TM TSCĐ VC3_Chau_Nhap so lieu_Khoi Cong ty Con" xfId="9910"/>
    <cellStyle name="T_TM TSCĐ VC3_Chau_Nhap so lieu_Khoi Cong ty Con 10" xfId="9911"/>
    <cellStyle name="T_TM TSCĐ VC3_Chau_Nhap so lieu_Khoi Cong ty Con 11" xfId="9912"/>
    <cellStyle name="T_TM TSCĐ VC3_Chau_Nhap so lieu_Khoi Cong ty Con 12" xfId="9913"/>
    <cellStyle name="T_TM TSCĐ VC3_Chau_Nhap so lieu_Khoi Cong ty Con 13" xfId="9914"/>
    <cellStyle name="T_TM TSCĐ VC3_Chau_Nhap so lieu_Khoi Cong ty Con 14" xfId="9915"/>
    <cellStyle name="T_TM TSCĐ VC3_Chau_Nhap so lieu_Khoi Cong ty Con 15" xfId="9916"/>
    <cellStyle name="T_TM TSCĐ VC3_Chau_Nhap so lieu_Khoi Cong ty Con 16" xfId="9917"/>
    <cellStyle name="T_TM TSCĐ VC3_Chau_Nhap so lieu_Khoi Cong ty Con 17" xfId="9918"/>
    <cellStyle name="T_TM TSCĐ VC3_Chau_Nhap so lieu_Khoi Cong ty Con 18" xfId="9919"/>
    <cellStyle name="T_TM TSCĐ VC3_Chau_Nhap so lieu_Khoi Cong ty Con 19" xfId="9920"/>
    <cellStyle name="T_TM TSCĐ VC3_Chau_Nhap so lieu_Khoi Cong ty Con 2" xfId="9921"/>
    <cellStyle name="T_TM TSCĐ VC3_Chau_Nhap so lieu_Khoi Cong ty Con 20" xfId="9922"/>
    <cellStyle name="T_TM TSCĐ VC3_Chau_Nhap so lieu_Khoi Cong ty Con 21" xfId="9923"/>
    <cellStyle name="T_TM TSCĐ VC3_Chau_Nhap so lieu_Khoi Cong ty Con 22" xfId="9924"/>
    <cellStyle name="T_TM TSCĐ VC3_Chau_Nhap so lieu_Khoi Cong ty Con 23" xfId="9925"/>
    <cellStyle name="T_TM TSCĐ VC3_Chau_Nhap so lieu_Khoi Cong ty Con 24" xfId="9926"/>
    <cellStyle name="T_TM TSCĐ VC3_Chau_Nhap so lieu_Khoi Cong ty Con 25" xfId="9927"/>
    <cellStyle name="T_TM TSCĐ VC3_Chau_Nhap so lieu_Khoi Cong ty Con 26" xfId="9928"/>
    <cellStyle name="T_TM TSCĐ VC3_Chau_Nhap so lieu_Khoi Cong ty Con 27" xfId="9929"/>
    <cellStyle name="T_TM TSCĐ VC3_Chau_Nhap so lieu_Khoi Cong ty Con 28" xfId="9930"/>
    <cellStyle name="T_TM TSCĐ VC3_Chau_Nhap so lieu_Khoi Cong ty Con 3" xfId="9931"/>
    <cellStyle name="T_TM TSCĐ VC3_Chau_Nhap so lieu_Khoi Cong ty Con 4" xfId="9932"/>
    <cellStyle name="T_TM TSCĐ VC3_Chau_Nhap so lieu_Khoi Cong ty Con 5" xfId="9933"/>
    <cellStyle name="T_TM TSCĐ VC3_Chau_Nhap so lieu_Khoi Cong ty Con 6" xfId="9934"/>
    <cellStyle name="T_TM TSCĐ VC3_Chau_Nhap so lieu_Khoi Cong ty Con 7" xfId="9935"/>
    <cellStyle name="T_TM TSCĐ VC3_Chau_Nhap so lieu_Khoi Cong ty Con 8" xfId="9936"/>
    <cellStyle name="T_TM TSCĐ VC3_Chau_Nhap so lieu_Khoi Cong ty Con 9" xfId="9937"/>
    <cellStyle name="T_Tong hop bao cao LTBD 2008" xfId="9938"/>
    <cellStyle name="T_Tong hop bao cao LTBD 2008 10" xfId="9939"/>
    <cellStyle name="T_Tong hop bao cao LTBD 2008 11" xfId="9940"/>
    <cellStyle name="T_Tong hop bao cao LTBD 2008 12" xfId="9941"/>
    <cellStyle name="T_Tong hop bao cao LTBD 2008 13" xfId="9942"/>
    <cellStyle name="T_Tong hop bao cao LTBD 2008 14" xfId="9943"/>
    <cellStyle name="T_Tong hop bao cao LTBD 2008 15" xfId="9944"/>
    <cellStyle name="T_Tong hop bao cao LTBD 2008 16" xfId="9945"/>
    <cellStyle name="T_Tong hop bao cao LTBD 2008 17" xfId="9946"/>
    <cellStyle name="T_Tong hop bao cao LTBD 2008 18" xfId="9947"/>
    <cellStyle name="T_Tong hop bao cao LTBD 2008 19" xfId="9948"/>
    <cellStyle name="T_Tong hop bao cao LTBD 2008 2" xfId="9949"/>
    <cellStyle name="T_Tong hop bao cao LTBD 2008 20" xfId="9950"/>
    <cellStyle name="T_Tong hop bao cao LTBD 2008 21" xfId="9951"/>
    <cellStyle name="T_Tong hop bao cao LTBD 2008 22" xfId="9952"/>
    <cellStyle name="T_Tong hop bao cao LTBD 2008 23" xfId="9953"/>
    <cellStyle name="T_Tong hop bao cao LTBD 2008 24" xfId="9954"/>
    <cellStyle name="T_Tong hop bao cao LTBD 2008 25" xfId="9955"/>
    <cellStyle name="T_Tong hop bao cao LTBD 2008 26" xfId="9956"/>
    <cellStyle name="T_Tong hop bao cao LTBD 2008 27" xfId="9957"/>
    <cellStyle name="T_Tong hop bao cao LTBD 2008 28" xfId="9958"/>
    <cellStyle name="T_Tong hop bao cao LTBD 2008 3" xfId="9959"/>
    <cellStyle name="T_Tong hop bao cao LTBD 2008 4" xfId="9960"/>
    <cellStyle name="T_Tong hop bao cao LTBD 2008 5" xfId="9961"/>
    <cellStyle name="T_Tong hop bao cao LTBD 2008 6" xfId="9962"/>
    <cellStyle name="T_Tong hop bao cao LTBD 2008 7" xfId="9963"/>
    <cellStyle name="T_Tong hop bao cao LTBD 2008 8" xfId="9964"/>
    <cellStyle name="T_Tong hop bao cao LTBD 2008 9" xfId="9965"/>
    <cellStyle name="T_Tong hop doi ung đầu năm" xfId="9966"/>
    <cellStyle name="T_Tong hop doi ung đầu năm 10" xfId="9967"/>
    <cellStyle name="T_Tong hop doi ung đầu năm 11" xfId="9968"/>
    <cellStyle name="T_Tong hop doi ung đầu năm 12" xfId="9969"/>
    <cellStyle name="T_Tong hop doi ung đầu năm 13" xfId="9970"/>
    <cellStyle name="T_Tong hop doi ung đầu năm 14" xfId="9971"/>
    <cellStyle name="T_Tong hop doi ung đầu năm 15" xfId="9972"/>
    <cellStyle name="T_Tong hop doi ung đầu năm 16" xfId="9973"/>
    <cellStyle name="T_Tong hop doi ung đầu năm 17" xfId="9974"/>
    <cellStyle name="T_Tong hop doi ung đầu năm 18" xfId="9975"/>
    <cellStyle name="T_Tong hop doi ung đầu năm 19" xfId="9976"/>
    <cellStyle name="T_Tong hop doi ung đầu năm 2" xfId="9977"/>
    <cellStyle name="T_Tong hop doi ung đầu năm 20" xfId="9978"/>
    <cellStyle name="T_Tong hop doi ung đầu năm 21" xfId="9979"/>
    <cellStyle name="T_Tong hop doi ung đầu năm 22" xfId="9980"/>
    <cellStyle name="T_Tong hop doi ung đầu năm 23" xfId="9981"/>
    <cellStyle name="T_Tong hop doi ung đầu năm 24" xfId="9982"/>
    <cellStyle name="T_Tong hop doi ung đầu năm 25" xfId="9983"/>
    <cellStyle name="T_Tong hop doi ung đầu năm 26" xfId="9984"/>
    <cellStyle name="T_Tong hop doi ung đầu năm 27" xfId="9985"/>
    <cellStyle name="T_Tong hop doi ung đầu năm 28" xfId="9986"/>
    <cellStyle name="T_Tong hop doi ung đầu năm 3" xfId="9987"/>
    <cellStyle name="T_Tong hop doi ung đầu năm 4" xfId="9988"/>
    <cellStyle name="T_Tong hop doi ung đầu năm 5" xfId="9989"/>
    <cellStyle name="T_Tong hop doi ung đầu năm 6" xfId="9990"/>
    <cellStyle name="T_Tong hop doi ung đầu năm 7" xfId="9991"/>
    <cellStyle name="T_Tong hop doi ung đầu năm 8" xfId="9992"/>
    <cellStyle name="T_Tong hop doi ung đầu năm 9" xfId="9993"/>
    <cellStyle name="T_Tong hop doi ung đầu năm_BCKT HOP NHAT" xfId="9994"/>
    <cellStyle name="T_Tong hop doi ung đầu năm_BCKT HOP NHAT - Hong lctt+dk" xfId="9995"/>
    <cellStyle name="T_Tong hop doi ung đầu năm_BCKT HOP NHAT - Hong lctt+dk 10" xfId="9996"/>
    <cellStyle name="T_Tong hop doi ung đầu năm_BCKT HOP NHAT - Hong lctt+dk 11" xfId="9997"/>
    <cellStyle name="T_Tong hop doi ung đầu năm_BCKT HOP NHAT - Hong lctt+dk 12" xfId="9998"/>
    <cellStyle name="T_Tong hop doi ung đầu năm_BCKT HOP NHAT - Hong lctt+dk 13" xfId="9999"/>
    <cellStyle name="T_Tong hop doi ung đầu năm_BCKT HOP NHAT - Hong lctt+dk 14" xfId="10000"/>
    <cellStyle name="T_Tong hop doi ung đầu năm_BCKT HOP NHAT - Hong lctt+dk 15" xfId="10001"/>
    <cellStyle name="T_Tong hop doi ung đầu năm_BCKT HOP NHAT - Hong lctt+dk 16" xfId="10002"/>
    <cellStyle name="T_Tong hop doi ung đầu năm_BCKT HOP NHAT - Hong lctt+dk 17" xfId="10003"/>
    <cellStyle name="T_Tong hop doi ung đầu năm_BCKT HOP NHAT - Hong lctt+dk 18" xfId="10004"/>
    <cellStyle name="T_Tong hop doi ung đầu năm_BCKT HOP NHAT - Hong lctt+dk 19" xfId="10005"/>
    <cellStyle name="T_Tong hop doi ung đầu năm_BCKT HOP NHAT - Hong lctt+dk 2" xfId="10006"/>
    <cellStyle name="T_Tong hop doi ung đầu năm_BCKT HOP NHAT - Hong lctt+dk 20" xfId="10007"/>
    <cellStyle name="T_Tong hop doi ung đầu năm_BCKT HOP NHAT - Hong lctt+dk 21" xfId="10008"/>
    <cellStyle name="T_Tong hop doi ung đầu năm_BCKT HOP NHAT - Hong lctt+dk 22" xfId="10009"/>
    <cellStyle name="T_Tong hop doi ung đầu năm_BCKT HOP NHAT - Hong lctt+dk 23" xfId="10010"/>
    <cellStyle name="T_Tong hop doi ung đầu năm_BCKT HOP NHAT - Hong lctt+dk 24" xfId="10011"/>
    <cellStyle name="T_Tong hop doi ung đầu năm_BCKT HOP NHAT - Hong lctt+dk 25" xfId="10012"/>
    <cellStyle name="T_Tong hop doi ung đầu năm_BCKT HOP NHAT - Hong lctt+dk 26" xfId="10013"/>
    <cellStyle name="T_Tong hop doi ung đầu năm_BCKT HOP NHAT - Hong lctt+dk 27" xfId="10014"/>
    <cellStyle name="T_Tong hop doi ung đầu năm_BCKT HOP NHAT - Hong lctt+dk 28" xfId="10015"/>
    <cellStyle name="T_Tong hop doi ung đầu năm_BCKT HOP NHAT - Hong lctt+dk 3" xfId="10016"/>
    <cellStyle name="T_Tong hop doi ung đầu năm_BCKT HOP NHAT - Hong lctt+dk 4" xfId="10017"/>
    <cellStyle name="T_Tong hop doi ung đầu năm_BCKT HOP NHAT - Hong lctt+dk 5" xfId="10018"/>
    <cellStyle name="T_Tong hop doi ung đầu năm_BCKT HOP NHAT - Hong lctt+dk 6" xfId="10019"/>
    <cellStyle name="T_Tong hop doi ung đầu năm_BCKT HOP NHAT - Hong lctt+dk 7" xfId="10020"/>
    <cellStyle name="T_Tong hop doi ung đầu năm_BCKT HOP NHAT - Hong lctt+dk 8" xfId="10021"/>
    <cellStyle name="T_Tong hop doi ung đầu năm_BCKT HOP NHAT - Hong lctt+dk 9" xfId="10022"/>
    <cellStyle name="T_Tong hop doi ung đầu năm_BCKT HOP NHAT 10" xfId="10023"/>
    <cellStyle name="T_Tong hop doi ung đầu năm_BCKT HOP NHAT 11" xfId="10024"/>
    <cellStyle name="T_Tong hop doi ung đầu năm_BCKT HOP NHAT 12" xfId="10025"/>
    <cellStyle name="T_Tong hop doi ung đầu năm_BCKT HOP NHAT 13" xfId="10026"/>
    <cellStyle name="T_Tong hop doi ung đầu năm_BCKT HOP NHAT 14" xfId="10027"/>
    <cellStyle name="T_Tong hop doi ung đầu năm_BCKT HOP NHAT 15" xfId="10028"/>
    <cellStyle name="T_Tong hop doi ung đầu năm_BCKT HOP NHAT 16" xfId="10029"/>
    <cellStyle name="T_Tong hop doi ung đầu năm_BCKT HOP NHAT 17" xfId="10030"/>
    <cellStyle name="T_Tong hop doi ung đầu năm_BCKT HOP NHAT 18" xfId="10031"/>
    <cellStyle name="T_Tong hop doi ung đầu năm_BCKT HOP NHAT 19" xfId="10032"/>
    <cellStyle name="T_Tong hop doi ung đầu năm_BCKT HOP NHAT 2" xfId="10033"/>
    <cellStyle name="T_Tong hop doi ung đầu năm_BCKT HOP NHAT 20" xfId="10034"/>
    <cellStyle name="T_Tong hop doi ung đầu năm_BCKT HOP NHAT 21" xfId="10035"/>
    <cellStyle name="T_Tong hop doi ung đầu năm_BCKT HOP NHAT 22" xfId="10036"/>
    <cellStyle name="T_Tong hop doi ung đầu năm_BCKT HOP NHAT 23" xfId="10037"/>
    <cellStyle name="T_Tong hop doi ung đầu năm_BCKT HOP NHAT 24" xfId="10038"/>
    <cellStyle name="T_Tong hop doi ung đầu năm_BCKT HOP NHAT 25" xfId="10039"/>
    <cellStyle name="T_Tong hop doi ung đầu năm_BCKT HOP NHAT 26" xfId="10040"/>
    <cellStyle name="T_Tong hop doi ung đầu năm_BCKT HOP NHAT 27" xfId="10041"/>
    <cellStyle name="T_Tong hop doi ung đầu năm_BCKT HOP NHAT 28" xfId="10042"/>
    <cellStyle name="T_Tong hop doi ung đầu năm_BCKT HOP NHAT 3" xfId="10043"/>
    <cellStyle name="T_Tong hop doi ung đầu năm_BCKT HOP NHAT 4" xfId="10044"/>
    <cellStyle name="T_Tong hop doi ung đầu năm_BCKT HOP NHAT 5" xfId="10045"/>
    <cellStyle name="T_Tong hop doi ung đầu năm_BCKT HOP NHAT 6" xfId="10046"/>
    <cellStyle name="T_Tong hop doi ung đầu năm_BCKT HOP NHAT 7" xfId="10047"/>
    <cellStyle name="T_Tong hop doi ung đầu năm_BCKT HOP NHAT 8" xfId="10048"/>
    <cellStyle name="T_Tong hop doi ung đầu năm_BCKT HOP NHAT 9" xfId="10049"/>
    <cellStyle name="T_Tong hop doi ung đầu năm_BCKT HOP NHAT- kHOI DOC LAP - Nhap so cho hop nhat" xfId="10106"/>
    <cellStyle name="T_Tong hop doi ung đầu năm_BCKT HOP NHAT- kHOI DOC LAP - Nhap so cho hop nhat 10" xfId="10107"/>
    <cellStyle name="T_Tong hop doi ung đầu năm_BCKT HOP NHAT- kHOI DOC LAP - Nhap so cho hop nhat 11" xfId="10108"/>
    <cellStyle name="T_Tong hop doi ung đầu năm_BCKT HOP NHAT- kHOI DOC LAP - Nhap so cho hop nhat 12" xfId="10109"/>
    <cellStyle name="T_Tong hop doi ung đầu năm_BCKT HOP NHAT- kHOI DOC LAP - Nhap so cho hop nhat 13" xfId="10110"/>
    <cellStyle name="T_Tong hop doi ung đầu năm_BCKT HOP NHAT- kHOI DOC LAP - Nhap so cho hop nhat 14" xfId="10111"/>
    <cellStyle name="T_Tong hop doi ung đầu năm_BCKT HOP NHAT- kHOI DOC LAP - Nhap so cho hop nhat 15" xfId="10112"/>
    <cellStyle name="T_Tong hop doi ung đầu năm_BCKT HOP NHAT- kHOI DOC LAP - Nhap so cho hop nhat 16" xfId="10113"/>
    <cellStyle name="T_Tong hop doi ung đầu năm_BCKT HOP NHAT- kHOI DOC LAP - Nhap so cho hop nhat 17" xfId="10114"/>
    <cellStyle name="T_Tong hop doi ung đầu năm_BCKT HOP NHAT- kHOI DOC LAP - Nhap so cho hop nhat 18" xfId="10115"/>
    <cellStyle name="T_Tong hop doi ung đầu năm_BCKT HOP NHAT- kHOI DOC LAP - Nhap so cho hop nhat 19" xfId="10116"/>
    <cellStyle name="T_Tong hop doi ung đầu năm_BCKT HOP NHAT- kHOI DOC LAP - Nhap so cho hop nhat 2" xfId="10117"/>
    <cellStyle name="T_Tong hop doi ung đầu năm_BCKT HOP NHAT- kHOI DOC LAP - Nhap so cho hop nhat 20" xfId="10118"/>
    <cellStyle name="T_Tong hop doi ung đầu năm_BCKT HOP NHAT- kHOI DOC LAP - Nhap so cho hop nhat 21" xfId="10119"/>
    <cellStyle name="T_Tong hop doi ung đầu năm_BCKT HOP NHAT- kHOI DOC LAP - Nhap so cho hop nhat 22" xfId="10120"/>
    <cellStyle name="T_Tong hop doi ung đầu năm_BCKT HOP NHAT- kHOI DOC LAP - Nhap so cho hop nhat 23" xfId="10121"/>
    <cellStyle name="T_Tong hop doi ung đầu năm_BCKT HOP NHAT- kHOI DOC LAP - Nhap so cho hop nhat 24" xfId="10122"/>
    <cellStyle name="T_Tong hop doi ung đầu năm_BCKT HOP NHAT- kHOI DOC LAP - Nhap so cho hop nhat 25" xfId="10123"/>
    <cellStyle name="T_Tong hop doi ung đầu năm_BCKT HOP NHAT- kHOI DOC LAP - Nhap so cho hop nhat 26" xfId="10124"/>
    <cellStyle name="T_Tong hop doi ung đầu năm_BCKT HOP NHAT- kHOI DOC LAP - Nhap so cho hop nhat 27" xfId="10125"/>
    <cellStyle name="T_Tong hop doi ung đầu năm_BCKT HOP NHAT- kHOI DOC LAP - Nhap so cho hop nhat 28" xfId="10126"/>
    <cellStyle name="T_Tong hop doi ung đầu năm_BCKT HOP NHAT- kHOI DOC LAP - Nhap so cho hop nhat 3" xfId="10127"/>
    <cellStyle name="T_Tong hop doi ung đầu năm_BCKT HOP NHAT- kHOI DOC LAP - Nhap so cho hop nhat 4" xfId="10128"/>
    <cellStyle name="T_Tong hop doi ung đầu năm_BCKT HOP NHAT- kHOI DOC LAP - Nhap so cho hop nhat 5" xfId="10129"/>
    <cellStyle name="T_Tong hop doi ung đầu năm_BCKT HOP NHAT- kHOI DOC LAP - Nhap so cho hop nhat 6" xfId="10130"/>
    <cellStyle name="T_Tong hop doi ung đầu năm_BCKT HOP NHAT- kHOI DOC LAP - Nhap so cho hop nhat 7" xfId="10131"/>
    <cellStyle name="T_Tong hop doi ung đầu năm_BCKT HOP NHAT- kHOI DOC LAP - Nhap so cho hop nhat 8" xfId="10132"/>
    <cellStyle name="T_Tong hop doi ung đầu năm_BCKT HOP NHAT- kHOI DOC LAP - Nhap so cho hop nhat 9" xfId="10133"/>
    <cellStyle name="T_Tong hop doi ung đầu năm_BCKT HOP NHAT khoi cong ty con" xfId="10050"/>
    <cellStyle name="T_Tong hop doi ung đầu năm_BCKT HOP NHAT khoi cong ty con 10" xfId="10051"/>
    <cellStyle name="T_Tong hop doi ung đầu năm_BCKT HOP NHAT khoi cong ty con 11" xfId="10052"/>
    <cellStyle name="T_Tong hop doi ung đầu năm_BCKT HOP NHAT khoi cong ty con 12" xfId="10053"/>
    <cellStyle name="T_Tong hop doi ung đầu năm_BCKT HOP NHAT khoi cong ty con 13" xfId="10054"/>
    <cellStyle name="T_Tong hop doi ung đầu năm_BCKT HOP NHAT khoi cong ty con 14" xfId="10055"/>
    <cellStyle name="T_Tong hop doi ung đầu năm_BCKT HOP NHAT khoi cong ty con 15" xfId="10056"/>
    <cellStyle name="T_Tong hop doi ung đầu năm_BCKT HOP NHAT khoi cong ty con 16" xfId="10057"/>
    <cellStyle name="T_Tong hop doi ung đầu năm_BCKT HOP NHAT khoi cong ty con 17" xfId="10058"/>
    <cellStyle name="T_Tong hop doi ung đầu năm_BCKT HOP NHAT khoi cong ty con 18" xfId="10059"/>
    <cellStyle name="T_Tong hop doi ung đầu năm_BCKT HOP NHAT khoi cong ty con 19" xfId="10060"/>
    <cellStyle name="T_Tong hop doi ung đầu năm_BCKT HOP NHAT khoi cong ty con 2" xfId="10061"/>
    <cellStyle name="T_Tong hop doi ung đầu năm_BCKT HOP NHAT khoi cong ty con 20" xfId="10062"/>
    <cellStyle name="T_Tong hop doi ung đầu năm_BCKT HOP NHAT khoi cong ty con 21" xfId="10063"/>
    <cellStyle name="T_Tong hop doi ung đầu năm_BCKT HOP NHAT khoi cong ty con 22" xfId="10064"/>
    <cellStyle name="T_Tong hop doi ung đầu năm_BCKT HOP NHAT khoi cong ty con 23" xfId="10065"/>
    <cellStyle name="T_Tong hop doi ung đầu năm_BCKT HOP NHAT khoi cong ty con 24" xfId="10066"/>
    <cellStyle name="T_Tong hop doi ung đầu năm_BCKT HOP NHAT khoi cong ty con 25" xfId="10067"/>
    <cellStyle name="T_Tong hop doi ung đầu năm_BCKT HOP NHAT khoi cong ty con 26" xfId="10068"/>
    <cellStyle name="T_Tong hop doi ung đầu năm_BCKT HOP NHAT khoi cong ty con 27" xfId="10069"/>
    <cellStyle name="T_Tong hop doi ung đầu năm_BCKT HOP NHAT khoi cong ty con 28" xfId="10070"/>
    <cellStyle name="T_Tong hop doi ung đầu năm_BCKT HOP NHAT khoi cong ty con 3" xfId="10071"/>
    <cellStyle name="T_Tong hop doi ung đầu năm_BCKT HOP NHAT khoi cong ty con 4" xfId="10072"/>
    <cellStyle name="T_Tong hop doi ung đầu năm_BCKT HOP NHAT khoi cong ty con 5" xfId="10073"/>
    <cellStyle name="T_Tong hop doi ung đầu năm_BCKT HOP NHAT khoi cong ty con 6" xfId="10074"/>
    <cellStyle name="T_Tong hop doi ung đầu năm_BCKT HOP NHAT khoi cong ty con 7" xfId="10075"/>
    <cellStyle name="T_Tong hop doi ung đầu năm_BCKT HOP NHAT khoi cong ty con 8" xfId="10076"/>
    <cellStyle name="T_Tong hop doi ung đầu năm_BCKT HOP NHAT khoi cong ty con 9" xfId="10077"/>
    <cellStyle name="T_Tong hop doi ung đầu năm_BCKT HOP NHAT khoi cong ty con V3" xfId="10078"/>
    <cellStyle name="T_Tong hop doi ung đầu năm_BCKT HOP NHAT khoi cong ty con V3 10" xfId="10079"/>
    <cellStyle name="T_Tong hop doi ung đầu năm_BCKT HOP NHAT khoi cong ty con V3 11" xfId="10080"/>
    <cellStyle name="T_Tong hop doi ung đầu năm_BCKT HOP NHAT khoi cong ty con V3 12" xfId="10081"/>
    <cellStyle name="T_Tong hop doi ung đầu năm_BCKT HOP NHAT khoi cong ty con V3 13" xfId="10082"/>
    <cellStyle name="T_Tong hop doi ung đầu năm_BCKT HOP NHAT khoi cong ty con V3 14" xfId="10083"/>
    <cellStyle name="T_Tong hop doi ung đầu năm_BCKT HOP NHAT khoi cong ty con V3 15" xfId="10084"/>
    <cellStyle name="T_Tong hop doi ung đầu năm_BCKT HOP NHAT khoi cong ty con V3 16" xfId="10085"/>
    <cellStyle name="T_Tong hop doi ung đầu năm_BCKT HOP NHAT khoi cong ty con V3 17" xfId="10086"/>
    <cellStyle name="T_Tong hop doi ung đầu năm_BCKT HOP NHAT khoi cong ty con V3 18" xfId="10087"/>
    <cellStyle name="T_Tong hop doi ung đầu năm_BCKT HOP NHAT khoi cong ty con V3 19" xfId="10088"/>
    <cellStyle name="T_Tong hop doi ung đầu năm_BCKT HOP NHAT khoi cong ty con V3 2" xfId="10089"/>
    <cellStyle name="T_Tong hop doi ung đầu năm_BCKT HOP NHAT khoi cong ty con V3 20" xfId="10090"/>
    <cellStyle name="T_Tong hop doi ung đầu năm_BCKT HOP NHAT khoi cong ty con V3 21" xfId="10091"/>
    <cellStyle name="T_Tong hop doi ung đầu năm_BCKT HOP NHAT khoi cong ty con V3 22" xfId="10092"/>
    <cellStyle name="T_Tong hop doi ung đầu năm_BCKT HOP NHAT khoi cong ty con V3 23" xfId="10093"/>
    <cellStyle name="T_Tong hop doi ung đầu năm_BCKT HOP NHAT khoi cong ty con V3 24" xfId="10094"/>
    <cellStyle name="T_Tong hop doi ung đầu năm_BCKT HOP NHAT khoi cong ty con V3 25" xfId="10095"/>
    <cellStyle name="T_Tong hop doi ung đầu năm_BCKT HOP NHAT khoi cong ty con V3 26" xfId="10096"/>
    <cellStyle name="T_Tong hop doi ung đầu năm_BCKT HOP NHAT khoi cong ty con V3 27" xfId="10097"/>
    <cellStyle name="T_Tong hop doi ung đầu năm_BCKT HOP NHAT khoi cong ty con V3 28" xfId="10098"/>
    <cellStyle name="T_Tong hop doi ung đầu năm_BCKT HOP NHAT khoi cong ty con V3 3" xfId="10099"/>
    <cellStyle name="T_Tong hop doi ung đầu năm_BCKT HOP NHAT khoi cong ty con V3 4" xfId="10100"/>
    <cellStyle name="T_Tong hop doi ung đầu năm_BCKT HOP NHAT khoi cong ty con V3 5" xfId="10101"/>
    <cellStyle name="T_Tong hop doi ung đầu năm_BCKT HOP NHAT khoi cong ty con V3 6" xfId="10102"/>
    <cellStyle name="T_Tong hop doi ung đầu năm_BCKT HOP NHAT khoi cong ty con V3 7" xfId="10103"/>
    <cellStyle name="T_Tong hop doi ung đầu năm_BCKT HOP NHAT khoi cong ty con V3 8" xfId="10104"/>
    <cellStyle name="T_Tong hop doi ung đầu năm_BCKT HOP NHAT khoi cong ty con V3 9" xfId="10105"/>
    <cellStyle name="T_Tong hop doi ung đầu năm_BCKT HOP NHAT Thai V2" xfId="10134"/>
    <cellStyle name="T_Tong hop doi ung đầu năm_BCKT HOP NHAT Thai V2 10" xfId="10135"/>
    <cellStyle name="T_Tong hop doi ung đầu năm_BCKT HOP NHAT Thai V2 11" xfId="10136"/>
    <cellStyle name="T_Tong hop doi ung đầu năm_BCKT HOP NHAT Thai V2 12" xfId="10137"/>
    <cellStyle name="T_Tong hop doi ung đầu năm_BCKT HOP NHAT Thai V2 13" xfId="10138"/>
    <cellStyle name="T_Tong hop doi ung đầu năm_BCKT HOP NHAT Thai V2 14" xfId="10139"/>
    <cellStyle name="T_Tong hop doi ung đầu năm_BCKT HOP NHAT Thai V2 15" xfId="10140"/>
    <cellStyle name="T_Tong hop doi ung đầu năm_BCKT HOP NHAT Thai V2 16" xfId="10141"/>
    <cellStyle name="T_Tong hop doi ung đầu năm_BCKT HOP NHAT Thai V2 17" xfId="10142"/>
    <cellStyle name="T_Tong hop doi ung đầu năm_BCKT HOP NHAT Thai V2 18" xfId="10143"/>
    <cellStyle name="T_Tong hop doi ung đầu năm_BCKT HOP NHAT Thai V2 19" xfId="10144"/>
    <cellStyle name="T_Tong hop doi ung đầu năm_BCKT HOP NHAT Thai V2 2" xfId="10145"/>
    <cellStyle name="T_Tong hop doi ung đầu năm_BCKT HOP NHAT Thai V2 20" xfId="10146"/>
    <cellStyle name="T_Tong hop doi ung đầu năm_BCKT HOP NHAT Thai V2 21" xfId="10147"/>
    <cellStyle name="T_Tong hop doi ung đầu năm_BCKT HOP NHAT Thai V2 22" xfId="10148"/>
    <cellStyle name="T_Tong hop doi ung đầu năm_BCKT HOP NHAT Thai V2 23" xfId="10149"/>
    <cellStyle name="T_Tong hop doi ung đầu năm_BCKT HOP NHAT Thai V2 24" xfId="10150"/>
    <cellStyle name="T_Tong hop doi ung đầu năm_BCKT HOP NHAT Thai V2 25" xfId="10151"/>
    <cellStyle name="T_Tong hop doi ung đầu năm_BCKT HOP NHAT Thai V2 26" xfId="10152"/>
    <cellStyle name="T_Tong hop doi ung đầu năm_BCKT HOP NHAT Thai V2 27" xfId="10153"/>
    <cellStyle name="T_Tong hop doi ung đầu năm_BCKT HOP NHAT Thai V2 28" xfId="10154"/>
    <cellStyle name="T_Tong hop doi ung đầu năm_BCKT HOP NHAT Thai V2 3" xfId="10155"/>
    <cellStyle name="T_Tong hop doi ung đầu năm_BCKT HOP NHAT Thai V2 4" xfId="10156"/>
    <cellStyle name="T_Tong hop doi ung đầu năm_BCKT HOP NHAT Thai V2 5" xfId="10157"/>
    <cellStyle name="T_Tong hop doi ung đầu năm_BCKT HOP NHAT Thai V2 6" xfId="10158"/>
    <cellStyle name="T_Tong hop doi ung đầu năm_BCKT HOP NHAT Thai V2 7" xfId="10159"/>
    <cellStyle name="T_Tong hop doi ung đầu năm_BCKT HOP NHAT Thai V2 8" xfId="10160"/>
    <cellStyle name="T_Tong hop doi ung đầu năm_BCKT HOP NHAT Thai V2 9" xfId="10161"/>
    <cellStyle name="T_Tong hop doi ung đầu năm_Nhap so lieu_Khoi Cong ty Con" xfId="10162"/>
    <cellStyle name="T_Tong hop doi ung đầu năm_Nhap so lieu_Khoi Cong ty Con 10" xfId="10163"/>
    <cellStyle name="T_Tong hop doi ung đầu năm_Nhap so lieu_Khoi Cong ty Con 11" xfId="10164"/>
    <cellStyle name="T_Tong hop doi ung đầu năm_Nhap so lieu_Khoi Cong ty Con 12" xfId="10165"/>
    <cellStyle name="T_Tong hop doi ung đầu năm_Nhap so lieu_Khoi Cong ty Con 13" xfId="10166"/>
    <cellStyle name="T_Tong hop doi ung đầu năm_Nhap so lieu_Khoi Cong ty Con 14" xfId="10167"/>
    <cellStyle name="T_Tong hop doi ung đầu năm_Nhap so lieu_Khoi Cong ty Con 15" xfId="10168"/>
    <cellStyle name="T_Tong hop doi ung đầu năm_Nhap so lieu_Khoi Cong ty Con 16" xfId="10169"/>
    <cellStyle name="T_Tong hop doi ung đầu năm_Nhap so lieu_Khoi Cong ty Con 17" xfId="10170"/>
    <cellStyle name="T_Tong hop doi ung đầu năm_Nhap so lieu_Khoi Cong ty Con 18" xfId="10171"/>
    <cellStyle name="T_Tong hop doi ung đầu năm_Nhap so lieu_Khoi Cong ty Con 19" xfId="10172"/>
    <cellStyle name="T_Tong hop doi ung đầu năm_Nhap so lieu_Khoi Cong ty Con 2" xfId="10173"/>
    <cellStyle name="T_Tong hop doi ung đầu năm_Nhap so lieu_Khoi Cong ty Con 20" xfId="10174"/>
    <cellStyle name="T_Tong hop doi ung đầu năm_Nhap so lieu_Khoi Cong ty Con 21" xfId="10175"/>
    <cellStyle name="T_Tong hop doi ung đầu năm_Nhap so lieu_Khoi Cong ty Con 22" xfId="10176"/>
    <cellStyle name="T_Tong hop doi ung đầu năm_Nhap so lieu_Khoi Cong ty Con 23" xfId="10177"/>
    <cellStyle name="T_Tong hop doi ung đầu năm_Nhap so lieu_Khoi Cong ty Con 24" xfId="10178"/>
    <cellStyle name="T_Tong hop doi ung đầu năm_Nhap so lieu_Khoi Cong ty Con 25" xfId="10179"/>
    <cellStyle name="T_Tong hop doi ung đầu năm_Nhap so lieu_Khoi Cong ty Con 26" xfId="10180"/>
    <cellStyle name="T_Tong hop doi ung đầu năm_Nhap so lieu_Khoi Cong ty Con 27" xfId="10181"/>
    <cellStyle name="T_Tong hop doi ung đầu năm_Nhap so lieu_Khoi Cong ty Con 28" xfId="10182"/>
    <cellStyle name="T_Tong hop doi ung đầu năm_Nhap so lieu_Khoi Cong ty Con 3" xfId="10183"/>
    <cellStyle name="T_Tong hop doi ung đầu năm_Nhap so lieu_Khoi Cong ty Con 4" xfId="10184"/>
    <cellStyle name="T_Tong hop doi ung đầu năm_Nhap so lieu_Khoi Cong ty Con 5" xfId="10185"/>
    <cellStyle name="T_Tong hop doi ung đầu năm_Nhap so lieu_Khoi Cong ty Con 6" xfId="10186"/>
    <cellStyle name="T_Tong hop doi ung đầu năm_Nhap so lieu_Khoi Cong ty Con 7" xfId="10187"/>
    <cellStyle name="T_Tong hop doi ung đầu năm_Nhap so lieu_Khoi Cong ty Con 8" xfId="10188"/>
    <cellStyle name="T_Tong hop doi ung đầu năm_Nhap so lieu_Khoi Cong ty Con 9" xfId="10189"/>
    <cellStyle name="T_Tong hop QD15 v3.0" xfId="265"/>
    <cellStyle name="T_Tong hop QD15 v3.0 10" xfId="10190"/>
    <cellStyle name="T_Tong hop QD15 v3.0 11" xfId="10191"/>
    <cellStyle name="T_Tong hop QD15 v3.0 12" xfId="10192"/>
    <cellStyle name="T_Tong hop QD15 v3.0 13" xfId="10193"/>
    <cellStyle name="T_Tong hop QD15 v3.0 14" xfId="10194"/>
    <cellStyle name="T_Tong hop QD15 v3.0 15" xfId="10195"/>
    <cellStyle name="T_Tong hop QD15 v3.0 16" xfId="10196"/>
    <cellStyle name="T_Tong hop QD15 v3.0 17" xfId="10197"/>
    <cellStyle name="T_Tong hop QD15 v3.0 18" xfId="10198"/>
    <cellStyle name="T_Tong hop QD15 v3.0 19" xfId="10199"/>
    <cellStyle name="T_Tong hop QD15 v3.0 2" xfId="10200"/>
    <cellStyle name="T_Tong hop QD15 v3.0 2 10" xfId="10201"/>
    <cellStyle name="T_Tong hop QD15 v3.0 2 11" xfId="10202"/>
    <cellStyle name="T_Tong hop QD15 v3.0 2 12" xfId="10203"/>
    <cellStyle name="T_Tong hop QD15 v3.0 2 13" xfId="10204"/>
    <cellStyle name="T_Tong hop QD15 v3.0 2 14" xfId="10205"/>
    <cellStyle name="T_Tong hop QD15 v3.0 2 15" xfId="10206"/>
    <cellStyle name="T_Tong hop QD15 v3.0 2 16" xfId="10207"/>
    <cellStyle name="T_Tong hop QD15 v3.0 2 17" xfId="10208"/>
    <cellStyle name="T_Tong hop QD15 v3.0 2 18" xfId="10209"/>
    <cellStyle name="T_Tong hop QD15 v3.0 2 19" xfId="10210"/>
    <cellStyle name="T_Tong hop QD15 v3.0 2 2" xfId="10211"/>
    <cellStyle name="T_Tong hop QD15 v3.0 2 20" xfId="10212"/>
    <cellStyle name="T_Tong hop QD15 v3.0 2 21" xfId="10213"/>
    <cellStyle name="T_Tong hop QD15 v3.0 2 22" xfId="10214"/>
    <cellStyle name="T_Tong hop QD15 v3.0 2 23" xfId="10215"/>
    <cellStyle name="T_Tong hop QD15 v3.0 2 24" xfId="10216"/>
    <cellStyle name="T_Tong hop QD15 v3.0 2 25" xfId="10217"/>
    <cellStyle name="T_Tong hop QD15 v3.0 2 26" xfId="10218"/>
    <cellStyle name="T_Tong hop QD15 v3.0 2 27" xfId="10219"/>
    <cellStyle name="T_Tong hop QD15 v3.0 2 28" xfId="10220"/>
    <cellStyle name="T_Tong hop QD15 v3.0 2 3" xfId="10221"/>
    <cellStyle name="T_Tong hop QD15 v3.0 2 4" xfId="10222"/>
    <cellStyle name="T_Tong hop QD15 v3.0 2 5" xfId="10223"/>
    <cellStyle name="T_Tong hop QD15 v3.0 2 6" xfId="10224"/>
    <cellStyle name="T_Tong hop QD15 v3.0 2 7" xfId="10225"/>
    <cellStyle name="T_Tong hop QD15 v3.0 2 8" xfId="10226"/>
    <cellStyle name="T_Tong hop QD15 v3.0 2 9" xfId="10227"/>
    <cellStyle name="T_Tong hop QD15 v3.0 20" xfId="10228"/>
    <cellStyle name="T_Tong hop QD15 v3.0 21" xfId="10229"/>
    <cellStyle name="T_Tong hop QD15 v3.0 22" xfId="10230"/>
    <cellStyle name="T_Tong hop QD15 v3.0 23" xfId="10231"/>
    <cellStyle name="T_Tong hop QD15 v3.0 24" xfId="10232"/>
    <cellStyle name="T_Tong hop QD15 v3.0 25" xfId="10233"/>
    <cellStyle name="T_Tong hop QD15 v3.0 26" xfId="10234"/>
    <cellStyle name="T_Tong hop QD15 v3.0 27" xfId="10235"/>
    <cellStyle name="T_Tong hop QD15 v3.0 28" xfId="10236"/>
    <cellStyle name="T_Tong hop QD15 v3.0 29" xfId="10237"/>
    <cellStyle name="T_Tong hop QD15 v3.0 3" xfId="10238"/>
    <cellStyle name="T_Tong hop QD15 v3.0 3 10" xfId="10239"/>
    <cellStyle name="T_Tong hop QD15 v3.0 3 11" xfId="10240"/>
    <cellStyle name="T_Tong hop QD15 v3.0 3 12" xfId="10241"/>
    <cellStyle name="T_Tong hop QD15 v3.0 3 13" xfId="10242"/>
    <cellStyle name="T_Tong hop QD15 v3.0 3 14" xfId="10243"/>
    <cellStyle name="T_Tong hop QD15 v3.0 3 15" xfId="10244"/>
    <cellStyle name="T_Tong hop QD15 v3.0 3 16" xfId="10245"/>
    <cellStyle name="T_Tong hop QD15 v3.0 3 17" xfId="10246"/>
    <cellStyle name="T_Tong hop QD15 v3.0 3 18" xfId="10247"/>
    <cellStyle name="T_Tong hop QD15 v3.0 3 19" xfId="10248"/>
    <cellStyle name="T_Tong hop QD15 v3.0 3 2" xfId="10249"/>
    <cellStyle name="T_Tong hop QD15 v3.0 3 20" xfId="10250"/>
    <cellStyle name="T_Tong hop QD15 v3.0 3 21" xfId="10251"/>
    <cellStyle name="T_Tong hop QD15 v3.0 3 22" xfId="10252"/>
    <cellStyle name="T_Tong hop QD15 v3.0 3 23" xfId="10253"/>
    <cellStyle name="T_Tong hop QD15 v3.0 3 24" xfId="10254"/>
    <cellStyle name="T_Tong hop QD15 v3.0 3 25" xfId="10255"/>
    <cellStyle name="T_Tong hop QD15 v3.0 3 26" xfId="10256"/>
    <cellStyle name="T_Tong hop QD15 v3.0 3 27" xfId="10257"/>
    <cellStyle name="T_Tong hop QD15 v3.0 3 28" xfId="10258"/>
    <cellStyle name="T_Tong hop QD15 v3.0 3 3" xfId="10259"/>
    <cellStyle name="T_Tong hop QD15 v3.0 3 4" xfId="10260"/>
    <cellStyle name="T_Tong hop QD15 v3.0 3 5" xfId="10261"/>
    <cellStyle name="T_Tong hop QD15 v3.0 3 6" xfId="10262"/>
    <cellStyle name="T_Tong hop QD15 v3.0 3 7" xfId="10263"/>
    <cellStyle name="T_Tong hop QD15 v3.0 3 8" xfId="10264"/>
    <cellStyle name="T_Tong hop QD15 v3.0 3 9" xfId="10265"/>
    <cellStyle name="T_Tong hop QD15 v3.0 30" xfId="10266"/>
    <cellStyle name="T_Tong hop QD15 v3.0 4" xfId="10267"/>
    <cellStyle name="T_Tong hop QD15 v3.0 5" xfId="10268"/>
    <cellStyle name="T_Tong hop QD15 v3.0 6" xfId="10269"/>
    <cellStyle name="T_Tong hop QD15 v3.0 7" xfId="10270"/>
    <cellStyle name="T_Tong hop QD15 v3.0 8" xfId="10271"/>
    <cellStyle name="T_Tong hop QD15 v3.0 9" xfId="10272"/>
    <cellStyle name="T_Tong hop QD15 v3.0_Bao cao kiem toan 2008" xfId="266"/>
    <cellStyle name="T_Tong hop QD15 v3.0_Bao cao kiem toan 2008 10" xfId="10273"/>
    <cellStyle name="T_Tong hop QD15 v3.0_Bao cao kiem toan 2008 11" xfId="10274"/>
    <cellStyle name="T_Tong hop QD15 v3.0_Bao cao kiem toan 2008 12" xfId="10275"/>
    <cellStyle name="T_Tong hop QD15 v3.0_Bao cao kiem toan 2008 13" xfId="10276"/>
    <cellStyle name="T_Tong hop QD15 v3.0_Bao cao kiem toan 2008 14" xfId="10277"/>
    <cellStyle name="T_Tong hop QD15 v3.0_Bao cao kiem toan 2008 15" xfId="10278"/>
    <cellStyle name="T_Tong hop QD15 v3.0_Bao cao kiem toan 2008 16" xfId="10279"/>
    <cellStyle name="T_Tong hop QD15 v3.0_Bao cao kiem toan 2008 17" xfId="10280"/>
    <cellStyle name="T_Tong hop QD15 v3.0_Bao cao kiem toan 2008 18" xfId="10281"/>
    <cellStyle name="T_Tong hop QD15 v3.0_Bao cao kiem toan 2008 19" xfId="10282"/>
    <cellStyle name="T_Tong hop QD15 v3.0_Bao cao kiem toan 2008 2" xfId="10283"/>
    <cellStyle name="T_Tong hop QD15 v3.0_Bao cao kiem toan 2008 2 10" xfId="10284"/>
    <cellStyle name="T_Tong hop QD15 v3.0_Bao cao kiem toan 2008 2 11" xfId="10285"/>
    <cellStyle name="T_Tong hop QD15 v3.0_Bao cao kiem toan 2008 2 12" xfId="10286"/>
    <cellStyle name="T_Tong hop QD15 v3.0_Bao cao kiem toan 2008 2 13" xfId="10287"/>
    <cellStyle name="T_Tong hop QD15 v3.0_Bao cao kiem toan 2008 2 14" xfId="10288"/>
    <cellStyle name="T_Tong hop QD15 v3.0_Bao cao kiem toan 2008 2 15" xfId="10289"/>
    <cellStyle name="T_Tong hop QD15 v3.0_Bao cao kiem toan 2008 2 16" xfId="10290"/>
    <cellStyle name="T_Tong hop QD15 v3.0_Bao cao kiem toan 2008 2 17" xfId="10291"/>
    <cellStyle name="T_Tong hop QD15 v3.0_Bao cao kiem toan 2008 2 18" xfId="10292"/>
    <cellStyle name="T_Tong hop QD15 v3.0_Bao cao kiem toan 2008 2 19" xfId="10293"/>
    <cellStyle name="T_Tong hop QD15 v3.0_Bao cao kiem toan 2008 2 2" xfId="10294"/>
    <cellStyle name="T_Tong hop QD15 v3.0_Bao cao kiem toan 2008 2 20" xfId="10295"/>
    <cellStyle name="T_Tong hop QD15 v3.0_Bao cao kiem toan 2008 2 21" xfId="10296"/>
    <cellStyle name="T_Tong hop QD15 v3.0_Bao cao kiem toan 2008 2 22" xfId="10297"/>
    <cellStyle name="T_Tong hop QD15 v3.0_Bao cao kiem toan 2008 2 23" xfId="10298"/>
    <cellStyle name="T_Tong hop QD15 v3.0_Bao cao kiem toan 2008 2 24" xfId="10299"/>
    <cellStyle name="T_Tong hop QD15 v3.0_Bao cao kiem toan 2008 2 25" xfId="10300"/>
    <cellStyle name="T_Tong hop QD15 v3.0_Bao cao kiem toan 2008 2 26" xfId="10301"/>
    <cellStyle name="T_Tong hop QD15 v3.0_Bao cao kiem toan 2008 2 27" xfId="10302"/>
    <cellStyle name="T_Tong hop QD15 v3.0_Bao cao kiem toan 2008 2 28" xfId="10303"/>
    <cellStyle name="T_Tong hop QD15 v3.0_Bao cao kiem toan 2008 2 3" xfId="10304"/>
    <cellStyle name="T_Tong hop QD15 v3.0_Bao cao kiem toan 2008 2 4" xfId="10305"/>
    <cellStyle name="T_Tong hop QD15 v3.0_Bao cao kiem toan 2008 2 5" xfId="10306"/>
    <cellStyle name="T_Tong hop QD15 v3.0_Bao cao kiem toan 2008 2 6" xfId="10307"/>
    <cellStyle name="T_Tong hop QD15 v3.0_Bao cao kiem toan 2008 2 7" xfId="10308"/>
    <cellStyle name="T_Tong hop QD15 v3.0_Bao cao kiem toan 2008 2 8" xfId="10309"/>
    <cellStyle name="T_Tong hop QD15 v3.0_Bao cao kiem toan 2008 2 9" xfId="10310"/>
    <cellStyle name="T_Tong hop QD15 v3.0_Bao cao kiem toan 2008 20" xfId="10311"/>
    <cellStyle name="T_Tong hop QD15 v3.0_Bao cao kiem toan 2008 21" xfId="10312"/>
    <cellStyle name="T_Tong hop QD15 v3.0_Bao cao kiem toan 2008 22" xfId="10313"/>
    <cellStyle name="T_Tong hop QD15 v3.0_Bao cao kiem toan 2008 23" xfId="10314"/>
    <cellStyle name="T_Tong hop QD15 v3.0_Bao cao kiem toan 2008 24" xfId="10315"/>
    <cellStyle name="T_Tong hop QD15 v3.0_Bao cao kiem toan 2008 25" xfId="10316"/>
    <cellStyle name="T_Tong hop QD15 v3.0_Bao cao kiem toan 2008 26" xfId="10317"/>
    <cellStyle name="T_Tong hop QD15 v3.0_Bao cao kiem toan 2008 27" xfId="10318"/>
    <cellStyle name="T_Tong hop QD15 v3.0_Bao cao kiem toan 2008 28" xfId="10319"/>
    <cellStyle name="T_Tong hop QD15 v3.0_Bao cao kiem toan 2008 29" xfId="10320"/>
    <cellStyle name="T_Tong hop QD15 v3.0_Bao cao kiem toan 2008 3" xfId="10321"/>
    <cellStyle name="T_Tong hop QD15 v3.0_Bao cao kiem toan 2008 3 10" xfId="10322"/>
    <cellStyle name="T_Tong hop QD15 v3.0_Bao cao kiem toan 2008 3 11" xfId="10323"/>
    <cellStyle name="T_Tong hop QD15 v3.0_Bao cao kiem toan 2008 3 12" xfId="10324"/>
    <cellStyle name="T_Tong hop QD15 v3.0_Bao cao kiem toan 2008 3 13" xfId="10325"/>
    <cellStyle name="T_Tong hop QD15 v3.0_Bao cao kiem toan 2008 3 14" xfId="10326"/>
    <cellStyle name="T_Tong hop QD15 v3.0_Bao cao kiem toan 2008 3 15" xfId="10327"/>
    <cellStyle name="T_Tong hop QD15 v3.0_Bao cao kiem toan 2008 3 16" xfId="10328"/>
    <cellStyle name="T_Tong hop QD15 v3.0_Bao cao kiem toan 2008 3 17" xfId="10329"/>
    <cellStyle name="T_Tong hop QD15 v3.0_Bao cao kiem toan 2008 3 18" xfId="10330"/>
    <cellStyle name="T_Tong hop QD15 v3.0_Bao cao kiem toan 2008 3 19" xfId="10331"/>
    <cellStyle name="T_Tong hop QD15 v3.0_Bao cao kiem toan 2008 3 2" xfId="10332"/>
    <cellStyle name="T_Tong hop QD15 v3.0_Bao cao kiem toan 2008 3 20" xfId="10333"/>
    <cellStyle name="T_Tong hop QD15 v3.0_Bao cao kiem toan 2008 3 21" xfId="10334"/>
    <cellStyle name="T_Tong hop QD15 v3.0_Bao cao kiem toan 2008 3 22" xfId="10335"/>
    <cellStyle name="T_Tong hop QD15 v3.0_Bao cao kiem toan 2008 3 23" xfId="10336"/>
    <cellStyle name="T_Tong hop QD15 v3.0_Bao cao kiem toan 2008 3 24" xfId="10337"/>
    <cellStyle name="T_Tong hop QD15 v3.0_Bao cao kiem toan 2008 3 25" xfId="10338"/>
    <cellStyle name="T_Tong hop QD15 v3.0_Bao cao kiem toan 2008 3 26" xfId="10339"/>
    <cellStyle name="T_Tong hop QD15 v3.0_Bao cao kiem toan 2008 3 27" xfId="10340"/>
    <cellStyle name="T_Tong hop QD15 v3.0_Bao cao kiem toan 2008 3 28" xfId="10341"/>
    <cellStyle name="T_Tong hop QD15 v3.0_Bao cao kiem toan 2008 3 3" xfId="10342"/>
    <cellStyle name="T_Tong hop QD15 v3.0_Bao cao kiem toan 2008 3 4" xfId="10343"/>
    <cellStyle name="T_Tong hop QD15 v3.0_Bao cao kiem toan 2008 3 5" xfId="10344"/>
    <cellStyle name="T_Tong hop QD15 v3.0_Bao cao kiem toan 2008 3 6" xfId="10345"/>
    <cellStyle name="T_Tong hop QD15 v3.0_Bao cao kiem toan 2008 3 7" xfId="10346"/>
    <cellStyle name="T_Tong hop QD15 v3.0_Bao cao kiem toan 2008 3 8" xfId="10347"/>
    <cellStyle name="T_Tong hop QD15 v3.0_Bao cao kiem toan 2008 3 9" xfId="10348"/>
    <cellStyle name="T_Tong hop QD15 v3.0_Bao cao kiem toan 2008 30" xfId="10349"/>
    <cellStyle name="T_Tong hop QD15 v3.0_Bao cao kiem toan 2008 4" xfId="10350"/>
    <cellStyle name="T_Tong hop QD15 v3.0_Bao cao kiem toan 2008 5" xfId="10351"/>
    <cellStyle name="T_Tong hop QD15 v3.0_Bao cao kiem toan 2008 6" xfId="10352"/>
    <cellStyle name="T_Tong hop QD15 v3.0_Bao cao kiem toan 2008 7" xfId="10353"/>
    <cellStyle name="T_Tong hop QD15 v3.0_Bao cao kiem toan 2008 8" xfId="10354"/>
    <cellStyle name="T_Tong hop QD15 v3.0_Bao cao kiem toan 2008 9" xfId="10355"/>
    <cellStyle name="T_Tong hop QD15 v3.0_Bao cao kiem toan 2008_BCTC Quy 1_2011_HAP" xfId="10356"/>
    <cellStyle name="T_Tong hop QD15 v3.0_Bao cao kiem toan 2008_BCTC Quy 1_2011_HAP 10" xfId="10357"/>
    <cellStyle name="T_Tong hop QD15 v3.0_Bao cao kiem toan 2008_BCTC Quy 1_2011_HAP 11" xfId="10358"/>
    <cellStyle name="T_Tong hop QD15 v3.0_Bao cao kiem toan 2008_BCTC Quy 1_2011_HAP 12" xfId="10359"/>
    <cellStyle name="T_Tong hop QD15 v3.0_Bao cao kiem toan 2008_BCTC Quy 1_2011_HAP 13" xfId="10360"/>
    <cellStyle name="T_Tong hop QD15 v3.0_Bao cao kiem toan 2008_BCTC Quy 1_2011_HAP 14" xfId="10361"/>
    <cellStyle name="T_Tong hop QD15 v3.0_Bao cao kiem toan 2008_BCTC Quy 1_2011_HAP 15" xfId="10362"/>
    <cellStyle name="T_Tong hop QD15 v3.0_Bao cao kiem toan 2008_BCTC Quy 1_2011_HAP 16" xfId="10363"/>
    <cellStyle name="T_Tong hop QD15 v3.0_Bao cao kiem toan 2008_BCTC Quy 1_2011_HAP 17" xfId="10364"/>
    <cellStyle name="T_Tong hop QD15 v3.0_Bao cao kiem toan 2008_BCTC Quy 1_2011_HAP 18" xfId="10365"/>
    <cellStyle name="T_Tong hop QD15 v3.0_Bao cao kiem toan 2008_BCTC Quy 1_2011_HAP 19" xfId="10366"/>
    <cellStyle name="T_Tong hop QD15 v3.0_Bao cao kiem toan 2008_BCTC Quy 1_2011_HAP 2" xfId="10367"/>
    <cellStyle name="T_Tong hop QD15 v3.0_Bao cao kiem toan 2008_BCTC Quy 1_2011_HAP 20" xfId="10368"/>
    <cellStyle name="T_Tong hop QD15 v3.0_Bao cao kiem toan 2008_BCTC Quy 1_2011_HAP 21" xfId="10369"/>
    <cellStyle name="T_Tong hop QD15 v3.0_Bao cao kiem toan 2008_BCTC Quy 1_2011_HAP 22" xfId="10370"/>
    <cellStyle name="T_Tong hop QD15 v3.0_Bao cao kiem toan 2008_BCTC Quy 1_2011_HAP 23" xfId="10371"/>
    <cellStyle name="T_Tong hop QD15 v3.0_Bao cao kiem toan 2008_BCTC Quy 1_2011_HAP 24" xfId="10372"/>
    <cellStyle name="T_Tong hop QD15 v3.0_Bao cao kiem toan 2008_BCTC Quy 1_2011_HAP 25" xfId="10373"/>
    <cellStyle name="T_Tong hop QD15 v3.0_Bao cao kiem toan 2008_BCTC Quy 1_2011_HAP 26" xfId="10374"/>
    <cellStyle name="T_Tong hop QD15 v3.0_Bao cao kiem toan 2008_BCTC Quy 1_2011_HAP 27" xfId="10375"/>
    <cellStyle name="T_Tong hop QD15 v3.0_Bao cao kiem toan 2008_BCTC Quy 1_2011_HAP 28" xfId="10376"/>
    <cellStyle name="T_Tong hop QD15 v3.0_Bao cao kiem toan 2008_BCTC Quy 1_2011_HAP 3" xfId="10377"/>
    <cellStyle name="T_Tong hop QD15 v3.0_Bao cao kiem toan 2008_BCTC Quy 1_2011_HAP 4" xfId="10378"/>
    <cellStyle name="T_Tong hop QD15 v3.0_Bao cao kiem toan 2008_BCTC Quy 1_2011_HAP 5" xfId="10379"/>
    <cellStyle name="T_Tong hop QD15 v3.0_Bao cao kiem toan 2008_BCTC Quy 1_2011_HAP 6" xfId="10380"/>
    <cellStyle name="T_Tong hop QD15 v3.0_Bao cao kiem toan 2008_BCTC Quy 1_2011_HAP 7" xfId="10381"/>
    <cellStyle name="T_Tong hop QD15 v3.0_Bao cao kiem toan 2008_BCTC Quy 1_2011_HAP 8" xfId="10382"/>
    <cellStyle name="T_Tong hop QD15 v3.0_Bao cao kiem toan 2008_BCTC Quy 1_2011_HAP 9" xfId="10383"/>
    <cellStyle name="T_Tong hop QD15 v3.0_Bao cao VP Viglacera 2009" xfId="10384"/>
    <cellStyle name="T_Tong hop QD15 v3.0_Bao cao VP Viglacera 2009 10" xfId="10385"/>
    <cellStyle name="T_Tong hop QD15 v3.0_Bao cao VP Viglacera 2009 11" xfId="10386"/>
    <cellStyle name="T_Tong hop QD15 v3.0_Bao cao VP Viglacera 2009 12" xfId="10387"/>
    <cellStyle name="T_Tong hop QD15 v3.0_Bao cao VP Viglacera 2009 13" xfId="10388"/>
    <cellStyle name="T_Tong hop QD15 v3.0_Bao cao VP Viglacera 2009 14" xfId="10389"/>
    <cellStyle name="T_Tong hop QD15 v3.0_Bao cao VP Viglacera 2009 15" xfId="10390"/>
    <cellStyle name="T_Tong hop QD15 v3.0_Bao cao VP Viglacera 2009 16" xfId="10391"/>
    <cellStyle name="T_Tong hop QD15 v3.0_Bao cao VP Viglacera 2009 17" xfId="10392"/>
    <cellStyle name="T_Tong hop QD15 v3.0_Bao cao VP Viglacera 2009 18" xfId="10393"/>
    <cellStyle name="T_Tong hop QD15 v3.0_Bao cao VP Viglacera 2009 19" xfId="10394"/>
    <cellStyle name="T_Tong hop QD15 v3.0_Bao cao VP Viglacera 2009 2" xfId="10395"/>
    <cellStyle name="T_Tong hop QD15 v3.0_Bao cao VP Viglacera 2009 20" xfId="10396"/>
    <cellStyle name="T_Tong hop QD15 v3.0_Bao cao VP Viglacera 2009 21" xfId="10397"/>
    <cellStyle name="T_Tong hop QD15 v3.0_Bao cao VP Viglacera 2009 22" xfId="10398"/>
    <cellStyle name="T_Tong hop QD15 v3.0_Bao cao VP Viglacera 2009 23" xfId="10399"/>
    <cellStyle name="T_Tong hop QD15 v3.0_Bao cao VP Viglacera 2009 24" xfId="10400"/>
    <cellStyle name="T_Tong hop QD15 v3.0_Bao cao VP Viglacera 2009 25" xfId="10401"/>
    <cellStyle name="T_Tong hop QD15 v3.0_Bao cao VP Viglacera 2009 26" xfId="10402"/>
    <cellStyle name="T_Tong hop QD15 v3.0_Bao cao VP Viglacera 2009 27" xfId="10403"/>
    <cellStyle name="T_Tong hop QD15 v3.0_Bao cao VP Viglacera 2009 28" xfId="10404"/>
    <cellStyle name="T_Tong hop QD15 v3.0_Bao cao VP Viglacera 2009 3" xfId="10405"/>
    <cellStyle name="T_Tong hop QD15 v3.0_Bao cao VP Viglacera 2009 4" xfId="10406"/>
    <cellStyle name="T_Tong hop QD15 v3.0_Bao cao VP Viglacera 2009 5" xfId="10407"/>
    <cellStyle name="T_Tong hop QD15 v3.0_Bao cao VP Viglacera 2009 6" xfId="10408"/>
    <cellStyle name="T_Tong hop QD15 v3.0_Bao cao VP Viglacera 2009 7" xfId="10409"/>
    <cellStyle name="T_Tong hop QD15 v3.0_Bao cao VP Viglacera 2009 8" xfId="10410"/>
    <cellStyle name="T_Tong hop QD15 v3.0_Bao cao VP Viglacera 2009 9" xfId="10411"/>
    <cellStyle name="T_Tong hop QD15 v3.0_BCKT hop nhat nam 2008 - Tong Cong ty Thiet bi Dien 2008 v5" xfId="267"/>
    <cellStyle name="T_Tong hop QD15 v3.0_BCKT hop nhat nam 2008 - Tong Cong ty Thiet bi Dien 2008 v5 10" xfId="10412"/>
    <cellStyle name="T_Tong hop QD15 v3.0_BCKT hop nhat nam 2008 - Tong Cong ty Thiet bi Dien 2008 v5 11" xfId="10413"/>
    <cellStyle name="T_Tong hop QD15 v3.0_BCKT hop nhat nam 2008 - Tong Cong ty Thiet bi Dien 2008 v5 12" xfId="10414"/>
    <cellStyle name="T_Tong hop QD15 v3.0_BCKT hop nhat nam 2008 - Tong Cong ty Thiet bi Dien 2008 v5 13" xfId="10415"/>
    <cellStyle name="T_Tong hop QD15 v3.0_BCKT hop nhat nam 2008 - Tong Cong ty Thiet bi Dien 2008 v5 14" xfId="10416"/>
    <cellStyle name="T_Tong hop QD15 v3.0_BCKT hop nhat nam 2008 - Tong Cong ty Thiet bi Dien 2008 v5 15" xfId="10417"/>
    <cellStyle name="T_Tong hop QD15 v3.0_BCKT hop nhat nam 2008 - Tong Cong ty Thiet bi Dien 2008 v5 16" xfId="10418"/>
    <cellStyle name="T_Tong hop QD15 v3.0_BCKT hop nhat nam 2008 - Tong Cong ty Thiet bi Dien 2008 v5 17" xfId="10419"/>
    <cellStyle name="T_Tong hop QD15 v3.0_BCKT hop nhat nam 2008 - Tong Cong ty Thiet bi Dien 2008 v5 18" xfId="10420"/>
    <cellStyle name="T_Tong hop QD15 v3.0_BCKT hop nhat nam 2008 - Tong Cong ty Thiet bi Dien 2008 v5 19" xfId="10421"/>
    <cellStyle name="T_Tong hop QD15 v3.0_BCKT hop nhat nam 2008 - Tong Cong ty Thiet bi Dien 2008 v5 2" xfId="10422"/>
    <cellStyle name="T_Tong hop QD15 v3.0_BCKT hop nhat nam 2008 - Tong Cong ty Thiet bi Dien 2008 v5 2 10" xfId="10423"/>
    <cellStyle name="T_Tong hop QD15 v3.0_BCKT hop nhat nam 2008 - Tong Cong ty Thiet bi Dien 2008 v5 2 11" xfId="10424"/>
    <cellStyle name="T_Tong hop QD15 v3.0_BCKT hop nhat nam 2008 - Tong Cong ty Thiet bi Dien 2008 v5 2 12" xfId="10425"/>
    <cellStyle name="T_Tong hop QD15 v3.0_BCKT hop nhat nam 2008 - Tong Cong ty Thiet bi Dien 2008 v5 2 13" xfId="10426"/>
    <cellStyle name="T_Tong hop QD15 v3.0_BCKT hop nhat nam 2008 - Tong Cong ty Thiet bi Dien 2008 v5 2 14" xfId="10427"/>
    <cellStyle name="T_Tong hop QD15 v3.0_BCKT hop nhat nam 2008 - Tong Cong ty Thiet bi Dien 2008 v5 2 15" xfId="10428"/>
    <cellStyle name="T_Tong hop QD15 v3.0_BCKT hop nhat nam 2008 - Tong Cong ty Thiet bi Dien 2008 v5 2 16" xfId="10429"/>
    <cellStyle name="T_Tong hop QD15 v3.0_BCKT hop nhat nam 2008 - Tong Cong ty Thiet bi Dien 2008 v5 2 17" xfId="10430"/>
    <cellStyle name="T_Tong hop QD15 v3.0_BCKT hop nhat nam 2008 - Tong Cong ty Thiet bi Dien 2008 v5 2 18" xfId="10431"/>
    <cellStyle name="T_Tong hop QD15 v3.0_BCKT hop nhat nam 2008 - Tong Cong ty Thiet bi Dien 2008 v5 2 19" xfId="10432"/>
    <cellStyle name="T_Tong hop QD15 v3.0_BCKT hop nhat nam 2008 - Tong Cong ty Thiet bi Dien 2008 v5 2 2" xfId="10433"/>
    <cellStyle name="T_Tong hop QD15 v3.0_BCKT hop nhat nam 2008 - Tong Cong ty Thiet bi Dien 2008 v5 2 20" xfId="10434"/>
    <cellStyle name="T_Tong hop QD15 v3.0_BCKT hop nhat nam 2008 - Tong Cong ty Thiet bi Dien 2008 v5 2 21" xfId="10435"/>
    <cellStyle name="T_Tong hop QD15 v3.0_BCKT hop nhat nam 2008 - Tong Cong ty Thiet bi Dien 2008 v5 2 22" xfId="10436"/>
    <cellStyle name="T_Tong hop QD15 v3.0_BCKT hop nhat nam 2008 - Tong Cong ty Thiet bi Dien 2008 v5 2 23" xfId="10437"/>
    <cellStyle name="T_Tong hop QD15 v3.0_BCKT hop nhat nam 2008 - Tong Cong ty Thiet bi Dien 2008 v5 2 24" xfId="10438"/>
    <cellStyle name="T_Tong hop QD15 v3.0_BCKT hop nhat nam 2008 - Tong Cong ty Thiet bi Dien 2008 v5 2 25" xfId="10439"/>
    <cellStyle name="T_Tong hop QD15 v3.0_BCKT hop nhat nam 2008 - Tong Cong ty Thiet bi Dien 2008 v5 2 26" xfId="10440"/>
    <cellStyle name="T_Tong hop QD15 v3.0_BCKT hop nhat nam 2008 - Tong Cong ty Thiet bi Dien 2008 v5 2 27" xfId="10441"/>
    <cellStyle name="T_Tong hop QD15 v3.0_BCKT hop nhat nam 2008 - Tong Cong ty Thiet bi Dien 2008 v5 2 28" xfId="10442"/>
    <cellStyle name="T_Tong hop QD15 v3.0_BCKT hop nhat nam 2008 - Tong Cong ty Thiet bi Dien 2008 v5 2 3" xfId="10443"/>
    <cellStyle name="T_Tong hop QD15 v3.0_BCKT hop nhat nam 2008 - Tong Cong ty Thiet bi Dien 2008 v5 2 4" xfId="10444"/>
    <cellStyle name="T_Tong hop QD15 v3.0_BCKT hop nhat nam 2008 - Tong Cong ty Thiet bi Dien 2008 v5 2 5" xfId="10445"/>
    <cellStyle name="T_Tong hop QD15 v3.0_BCKT hop nhat nam 2008 - Tong Cong ty Thiet bi Dien 2008 v5 2 6" xfId="10446"/>
    <cellStyle name="T_Tong hop QD15 v3.0_BCKT hop nhat nam 2008 - Tong Cong ty Thiet bi Dien 2008 v5 2 7" xfId="10447"/>
    <cellStyle name="T_Tong hop QD15 v3.0_BCKT hop nhat nam 2008 - Tong Cong ty Thiet bi Dien 2008 v5 2 8" xfId="10448"/>
    <cellStyle name="T_Tong hop QD15 v3.0_BCKT hop nhat nam 2008 - Tong Cong ty Thiet bi Dien 2008 v5 2 9" xfId="10449"/>
    <cellStyle name="T_Tong hop QD15 v3.0_BCKT hop nhat nam 2008 - Tong Cong ty Thiet bi Dien 2008 v5 20" xfId="10450"/>
    <cellStyle name="T_Tong hop QD15 v3.0_BCKT hop nhat nam 2008 - Tong Cong ty Thiet bi Dien 2008 v5 21" xfId="10451"/>
    <cellStyle name="T_Tong hop QD15 v3.0_BCKT hop nhat nam 2008 - Tong Cong ty Thiet bi Dien 2008 v5 22" xfId="10452"/>
    <cellStyle name="T_Tong hop QD15 v3.0_BCKT hop nhat nam 2008 - Tong Cong ty Thiet bi Dien 2008 v5 23" xfId="10453"/>
    <cellStyle name="T_Tong hop QD15 v3.0_BCKT hop nhat nam 2008 - Tong Cong ty Thiet bi Dien 2008 v5 24" xfId="10454"/>
    <cellStyle name="T_Tong hop QD15 v3.0_BCKT hop nhat nam 2008 - Tong Cong ty Thiet bi Dien 2008 v5 25" xfId="10455"/>
    <cellStyle name="T_Tong hop QD15 v3.0_BCKT hop nhat nam 2008 - Tong Cong ty Thiet bi Dien 2008 v5 26" xfId="10456"/>
    <cellStyle name="T_Tong hop QD15 v3.0_BCKT hop nhat nam 2008 - Tong Cong ty Thiet bi Dien 2008 v5 27" xfId="10457"/>
    <cellStyle name="T_Tong hop QD15 v3.0_BCKT hop nhat nam 2008 - Tong Cong ty Thiet bi Dien 2008 v5 28" xfId="10458"/>
    <cellStyle name="T_Tong hop QD15 v3.0_BCKT hop nhat nam 2008 - Tong Cong ty Thiet bi Dien 2008 v5 29" xfId="10459"/>
    <cellStyle name="T_Tong hop QD15 v3.0_BCKT hop nhat nam 2008 - Tong Cong ty Thiet bi Dien 2008 v5 3" xfId="10460"/>
    <cellStyle name="T_Tong hop QD15 v3.0_BCKT hop nhat nam 2008 - Tong Cong ty Thiet bi Dien 2008 v5 3 10" xfId="10461"/>
    <cellStyle name="T_Tong hop QD15 v3.0_BCKT hop nhat nam 2008 - Tong Cong ty Thiet bi Dien 2008 v5 3 11" xfId="10462"/>
    <cellStyle name="T_Tong hop QD15 v3.0_BCKT hop nhat nam 2008 - Tong Cong ty Thiet bi Dien 2008 v5 3 12" xfId="10463"/>
    <cellStyle name="T_Tong hop QD15 v3.0_BCKT hop nhat nam 2008 - Tong Cong ty Thiet bi Dien 2008 v5 3 13" xfId="10464"/>
    <cellStyle name="T_Tong hop QD15 v3.0_BCKT hop nhat nam 2008 - Tong Cong ty Thiet bi Dien 2008 v5 3 14" xfId="10465"/>
    <cellStyle name="T_Tong hop QD15 v3.0_BCKT hop nhat nam 2008 - Tong Cong ty Thiet bi Dien 2008 v5 3 15" xfId="10466"/>
    <cellStyle name="T_Tong hop QD15 v3.0_BCKT hop nhat nam 2008 - Tong Cong ty Thiet bi Dien 2008 v5 3 16" xfId="10467"/>
    <cellStyle name="T_Tong hop QD15 v3.0_BCKT hop nhat nam 2008 - Tong Cong ty Thiet bi Dien 2008 v5 3 17" xfId="10468"/>
    <cellStyle name="T_Tong hop QD15 v3.0_BCKT hop nhat nam 2008 - Tong Cong ty Thiet bi Dien 2008 v5 3 18" xfId="10469"/>
    <cellStyle name="T_Tong hop QD15 v3.0_BCKT hop nhat nam 2008 - Tong Cong ty Thiet bi Dien 2008 v5 3 19" xfId="10470"/>
    <cellStyle name="T_Tong hop QD15 v3.0_BCKT hop nhat nam 2008 - Tong Cong ty Thiet bi Dien 2008 v5 3 2" xfId="10471"/>
    <cellStyle name="T_Tong hop QD15 v3.0_BCKT hop nhat nam 2008 - Tong Cong ty Thiet bi Dien 2008 v5 3 20" xfId="10472"/>
    <cellStyle name="T_Tong hop QD15 v3.0_BCKT hop nhat nam 2008 - Tong Cong ty Thiet bi Dien 2008 v5 3 21" xfId="10473"/>
    <cellStyle name="T_Tong hop QD15 v3.0_BCKT hop nhat nam 2008 - Tong Cong ty Thiet bi Dien 2008 v5 3 22" xfId="10474"/>
    <cellStyle name="T_Tong hop QD15 v3.0_BCKT hop nhat nam 2008 - Tong Cong ty Thiet bi Dien 2008 v5 3 23" xfId="10475"/>
    <cellStyle name="T_Tong hop QD15 v3.0_BCKT hop nhat nam 2008 - Tong Cong ty Thiet bi Dien 2008 v5 3 24" xfId="10476"/>
    <cellStyle name="T_Tong hop QD15 v3.0_BCKT hop nhat nam 2008 - Tong Cong ty Thiet bi Dien 2008 v5 3 25" xfId="10477"/>
    <cellStyle name="T_Tong hop QD15 v3.0_BCKT hop nhat nam 2008 - Tong Cong ty Thiet bi Dien 2008 v5 3 26" xfId="10478"/>
    <cellStyle name="T_Tong hop QD15 v3.0_BCKT hop nhat nam 2008 - Tong Cong ty Thiet bi Dien 2008 v5 3 27" xfId="10479"/>
    <cellStyle name="T_Tong hop QD15 v3.0_BCKT hop nhat nam 2008 - Tong Cong ty Thiet bi Dien 2008 v5 3 28" xfId="10480"/>
    <cellStyle name="T_Tong hop QD15 v3.0_BCKT hop nhat nam 2008 - Tong Cong ty Thiet bi Dien 2008 v5 3 3" xfId="10481"/>
    <cellStyle name="T_Tong hop QD15 v3.0_BCKT hop nhat nam 2008 - Tong Cong ty Thiet bi Dien 2008 v5 3 4" xfId="10482"/>
    <cellStyle name="T_Tong hop QD15 v3.0_BCKT hop nhat nam 2008 - Tong Cong ty Thiet bi Dien 2008 v5 3 5" xfId="10483"/>
    <cellStyle name="T_Tong hop QD15 v3.0_BCKT hop nhat nam 2008 - Tong Cong ty Thiet bi Dien 2008 v5 3 6" xfId="10484"/>
    <cellStyle name="T_Tong hop QD15 v3.0_BCKT hop nhat nam 2008 - Tong Cong ty Thiet bi Dien 2008 v5 3 7" xfId="10485"/>
    <cellStyle name="T_Tong hop QD15 v3.0_BCKT hop nhat nam 2008 - Tong Cong ty Thiet bi Dien 2008 v5 3 8" xfId="10486"/>
    <cellStyle name="T_Tong hop QD15 v3.0_BCKT hop nhat nam 2008 - Tong Cong ty Thiet bi Dien 2008 v5 3 9" xfId="10487"/>
    <cellStyle name="T_Tong hop QD15 v3.0_BCKT hop nhat nam 2008 - Tong Cong ty Thiet bi Dien 2008 v5 30" xfId="10488"/>
    <cellStyle name="T_Tong hop QD15 v3.0_BCKT hop nhat nam 2008 - Tong Cong ty Thiet bi Dien 2008 v5 4" xfId="10489"/>
    <cellStyle name="T_Tong hop QD15 v3.0_BCKT hop nhat nam 2008 - Tong Cong ty Thiet bi Dien 2008 v5 5" xfId="10490"/>
    <cellStyle name="T_Tong hop QD15 v3.0_BCKT hop nhat nam 2008 - Tong Cong ty Thiet bi Dien 2008 v5 6" xfId="10491"/>
    <cellStyle name="T_Tong hop QD15 v3.0_BCKT hop nhat nam 2008 - Tong Cong ty Thiet bi Dien 2008 v5 7" xfId="10492"/>
    <cellStyle name="T_Tong hop QD15 v3.0_BCKT hop nhat nam 2008 - Tong Cong ty Thiet bi Dien 2008 v5 8" xfId="10493"/>
    <cellStyle name="T_Tong hop QD15 v3.0_BCKT hop nhat nam 2008 - Tong Cong ty Thiet bi Dien 2008 v5 9" xfId="10494"/>
    <cellStyle name="T_Tong hop QD15 v3.0_BCKT hop nhat nam 2008 - Tong Cong ty Thiet bi Dien 2008 v5_BCTC Quy 1_2011_HAP" xfId="10495"/>
    <cellStyle name="T_Tong hop QD15 v3.0_BCKT hop nhat nam 2008 - Tong Cong ty Thiet bi Dien 2008 v5_BCTC Quy 1_2011_HAP 10" xfId="10496"/>
    <cellStyle name="T_Tong hop QD15 v3.0_BCKT hop nhat nam 2008 - Tong Cong ty Thiet bi Dien 2008 v5_BCTC Quy 1_2011_HAP 11" xfId="10497"/>
    <cellStyle name="T_Tong hop QD15 v3.0_BCKT hop nhat nam 2008 - Tong Cong ty Thiet bi Dien 2008 v5_BCTC Quy 1_2011_HAP 12" xfId="10498"/>
    <cellStyle name="T_Tong hop QD15 v3.0_BCKT hop nhat nam 2008 - Tong Cong ty Thiet bi Dien 2008 v5_BCTC Quy 1_2011_HAP 13" xfId="10499"/>
    <cellStyle name="T_Tong hop QD15 v3.0_BCKT hop nhat nam 2008 - Tong Cong ty Thiet bi Dien 2008 v5_BCTC Quy 1_2011_HAP 14" xfId="10500"/>
    <cellStyle name="T_Tong hop QD15 v3.0_BCKT hop nhat nam 2008 - Tong Cong ty Thiet bi Dien 2008 v5_BCTC Quy 1_2011_HAP 15" xfId="10501"/>
    <cellStyle name="T_Tong hop QD15 v3.0_BCKT hop nhat nam 2008 - Tong Cong ty Thiet bi Dien 2008 v5_BCTC Quy 1_2011_HAP 16" xfId="10502"/>
    <cellStyle name="T_Tong hop QD15 v3.0_BCKT hop nhat nam 2008 - Tong Cong ty Thiet bi Dien 2008 v5_BCTC Quy 1_2011_HAP 17" xfId="10503"/>
    <cellStyle name="T_Tong hop QD15 v3.0_BCKT hop nhat nam 2008 - Tong Cong ty Thiet bi Dien 2008 v5_BCTC Quy 1_2011_HAP 18" xfId="10504"/>
    <cellStyle name="T_Tong hop QD15 v3.0_BCKT hop nhat nam 2008 - Tong Cong ty Thiet bi Dien 2008 v5_BCTC Quy 1_2011_HAP 19" xfId="10505"/>
    <cellStyle name="T_Tong hop QD15 v3.0_BCKT hop nhat nam 2008 - Tong Cong ty Thiet bi Dien 2008 v5_BCTC Quy 1_2011_HAP 2" xfId="10506"/>
    <cellStyle name="T_Tong hop QD15 v3.0_BCKT hop nhat nam 2008 - Tong Cong ty Thiet bi Dien 2008 v5_BCTC Quy 1_2011_HAP 20" xfId="10507"/>
    <cellStyle name="T_Tong hop QD15 v3.0_BCKT hop nhat nam 2008 - Tong Cong ty Thiet bi Dien 2008 v5_BCTC Quy 1_2011_HAP 21" xfId="10508"/>
    <cellStyle name="T_Tong hop QD15 v3.0_BCKT hop nhat nam 2008 - Tong Cong ty Thiet bi Dien 2008 v5_BCTC Quy 1_2011_HAP 22" xfId="10509"/>
    <cellStyle name="T_Tong hop QD15 v3.0_BCKT hop nhat nam 2008 - Tong Cong ty Thiet bi Dien 2008 v5_BCTC Quy 1_2011_HAP 23" xfId="10510"/>
    <cellStyle name="T_Tong hop QD15 v3.0_BCKT hop nhat nam 2008 - Tong Cong ty Thiet bi Dien 2008 v5_BCTC Quy 1_2011_HAP 24" xfId="10511"/>
    <cellStyle name="T_Tong hop QD15 v3.0_BCKT hop nhat nam 2008 - Tong Cong ty Thiet bi Dien 2008 v5_BCTC Quy 1_2011_HAP 25" xfId="10512"/>
    <cellStyle name="T_Tong hop QD15 v3.0_BCKT hop nhat nam 2008 - Tong Cong ty Thiet bi Dien 2008 v5_BCTC Quy 1_2011_HAP 26" xfId="10513"/>
    <cellStyle name="T_Tong hop QD15 v3.0_BCKT hop nhat nam 2008 - Tong Cong ty Thiet bi Dien 2008 v5_BCTC Quy 1_2011_HAP 27" xfId="10514"/>
    <cellStyle name="T_Tong hop QD15 v3.0_BCKT hop nhat nam 2008 - Tong Cong ty Thiet bi Dien 2008 v5_BCTC Quy 1_2011_HAP 28" xfId="10515"/>
    <cellStyle name="T_Tong hop QD15 v3.0_BCKT hop nhat nam 2008 - Tong Cong ty Thiet bi Dien 2008 v5_BCTC Quy 1_2011_HAP 3" xfId="10516"/>
    <cellStyle name="T_Tong hop QD15 v3.0_BCKT hop nhat nam 2008 - Tong Cong ty Thiet bi Dien 2008 v5_BCTC Quy 1_2011_HAP 4" xfId="10517"/>
    <cellStyle name="T_Tong hop QD15 v3.0_BCKT hop nhat nam 2008 - Tong Cong ty Thiet bi Dien 2008 v5_BCTC Quy 1_2011_HAP 5" xfId="10518"/>
    <cellStyle name="T_Tong hop QD15 v3.0_BCKT hop nhat nam 2008 - Tong Cong ty Thiet bi Dien 2008 v5_BCTC Quy 1_2011_HAP 6" xfId="10519"/>
    <cellStyle name="T_Tong hop QD15 v3.0_BCKT hop nhat nam 2008 - Tong Cong ty Thiet bi Dien 2008 v5_BCTC Quy 1_2011_HAP 7" xfId="10520"/>
    <cellStyle name="T_Tong hop QD15 v3.0_BCKT hop nhat nam 2008 - Tong Cong ty Thiet bi Dien 2008 v5_BCTC Quy 1_2011_HAP 8" xfId="10521"/>
    <cellStyle name="T_Tong hop QD15 v3.0_BCKT hop nhat nam 2008 - Tong Cong ty Thiet bi Dien 2008 v5_BCTC Quy 1_2011_HAP 9" xfId="10522"/>
    <cellStyle name="T_Tong hop QD15 v3.0_BCKT hop nhat nam 2009 - HAPACO V2" xfId="268"/>
    <cellStyle name="T_Tong hop QD15 v3.0_BCKT hop nhat nam 2009 - HAPACO V2 10" xfId="10523"/>
    <cellStyle name="T_Tong hop QD15 v3.0_BCKT hop nhat nam 2009 - HAPACO V2 11" xfId="10524"/>
    <cellStyle name="T_Tong hop QD15 v3.0_BCKT hop nhat nam 2009 - HAPACO V2 12" xfId="10525"/>
    <cellStyle name="T_Tong hop QD15 v3.0_BCKT hop nhat nam 2009 - HAPACO V2 13" xfId="10526"/>
    <cellStyle name="T_Tong hop QD15 v3.0_BCKT hop nhat nam 2009 - HAPACO V2 14" xfId="10527"/>
    <cellStyle name="T_Tong hop QD15 v3.0_BCKT hop nhat nam 2009 - HAPACO V2 15" xfId="10528"/>
    <cellStyle name="T_Tong hop QD15 v3.0_BCKT hop nhat nam 2009 - HAPACO V2 16" xfId="10529"/>
    <cellStyle name="T_Tong hop QD15 v3.0_BCKT hop nhat nam 2009 - HAPACO V2 17" xfId="10530"/>
    <cellStyle name="T_Tong hop QD15 v3.0_BCKT hop nhat nam 2009 - HAPACO V2 18" xfId="10531"/>
    <cellStyle name="T_Tong hop QD15 v3.0_BCKT hop nhat nam 2009 - HAPACO V2 19" xfId="10532"/>
    <cellStyle name="T_Tong hop QD15 v3.0_BCKT hop nhat nam 2009 - HAPACO V2 2" xfId="10533"/>
    <cellStyle name="T_Tong hop QD15 v3.0_BCKT hop nhat nam 2009 - HAPACO V2 2 10" xfId="10534"/>
    <cellStyle name="T_Tong hop QD15 v3.0_BCKT hop nhat nam 2009 - HAPACO V2 2 11" xfId="10535"/>
    <cellStyle name="T_Tong hop QD15 v3.0_BCKT hop nhat nam 2009 - HAPACO V2 2 12" xfId="10536"/>
    <cellStyle name="T_Tong hop QD15 v3.0_BCKT hop nhat nam 2009 - HAPACO V2 2 13" xfId="10537"/>
    <cellStyle name="T_Tong hop QD15 v3.0_BCKT hop nhat nam 2009 - HAPACO V2 2 14" xfId="10538"/>
    <cellStyle name="T_Tong hop QD15 v3.0_BCKT hop nhat nam 2009 - HAPACO V2 2 15" xfId="10539"/>
    <cellStyle name="T_Tong hop QD15 v3.0_BCKT hop nhat nam 2009 - HAPACO V2 2 16" xfId="10540"/>
    <cellStyle name="T_Tong hop QD15 v3.0_BCKT hop nhat nam 2009 - HAPACO V2 2 17" xfId="10541"/>
    <cellStyle name="T_Tong hop QD15 v3.0_BCKT hop nhat nam 2009 - HAPACO V2 2 18" xfId="10542"/>
    <cellStyle name="T_Tong hop QD15 v3.0_BCKT hop nhat nam 2009 - HAPACO V2 2 19" xfId="10543"/>
    <cellStyle name="T_Tong hop QD15 v3.0_BCKT hop nhat nam 2009 - HAPACO V2 2 2" xfId="10544"/>
    <cellStyle name="T_Tong hop QD15 v3.0_BCKT hop nhat nam 2009 - HAPACO V2 2 20" xfId="10545"/>
    <cellStyle name="T_Tong hop QD15 v3.0_BCKT hop nhat nam 2009 - HAPACO V2 2 21" xfId="10546"/>
    <cellStyle name="T_Tong hop QD15 v3.0_BCKT hop nhat nam 2009 - HAPACO V2 2 22" xfId="10547"/>
    <cellStyle name="T_Tong hop QD15 v3.0_BCKT hop nhat nam 2009 - HAPACO V2 2 23" xfId="10548"/>
    <cellStyle name="T_Tong hop QD15 v3.0_BCKT hop nhat nam 2009 - HAPACO V2 2 24" xfId="10549"/>
    <cellStyle name="T_Tong hop QD15 v3.0_BCKT hop nhat nam 2009 - HAPACO V2 2 25" xfId="10550"/>
    <cellStyle name="T_Tong hop QD15 v3.0_BCKT hop nhat nam 2009 - HAPACO V2 2 26" xfId="10551"/>
    <cellStyle name="T_Tong hop QD15 v3.0_BCKT hop nhat nam 2009 - HAPACO V2 2 27" xfId="10552"/>
    <cellStyle name="T_Tong hop QD15 v3.0_BCKT hop nhat nam 2009 - HAPACO V2 2 28" xfId="10553"/>
    <cellStyle name="T_Tong hop QD15 v3.0_BCKT hop nhat nam 2009 - HAPACO V2 2 3" xfId="10554"/>
    <cellStyle name="T_Tong hop QD15 v3.0_BCKT hop nhat nam 2009 - HAPACO V2 2 4" xfId="10555"/>
    <cellStyle name="T_Tong hop QD15 v3.0_BCKT hop nhat nam 2009 - HAPACO V2 2 5" xfId="10556"/>
    <cellStyle name="T_Tong hop QD15 v3.0_BCKT hop nhat nam 2009 - HAPACO V2 2 6" xfId="10557"/>
    <cellStyle name="T_Tong hop QD15 v3.0_BCKT hop nhat nam 2009 - HAPACO V2 2 7" xfId="10558"/>
    <cellStyle name="T_Tong hop QD15 v3.0_BCKT hop nhat nam 2009 - HAPACO V2 2 8" xfId="10559"/>
    <cellStyle name="T_Tong hop QD15 v3.0_BCKT hop nhat nam 2009 - HAPACO V2 2 9" xfId="10560"/>
    <cellStyle name="T_Tong hop QD15 v3.0_BCKT hop nhat nam 2009 - HAPACO V2 20" xfId="10561"/>
    <cellStyle name="T_Tong hop QD15 v3.0_BCKT hop nhat nam 2009 - HAPACO V2 21" xfId="10562"/>
    <cellStyle name="T_Tong hop QD15 v3.0_BCKT hop nhat nam 2009 - HAPACO V2 22" xfId="10563"/>
    <cellStyle name="T_Tong hop QD15 v3.0_BCKT hop nhat nam 2009 - HAPACO V2 23" xfId="10564"/>
    <cellStyle name="T_Tong hop QD15 v3.0_BCKT hop nhat nam 2009 - HAPACO V2 24" xfId="10565"/>
    <cellStyle name="T_Tong hop QD15 v3.0_BCKT hop nhat nam 2009 - HAPACO V2 25" xfId="10566"/>
    <cellStyle name="T_Tong hop QD15 v3.0_BCKT hop nhat nam 2009 - HAPACO V2 26" xfId="10567"/>
    <cellStyle name="T_Tong hop QD15 v3.0_BCKT hop nhat nam 2009 - HAPACO V2 27" xfId="10568"/>
    <cellStyle name="T_Tong hop QD15 v3.0_BCKT hop nhat nam 2009 - HAPACO V2 28" xfId="10569"/>
    <cellStyle name="T_Tong hop QD15 v3.0_BCKT hop nhat nam 2009 - HAPACO V2 29" xfId="10570"/>
    <cellStyle name="T_Tong hop QD15 v3.0_BCKT hop nhat nam 2009 - HAPACO V2 3" xfId="10571"/>
    <cellStyle name="T_Tong hop QD15 v3.0_BCKT hop nhat nam 2009 - HAPACO V2 3 10" xfId="10572"/>
    <cellStyle name="T_Tong hop QD15 v3.0_BCKT hop nhat nam 2009 - HAPACO V2 3 11" xfId="10573"/>
    <cellStyle name="T_Tong hop QD15 v3.0_BCKT hop nhat nam 2009 - HAPACO V2 3 12" xfId="10574"/>
    <cellStyle name="T_Tong hop QD15 v3.0_BCKT hop nhat nam 2009 - HAPACO V2 3 13" xfId="10575"/>
    <cellStyle name="T_Tong hop QD15 v3.0_BCKT hop nhat nam 2009 - HAPACO V2 3 14" xfId="10576"/>
    <cellStyle name="T_Tong hop QD15 v3.0_BCKT hop nhat nam 2009 - HAPACO V2 3 15" xfId="10577"/>
    <cellStyle name="T_Tong hop QD15 v3.0_BCKT hop nhat nam 2009 - HAPACO V2 3 16" xfId="10578"/>
    <cellStyle name="T_Tong hop QD15 v3.0_BCKT hop nhat nam 2009 - HAPACO V2 3 17" xfId="10579"/>
    <cellStyle name="T_Tong hop QD15 v3.0_BCKT hop nhat nam 2009 - HAPACO V2 3 18" xfId="10580"/>
    <cellStyle name="T_Tong hop QD15 v3.0_BCKT hop nhat nam 2009 - HAPACO V2 3 19" xfId="10581"/>
    <cellStyle name="T_Tong hop QD15 v3.0_BCKT hop nhat nam 2009 - HAPACO V2 3 2" xfId="10582"/>
    <cellStyle name="T_Tong hop QD15 v3.0_BCKT hop nhat nam 2009 - HAPACO V2 3 20" xfId="10583"/>
    <cellStyle name="T_Tong hop QD15 v3.0_BCKT hop nhat nam 2009 - HAPACO V2 3 21" xfId="10584"/>
    <cellStyle name="T_Tong hop QD15 v3.0_BCKT hop nhat nam 2009 - HAPACO V2 3 22" xfId="10585"/>
    <cellStyle name="T_Tong hop QD15 v3.0_BCKT hop nhat nam 2009 - HAPACO V2 3 23" xfId="10586"/>
    <cellStyle name="T_Tong hop QD15 v3.0_BCKT hop nhat nam 2009 - HAPACO V2 3 24" xfId="10587"/>
    <cellStyle name="T_Tong hop QD15 v3.0_BCKT hop nhat nam 2009 - HAPACO V2 3 25" xfId="10588"/>
    <cellStyle name="T_Tong hop QD15 v3.0_BCKT hop nhat nam 2009 - HAPACO V2 3 26" xfId="10589"/>
    <cellStyle name="T_Tong hop QD15 v3.0_BCKT hop nhat nam 2009 - HAPACO V2 3 27" xfId="10590"/>
    <cellStyle name="T_Tong hop QD15 v3.0_BCKT hop nhat nam 2009 - HAPACO V2 3 28" xfId="10591"/>
    <cellStyle name="T_Tong hop QD15 v3.0_BCKT hop nhat nam 2009 - HAPACO V2 3 3" xfId="10592"/>
    <cellStyle name="T_Tong hop QD15 v3.0_BCKT hop nhat nam 2009 - HAPACO V2 3 4" xfId="10593"/>
    <cellStyle name="T_Tong hop QD15 v3.0_BCKT hop nhat nam 2009 - HAPACO V2 3 5" xfId="10594"/>
    <cellStyle name="T_Tong hop QD15 v3.0_BCKT hop nhat nam 2009 - HAPACO V2 3 6" xfId="10595"/>
    <cellStyle name="T_Tong hop QD15 v3.0_BCKT hop nhat nam 2009 - HAPACO V2 3 7" xfId="10596"/>
    <cellStyle name="T_Tong hop QD15 v3.0_BCKT hop nhat nam 2009 - HAPACO V2 3 8" xfId="10597"/>
    <cellStyle name="T_Tong hop QD15 v3.0_BCKT hop nhat nam 2009 - HAPACO V2 3 9" xfId="10598"/>
    <cellStyle name="T_Tong hop QD15 v3.0_BCKT hop nhat nam 2009 - HAPACO V2 30" xfId="10599"/>
    <cellStyle name="T_Tong hop QD15 v3.0_BCKT hop nhat nam 2009 - HAPACO V2 4" xfId="10600"/>
    <cellStyle name="T_Tong hop QD15 v3.0_BCKT hop nhat nam 2009 - HAPACO V2 5" xfId="10601"/>
    <cellStyle name="T_Tong hop QD15 v3.0_BCKT hop nhat nam 2009 - HAPACO V2 6" xfId="10602"/>
    <cellStyle name="T_Tong hop QD15 v3.0_BCKT hop nhat nam 2009 - HAPACO V2 7" xfId="10603"/>
    <cellStyle name="T_Tong hop QD15 v3.0_BCKT hop nhat nam 2009 - HAPACO V2 8" xfId="10604"/>
    <cellStyle name="T_Tong hop QD15 v3.0_BCKT hop nhat nam 2009 - HAPACO V2 9" xfId="10605"/>
    <cellStyle name="T_Tong hop QD15 v3.0_BCKT hop nhat nam 2009 - HAPACO V2_BCTC Quy 1_2011_HAP" xfId="10606"/>
    <cellStyle name="T_Tong hop QD15 v3.0_BCKT hop nhat nam 2009 - HAPACO V2_BCTC Quy 1_2011_HAP 10" xfId="10607"/>
    <cellStyle name="T_Tong hop QD15 v3.0_BCKT hop nhat nam 2009 - HAPACO V2_BCTC Quy 1_2011_HAP 11" xfId="10608"/>
    <cellStyle name="T_Tong hop QD15 v3.0_BCKT hop nhat nam 2009 - HAPACO V2_BCTC Quy 1_2011_HAP 12" xfId="10609"/>
    <cellStyle name="T_Tong hop QD15 v3.0_BCKT hop nhat nam 2009 - HAPACO V2_BCTC Quy 1_2011_HAP 13" xfId="10610"/>
    <cellStyle name="T_Tong hop QD15 v3.0_BCKT hop nhat nam 2009 - HAPACO V2_BCTC Quy 1_2011_HAP 14" xfId="10611"/>
    <cellStyle name="T_Tong hop QD15 v3.0_BCKT hop nhat nam 2009 - HAPACO V2_BCTC Quy 1_2011_HAP 15" xfId="10612"/>
    <cellStyle name="T_Tong hop QD15 v3.0_BCKT hop nhat nam 2009 - HAPACO V2_BCTC Quy 1_2011_HAP 16" xfId="10613"/>
    <cellStyle name="T_Tong hop QD15 v3.0_BCKT hop nhat nam 2009 - HAPACO V2_BCTC Quy 1_2011_HAP 17" xfId="10614"/>
    <cellStyle name="T_Tong hop QD15 v3.0_BCKT hop nhat nam 2009 - HAPACO V2_BCTC Quy 1_2011_HAP 18" xfId="10615"/>
    <cellStyle name="T_Tong hop QD15 v3.0_BCKT hop nhat nam 2009 - HAPACO V2_BCTC Quy 1_2011_HAP 19" xfId="10616"/>
    <cellStyle name="T_Tong hop QD15 v3.0_BCKT hop nhat nam 2009 - HAPACO V2_BCTC Quy 1_2011_HAP 2" xfId="10617"/>
    <cellStyle name="T_Tong hop QD15 v3.0_BCKT hop nhat nam 2009 - HAPACO V2_BCTC Quy 1_2011_HAP 20" xfId="10618"/>
    <cellStyle name="T_Tong hop QD15 v3.0_BCKT hop nhat nam 2009 - HAPACO V2_BCTC Quy 1_2011_HAP 21" xfId="10619"/>
    <cellStyle name="T_Tong hop QD15 v3.0_BCKT hop nhat nam 2009 - HAPACO V2_BCTC Quy 1_2011_HAP 22" xfId="10620"/>
    <cellStyle name="T_Tong hop QD15 v3.0_BCKT hop nhat nam 2009 - HAPACO V2_BCTC Quy 1_2011_HAP 23" xfId="10621"/>
    <cellStyle name="T_Tong hop QD15 v3.0_BCKT hop nhat nam 2009 - HAPACO V2_BCTC Quy 1_2011_HAP 24" xfId="10622"/>
    <cellStyle name="T_Tong hop QD15 v3.0_BCKT hop nhat nam 2009 - HAPACO V2_BCTC Quy 1_2011_HAP 25" xfId="10623"/>
    <cellStyle name="T_Tong hop QD15 v3.0_BCKT hop nhat nam 2009 - HAPACO V2_BCTC Quy 1_2011_HAP 26" xfId="10624"/>
    <cellStyle name="T_Tong hop QD15 v3.0_BCKT hop nhat nam 2009 - HAPACO V2_BCTC Quy 1_2011_HAP 27" xfId="10625"/>
    <cellStyle name="T_Tong hop QD15 v3.0_BCKT hop nhat nam 2009 - HAPACO V2_BCTC Quy 1_2011_HAP 28" xfId="10626"/>
    <cellStyle name="T_Tong hop QD15 v3.0_BCKT hop nhat nam 2009 - HAPACO V2_BCTC Quy 1_2011_HAP 3" xfId="10627"/>
    <cellStyle name="T_Tong hop QD15 v3.0_BCKT hop nhat nam 2009 - HAPACO V2_BCTC Quy 1_2011_HAP 4" xfId="10628"/>
    <cellStyle name="T_Tong hop QD15 v3.0_BCKT hop nhat nam 2009 - HAPACO V2_BCTC Quy 1_2011_HAP 5" xfId="10629"/>
    <cellStyle name="T_Tong hop QD15 v3.0_BCKT hop nhat nam 2009 - HAPACO V2_BCTC Quy 1_2011_HAP 6" xfId="10630"/>
    <cellStyle name="T_Tong hop QD15 v3.0_BCKT hop nhat nam 2009 - HAPACO V2_BCTC Quy 1_2011_HAP 7" xfId="10631"/>
    <cellStyle name="T_Tong hop QD15 v3.0_BCKT hop nhat nam 2009 - HAPACO V2_BCTC Quy 1_2011_HAP 8" xfId="10632"/>
    <cellStyle name="T_Tong hop QD15 v3.0_BCKT hop nhat nam 2009 - HAPACO V2_BCTC Quy 1_2011_HAP 9" xfId="10633"/>
    <cellStyle name="T_Tong hop QD15 v3.0_BCKT nam 2009 - Cty CP Hapaco Hai Au - V1" xfId="269"/>
    <cellStyle name="T_Tong hop QD15 v3.0_BCKT nam 2009 - Cty CP Hapaco Hai Au - V1 10" xfId="10634"/>
    <cellStyle name="T_Tong hop QD15 v3.0_BCKT nam 2009 - Cty CP Hapaco Hai Au - V1 11" xfId="10635"/>
    <cellStyle name="T_Tong hop QD15 v3.0_BCKT nam 2009 - Cty CP Hapaco Hai Au - V1 12" xfId="10636"/>
    <cellStyle name="T_Tong hop QD15 v3.0_BCKT nam 2009 - Cty CP Hapaco Hai Au - V1 13" xfId="10637"/>
    <cellStyle name="T_Tong hop QD15 v3.0_BCKT nam 2009 - Cty CP Hapaco Hai Au - V1 14" xfId="10638"/>
    <cellStyle name="T_Tong hop QD15 v3.0_BCKT nam 2009 - Cty CP Hapaco Hai Au - V1 15" xfId="10639"/>
    <cellStyle name="T_Tong hop QD15 v3.0_BCKT nam 2009 - Cty CP Hapaco Hai Au - V1 16" xfId="10640"/>
    <cellStyle name="T_Tong hop QD15 v3.0_BCKT nam 2009 - Cty CP Hapaco Hai Au - V1 17" xfId="10641"/>
    <cellStyle name="T_Tong hop QD15 v3.0_BCKT nam 2009 - Cty CP Hapaco Hai Au - V1 18" xfId="10642"/>
    <cellStyle name="T_Tong hop QD15 v3.0_BCKT nam 2009 - Cty CP Hapaco Hai Au - V1 19" xfId="10643"/>
    <cellStyle name="T_Tong hop QD15 v3.0_BCKT nam 2009 - Cty CP Hapaco Hai Au - V1 2" xfId="10644"/>
    <cellStyle name="T_Tong hop QD15 v3.0_BCKT nam 2009 - Cty CP Hapaco Hai Au - V1 2 10" xfId="10645"/>
    <cellStyle name="T_Tong hop QD15 v3.0_BCKT nam 2009 - Cty CP Hapaco Hai Au - V1 2 11" xfId="10646"/>
    <cellStyle name="T_Tong hop QD15 v3.0_BCKT nam 2009 - Cty CP Hapaco Hai Au - V1 2 12" xfId="10647"/>
    <cellStyle name="T_Tong hop QD15 v3.0_BCKT nam 2009 - Cty CP Hapaco Hai Au - V1 2 13" xfId="10648"/>
    <cellStyle name="T_Tong hop QD15 v3.0_BCKT nam 2009 - Cty CP Hapaco Hai Au - V1 2 14" xfId="10649"/>
    <cellStyle name="T_Tong hop QD15 v3.0_BCKT nam 2009 - Cty CP Hapaco Hai Au - V1 2 15" xfId="10650"/>
    <cellStyle name="T_Tong hop QD15 v3.0_BCKT nam 2009 - Cty CP Hapaco Hai Au - V1 2 16" xfId="10651"/>
    <cellStyle name="T_Tong hop QD15 v3.0_BCKT nam 2009 - Cty CP Hapaco Hai Au - V1 2 17" xfId="10652"/>
    <cellStyle name="T_Tong hop QD15 v3.0_BCKT nam 2009 - Cty CP Hapaco Hai Au - V1 2 18" xfId="10653"/>
    <cellStyle name="T_Tong hop QD15 v3.0_BCKT nam 2009 - Cty CP Hapaco Hai Au - V1 2 19" xfId="10654"/>
    <cellStyle name="T_Tong hop QD15 v3.0_BCKT nam 2009 - Cty CP Hapaco Hai Au - V1 2 2" xfId="10655"/>
    <cellStyle name="T_Tong hop QD15 v3.0_BCKT nam 2009 - Cty CP Hapaco Hai Au - V1 2 20" xfId="10656"/>
    <cellStyle name="T_Tong hop QD15 v3.0_BCKT nam 2009 - Cty CP Hapaco Hai Au - V1 2 21" xfId="10657"/>
    <cellStyle name="T_Tong hop QD15 v3.0_BCKT nam 2009 - Cty CP Hapaco Hai Au - V1 2 22" xfId="10658"/>
    <cellStyle name="T_Tong hop QD15 v3.0_BCKT nam 2009 - Cty CP Hapaco Hai Au - V1 2 23" xfId="10659"/>
    <cellStyle name="T_Tong hop QD15 v3.0_BCKT nam 2009 - Cty CP Hapaco Hai Au - V1 2 24" xfId="10660"/>
    <cellStyle name="T_Tong hop QD15 v3.0_BCKT nam 2009 - Cty CP Hapaco Hai Au - V1 2 25" xfId="10661"/>
    <cellStyle name="T_Tong hop QD15 v3.0_BCKT nam 2009 - Cty CP Hapaco Hai Au - V1 2 26" xfId="10662"/>
    <cellStyle name="T_Tong hop QD15 v3.0_BCKT nam 2009 - Cty CP Hapaco Hai Au - V1 2 27" xfId="10663"/>
    <cellStyle name="T_Tong hop QD15 v3.0_BCKT nam 2009 - Cty CP Hapaco Hai Au - V1 2 28" xfId="10664"/>
    <cellStyle name="T_Tong hop QD15 v3.0_BCKT nam 2009 - Cty CP Hapaco Hai Au - V1 2 3" xfId="10665"/>
    <cellStyle name="T_Tong hop QD15 v3.0_BCKT nam 2009 - Cty CP Hapaco Hai Au - V1 2 4" xfId="10666"/>
    <cellStyle name="T_Tong hop QD15 v3.0_BCKT nam 2009 - Cty CP Hapaco Hai Au - V1 2 5" xfId="10667"/>
    <cellStyle name="T_Tong hop QD15 v3.0_BCKT nam 2009 - Cty CP Hapaco Hai Au - V1 2 6" xfId="10668"/>
    <cellStyle name="T_Tong hop QD15 v3.0_BCKT nam 2009 - Cty CP Hapaco Hai Au - V1 2 7" xfId="10669"/>
    <cellStyle name="T_Tong hop QD15 v3.0_BCKT nam 2009 - Cty CP Hapaco Hai Au - V1 2 8" xfId="10670"/>
    <cellStyle name="T_Tong hop QD15 v3.0_BCKT nam 2009 - Cty CP Hapaco Hai Au - V1 2 9" xfId="10671"/>
    <cellStyle name="T_Tong hop QD15 v3.0_BCKT nam 2009 - Cty CP Hapaco Hai Au - V1 20" xfId="10672"/>
    <cellStyle name="T_Tong hop QD15 v3.0_BCKT nam 2009 - Cty CP Hapaco Hai Au - V1 21" xfId="10673"/>
    <cellStyle name="T_Tong hop QD15 v3.0_BCKT nam 2009 - Cty CP Hapaco Hai Au - V1 22" xfId="10674"/>
    <cellStyle name="T_Tong hop QD15 v3.0_BCKT nam 2009 - Cty CP Hapaco Hai Au - V1 23" xfId="10675"/>
    <cellStyle name="T_Tong hop QD15 v3.0_BCKT nam 2009 - Cty CP Hapaco Hai Au - V1 24" xfId="10676"/>
    <cellStyle name="T_Tong hop QD15 v3.0_BCKT nam 2009 - Cty CP Hapaco Hai Au - V1 25" xfId="10677"/>
    <cellStyle name="T_Tong hop QD15 v3.0_BCKT nam 2009 - Cty CP Hapaco Hai Au - V1 26" xfId="10678"/>
    <cellStyle name="T_Tong hop QD15 v3.0_BCKT nam 2009 - Cty CP Hapaco Hai Au - V1 27" xfId="10679"/>
    <cellStyle name="T_Tong hop QD15 v3.0_BCKT nam 2009 - Cty CP Hapaco Hai Au - V1 28" xfId="10680"/>
    <cellStyle name="T_Tong hop QD15 v3.0_BCKT nam 2009 - Cty CP Hapaco Hai Au - V1 29" xfId="10681"/>
    <cellStyle name="T_Tong hop QD15 v3.0_BCKT nam 2009 - Cty CP Hapaco Hai Au - V1 3" xfId="10682"/>
    <cellStyle name="T_Tong hop QD15 v3.0_BCKT nam 2009 - Cty CP Hapaco Hai Au - V1 3 10" xfId="10683"/>
    <cellStyle name="T_Tong hop QD15 v3.0_BCKT nam 2009 - Cty CP Hapaco Hai Au - V1 3 11" xfId="10684"/>
    <cellStyle name="T_Tong hop QD15 v3.0_BCKT nam 2009 - Cty CP Hapaco Hai Au - V1 3 12" xfId="10685"/>
    <cellStyle name="T_Tong hop QD15 v3.0_BCKT nam 2009 - Cty CP Hapaco Hai Au - V1 3 13" xfId="10686"/>
    <cellStyle name="T_Tong hop QD15 v3.0_BCKT nam 2009 - Cty CP Hapaco Hai Au - V1 3 14" xfId="10687"/>
    <cellStyle name="T_Tong hop QD15 v3.0_BCKT nam 2009 - Cty CP Hapaco Hai Au - V1 3 15" xfId="10688"/>
    <cellStyle name="T_Tong hop QD15 v3.0_BCKT nam 2009 - Cty CP Hapaco Hai Au - V1 3 16" xfId="10689"/>
    <cellStyle name="T_Tong hop QD15 v3.0_BCKT nam 2009 - Cty CP Hapaco Hai Au - V1 3 17" xfId="10690"/>
    <cellStyle name="T_Tong hop QD15 v3.0_BCKT nam 2009 - Cty CP Hapaco Hai Au - V1 3 18" xfId="10691"/>
    <cellStyle name="T_Tong hop QD15 v3.0_BCKT nam 2009 - Cty CP Hapaco Hai Au - V1 3 19" xfId="10692"/>
    <cellStyle name="T_Tong hop QD15 v3.0_BCKT nam 2009 - Cty CP Hapaco Hai Au - V1 3 2" xfId="10693"/>
    <cellStyle name="T_Tong hop QD15 v3.0_BCKT nam 2009 - Cty CP Hapaco Hai Au - V1 3 20" xfId="10694"/>
    <cellStyle name="T_Tong hop QD15 v3.0_BCKT nam 2009 - Cty CP Hapaco Hai Au - V1 3 21" xfId="10695"/>
    <cellStyle name="T_Tong hop QD15 v3.0_BCKT nam 2009 - Cty CP Hapaco Hai Au - V1 3 22" xfId="10696"/>
    <cellStyle name="T_Tong hop QD15 v3.0_BCKT nam 2009 - Cty CP Hapaco Hai Au - V1 3 23" xfId="10697"/>
    <cellStyle name="T_Tong hop QD15 v3.0_BCKT nam 2009 - Cty CP Hapaco Hai Au - V1 3 24" xfId="10698"/>
    <cellStyle name="T_Tong hop QD15 v3.0_BCKT nam 2009 - Cty CP Hapaco Hai Au - V1 3 25" xfId="10699"/>
    <cellStyle name="T_Tong hop QD15 v3.0_BCKT nam 2009 - Cty CP Hapaco Hai Au - V1 3 26" xfId="10700"/>
    <cellStyle name="T_Tong hop QD15 v3.0_BCKT nam 2009 - Cty CP Hapaco Hai Au - V1 3 27" xfId="10701"/>
    <cellStyle name="T_Tong hop QD15 v3.0_BCKT nam 2009 - Cty CP Hapaco Hai Au - V1 3 28" xfId="10702"/>
    <cellStyle name="T_Tong hop QD15 v3.0_BCKT nam 2009 - Cty CP Hapaco Hai Au - V1 3 3" xfId="10703"/>
    <cellStyle name="T_Tong hop QD15 v3.0_BCKT nam 2009 - Cty CP Hapaco Hai Au - V1 3 4" xfId="10704"/>
    <cellStyle name="T_Tong hop QD15 v3.0_BCKT nam 2009 - Cty CP Hapaco Hai Au - V1 3 5" xfId="10705"/>
    <cellStyle name="T_Tong hop QD15 v3.0_BCKT nam 2009 - Cty CP Hapaco Hai Au - V1 3 6" xfId="10706"/>
    <cellStyle name="T_Tong hop QD15 v3.0_BCKT nam 2009 - Cty CP Hapaco Hai Au - V1 3 7" xfId="10707"/>
    <cellStyle name="T_Tong hop QD15 v3.0_BCKT nam 2009 - Cty CP Hapaco Hai Au - V1 3 8" xfId="10708"/>
    <cellStyle name="T_Tong hop QD15 v3.0_BCKT nam 2009 - Cty CP Hapaco Hai Au - V1 3 9" xfId="10709"/>
    <cellStyle name="T_Tong hop QD15 v3.0_BCKT nam 2009 - Cty CP Hapaco Hai Au - V1 30" xfId="10710"/>
    <cellStyle name="T_Tong hop QD15 v3.0_BCKT nam 2009 - Cty CP Hapaco Hai Au - V1 4" xfId="10711"/>
    <cellStyle name="T_Tong hop QD15 v3.0_BCKT nam 2009 - Cty CP Hapaco Hai Au - V1 5" xfId="10712"/>
    <cellStyle name="T_Tong hop QD15 v3.0_BCKT nam 2009 - Cty CP Hapaco Hai Au - V1 6" xfId="10713"/>
    <cellStyle name="T_Tong hop QD15 v3.0_BCKT nam 2009 - Cty CP Hapaco Hai Au - V1 7" xfId="10714"/>
    <cellStyle name="T_Tong hop QD15 v3.0_BCKT nam 2009 - Cty CP Hapaco Hai Au - V1 8" xfId="10715"/>
    <cellStyle name="T_Tong hop QD15 v3.0_BCKT nam 2009 - Cty CP Hapaco Hai Au - V1 9" xfId="10716"/>
    <cellStyle name="T_Tong hop QD15 v3.0_BCKT nam 2009 - Cty CP Hapaco Hai Au - V1_BCTC Quy 1_2011_HAP" xfId="10717"/>
    <cellStyle name="T_Tong hop QD15 v3.0_BCKT nam 2009 - Cty CP Hapaco Hai Au - V1_BCTC Quy 1_2011_HAP 10" xfId="10718"/>
    <cellStyle name="T_Tong hop QD15 v3.0_BCKT nam 2009 - Cty CP Hapaco Hai Au - V1_BCTC Quy 1_2011_HAP 11" xfId="10719"/>
    <cellStyle name="T_Tong hop QD15 v3.0_BCKT nam 2009 - Cty CP Hapaco Hai Au - V1_BCTC Quy 1_2011_HAP 12" xfId="10720"/>
    <cellStyle name="T_Tong hop QD15 v3.0_BCKT nam 2009 - Cty CP Hapaco Hai Au - V1_BCTC Quy 1_2011_HAP 13" xfId="10721"/>
    <cellStyle name="T_Tong hop QD15 v3.0_BCKT nam 2009 - Cty CP Hapaco Hai Au - V1_BCTC Quy 1_2011_HAP 14" xfId="10722"/>
    <cellStyle name="T_Tong hop QD15 v3.0_BCKT nam 2009 - Cty CP Hapaco Hai Au - V1_BCTC Quy 1_2011_HAP 15" xfId="10723"/>
    <cellStyle name="T_Tong hop QD15 v3.0_BCKT nam 2009 - Cty CP Hapaco Hai Au - V1_BCTC Quy 1_2011_HAP 16" xfId="10724"/>
    <cellStyle name="T_Tong hop QD15 v3.0_BCKT nam 2009 - Cty CP Hapaco Hai Au - V1_BCTC Quy 1_2011_HAP 17" xfId="10725"/>
    <cellStyle name="T_Tong hop QD15 v3.0_BCKT nam 2009 - Cty CP Hapaco Hai Au - V1_BCTC Quy 1_2011_HAP 18" xfId="10726"/>
    <cellStyle name="T_Tong hop QD15 v3.0_BCKT nam 2009 - Cty CP Hapaco Hai Au - V1_BCTC Quy 1_2011_HAP 19" xfId="10727"/>
    <cellStyle name="T_Tong hop QD15 v3.0_BCKT nam 2009 - Cty CP Hapaco Hai Au - V1_BCTC Quy 1_2011_HAP 2" xfId="10728"/>
    <cellStyle name="T_Tong hop QD15 v3.0_BCKT nam 2009 - Cty CP Hapaco Hai Au - V1_BCTC Quy 1_2011_HAP 20" xfId="10729"/>
    <cellStyle name="T_Tong hop QD15 v3.0_BCKT nam 2009 - Cty CP Hapaco Hai Au - V1_BCTC Quy 1_2011_HAP 21" xfId="10730"/>
    <cellStyle name="T_Tong hop QD15 v3.0_BCKT nam 2009 - Cty CP Hapaco Hai Au - V1_BCTC Quy 1_2011_HAP 22" xfId="10731"/>
    <cellStyle name="T_Tong hop QD15 v3.0_BCKT nam 2009 - Cty CP Hapaco Hai Au - V1_BCTC Quy 1_2011_HAP 23" xfId="10732"/>
    <cellStyle name="T_Tong hop QD15 v3.0_BCKT nam 2009 - Cty CP Hapaco Hai Au - V1_BCTC Quy 1_2011_HAP 24" xfId="10733"/>
    <cellStyle name="T_Tong hop QD15 v3.0_BCKT nam 2009 - Cty CP Hapaco Hai Au - V1_BCTC Quy 1_2011_HAP 25" xfId="10734"/>
    <cellStyle name="T_Tong hop QD15 v3.0_BCKT nam 2009 - Cty CP Hapaco Hai Au - V1_BCTC Quy 1_2011_HAP 26" xfId="10735"/>
    <cellStyle name="T_Tong hop QD15 v3.0_BCKT nam 2009 - Cty CP Hapaco Hai Au - V1_BCTC Quy 1_2011_HAP 27" xfId="10736"/>
    <cellStyle name="T_Tong hop QD15 v3.0_BCKT nam 2009 - Cty CP Hapaco Hai Au - V1_BCTC Quy 1_2011_HAP 28" xfId="10737"/>
    <cellStyle name="T_Tong hop QD15 v3.0_BCKT nam 2009 - Cty CP Hapaco Hai Au - V1_BCTC Quy 1_2011_HAP 3" xfId="10738"/>
    <cellStyle name="T_Tong hop QD15 v3.0_BCKT nam 2009 - Cty CP Hapaco Hai Au - V1_BCTC Quy 1_2011_HAP 4" xfId="10739"/>
    <cellStyle name="T_Tong hop QD15 v3.0_BCKT nam 2009 - Cty CP Hapaco Hai Au - V1_BCTC Quy 1_2011_HAP 5" xfId="10740"/>
    <cellStyle name="T_Tong hop QD15 v3.0_BCKT nam 2009 - Cty CP Hapaco Hai Au - V1_BCTC Quy 1_2011_HAP 6" xfId="10741"/>
    <cellStyle name="T_Tong hop QD15 v3.0_BCKT nam 2009 - Cty CP Hapaco Hai Au - V1_BCTC Quy 1_2011_HAP 7" xfId="10742"/>
    <cellStyle name="T_Tong hop QD15 v3.0_BCKT nam 2009 - Cty CP Hapaco Hai Au - V1_BCTC Quy 1_2011_HAP 8" xfId="10743"/>
    <cellStyle name="T_Tong hop QD15 v3.0_BCKT nam 2009 - Cty CP Hapaco Hai Au - V1_BCTC Quy 1_2011_HAP 9" xfId="10744"/>
    <cellStyle name="T_Tong hop QD15 v3.0_BCTC Quy 1_2011_HAP" xfId="10745"/>
    <cellStyle name="T_Tong hop QD15 v3.0_BCTC Quy 1_2011_HAP 10" xfId="10746"/>
    <cellStyle name="T_Tong hop QD15 v3.0_BCTC Quy 1_2011_HAP 11" xfId="10747"/>
    <cellStyle name="T_Tong hop QD15 v3.0_BCTC Quy 1_2011_HAP 12" xfId="10748"/>
    <cellStyle name="T_Tong hop QD15 v3.0_BCTC Quy 1_2011_HAP 13" xfId="10749"/>
    <cellStyle name="T_Tong hop QD15 v3.0_BCTC Quy 1_2011_HAP 14" xfId="10750"/>
    <cellStyle name="T_Tong hop QD15 v3.0_BCTC Quy 1_2011_HAP 15" xfId="10751"/>
    <cellStyle name="T_Tong hop QD15 v3.0_BCTC Quy 1_2011_HAP 16" xfId="10752"/>
    <cellStyle name="T_Tong hop QD15 v3.0_BCTC Quy 1_2011_HAP 17" xfId="10753"/>
    <cellStyle name="T_Tong hop QD15 v3.0_BCTC Quy 1_2011_HAP 18" xfId="10754"/>
    <cellStyle name="T_Tong hop QD15 v3.0_BCTC Quy 1_2011_HAP 19" xfId="10755"/>
    <cellStyle name="T_Tong hop QD15 v3.0_BCTC Quy 1_2011_HAP 2" xfId="10756"/>
    <cellStyle name="T_Tong hop QD15 v3.0_BCTC Quy 1_2011_HAP 20" xfId="10757"/>
    <cellStyle name="T_Tong hop QD15 v3.0_BCTC Quy 1_2011_HAP 21" xfId="10758"/>
    <cellStyle name="T_Tong hop QD15 v3.0_BCTC Quy 1_2011_HAP 22" xfId="10759"/>
    <cellStyle name="T_Tong hop QD15 v3.0_BCTC Quy 1_2011_HAP 23" xfId="10760"/>
    <cellStyle name="T_Tong hop QD15 v3.0_BCTC Quy 1_2011_HAP 24" xfId="10761"/>
    <cellStyle name="T_Tong hop QD15 v3.0_BCTC Quy 1_2011_HAP 25" xfId="10762"/>
    <cellStyle name="T_Tong hop QD15 v3.0_BCTC Quy 1_2011_HAP 26" xfId="10763"/>
    <cellStyle name="T_Tong hop QD15 v3.0_BCTC Quy 1_2011_HAP 27" xfId="10764"/>
    <cellStyle name="T_Tong hop QD15 v3.0_BCTC Quy 1_2011_HAP 28" xfId="10765"/>
    <cellStyle name="T_Tong hop QD15 v3.0_BCTC Quy 1_2011_HAP 3" xfId="10766"/>
    <cellStyle name="T_Tong hop QD15 v3.0_BCTC Quy 1_2011_HAP 4" xfId="10767"/>
    <cellStyle name="T_Tong hop QD15 v3.0_BCTC Quy 1_2011_HAP 5" xfId="10768"/>
    <cellStyle name="T_Tong hop QD15 v3.0_BCTC Quy 1_2011_HAP 6" xfId="10769"/>
    <cellStyle name="T_Tong hop QD15 v3.0_BCTC Quy 1_2011_HAP 7" xfId="10770"/>
    <cellStyle name="T_Tong hop QD15 v3.0_BCTC Quy 1_2011_HAP 8" xfId="10771"/>
    <cellStyle name="T_Tong hop QD15 v3.0_BCTC Quy 1_2011_HAP 9" xfId="10772"/>
    <cellStyle name="T_Tong hop QD15 v3.0_BCTC RIENG HAP Q04- 2009- Lap theo BC mau cua Kiem toan" xfId="10773"/>
    <cellStyle name="T_Tong hop QD15 v3.0_BCTC RIENG HAP Q04- 2009- Lap theo BC mau cua Kiem toan 10" xfId="10774"/>
    <cellStyle name="T_Tong hop QD15 v3.0_BCTC RIENG HAP Q04- 2009- Lap theo BC mau cua Kiem toan 11" xfId="10775"/>
    <cellStyle name="T_Tong hop QD15 v3.0_BCTC RIENG HAP Q04- 2009- Lap theo BC mau cua Kiem toan 12" xfId="10776"/>
    <cellStyle name="T_Tong hop QD15 v3.0_BCTC RIENG HAP Q04- 2009- Lap theo BC mau cua Kiem toan 13" xfId="10777"/>
    <cellStyle name="T_Tong hop QD15 v3.0_BCTC RIENG HAP Q04- 2009- Lap theo BC mau cua Kiem toan 14" xfId="10778"/>
    <cellStyle name="T_Tong hop QD15 v3.0_BCTC RIENG HAP Q04- 2009- Lap theo BC mau cua Kiem toan 15" xfId="10779"/>
    <cellStyle name="T_Tong hop QD15 v3.0_BCTC RIENG HAP Q04- 2009- Lap theo BC mau cua Kiem toan 16" xfId="10780"/>
    <cellStyle name="T_Tong hop QD15 v3.0_BCTC RIENG HAP Q04- 2009- Lap theo BC mau cua Kiem toan 17" xfId="10781"/>
    <cellStyle name="T_Tong hop QD15 v3.0_BCTC RIENG HAP Q04- 2009- Lap theo BC mau cua Kiem toan 18" xfId="10782"/>
    <cellStyle name="T_Tong hop QD15 v3.0_BCTC RIENG HAP Q04- 2009- Lap theo BC mau cua Kiem toan 19" xfId="10783"/>
    <cellStyle name="T_Tong hop QD15 v3.0_BCTC RIENG HAP Q04- 2009- Lap theo BC mau cua Kiem toan 2" xfId="10784"/>
    <cellStyle name="T_Tong hop QD15 v3.0_BCTC RIENG HAP Q04- 2009- Lap theo BC mau cua Kiem toan 20" xfId="10785"/>
    <cellStyle name="T_Tong hop QD15 v3.0_BCTC RIENG HAP Q04- 2009- Lap theo BC mau cua Kiem toan 21" xfId="10786"/>
    <cellStyle name="T_Tong hop QD15 v3.0_BCTC RIENG HAP Q04- 2009- Lap theo BC mau cua Kiem toan 22" xfId="10787"/>
    <cellStyle name="T_Tong hop QD15 v3.0_BCTC RIENG HAP Q04- 2009- Lap theo BC mau cua Kiem toan 23" xfId="10788"/>
    <cellStyle name="T_Tong hop QD15 v3.0_BCTC RIENG HAP Q04- 2009- Lap theo BC mau cua Kiem toan 24" xfId="10789"/>
    <cellStyle name="T_Tong hop QD15 v3.0_BCTC RIENG HAP Q04- 2009- Lap theo BC mau cua Kiem toan 25" xfId="10790"/>
    <cellStyle name="T_Tong hop QD15 v3.0_BCTC RIENG HAP Q04- 2009- Lap theo BC mau cua Kiem toan 26" xfId="10791"/>
    <cellStyle name="T_Tong hop QD15 v3.0_BCTC RIENG HAP Q04- 2009- Lap theo BC mau cua Kiem toan 27" xfId="10792"/>
    <cellStyle name="T_Tong hop QD15 v3.0_BCTC RIENG HAP Q04- 2009- Lap theo BC mau cua Kiem toan 28" xfId="10793"/>
    <cellStyle name="T_Tong hop QD15 v3.0_BCTC RIENG HAP Q04- 2009- Lap theo BC mau cua Kiem toan 3" xfId="10794"/>
    <cellStyle name="T_Tong hop QD15 v3.0_BCTC RIENG HAP Q04- 2009- Lap theo BC mau cua Kiem toan 4" xfId="10795"/>
    <cellStyle name="T_Tong hop QD15 v3.0_BCTC RIENG HAP Q04- 2009- Lap theo BC mau cua Kiem toan 5" xfId="10796"/>
    <cellStyle name="T_Tong hop QD15 v3.0_BCTC RIENG HAP Q04- 2009- Lap theo BC mau cua Kiem toan 6" xfId="10797"/>
    <cellStyle name="T_Tong hop QD15 v3.0_BCTC RIENG HAP Q04- 2009- Lap theo BC mau cua Kiem toan 7" xfId="10798"/>
    <cellStyle name="T_Tong hop QD15 v3.0_BCTC RIENG HAP Q04- 2009- Lap theo BC mau cua Kiem toan 8" xfId="10799"/>
    <cellStyle name="T_Tong hop QD15 v3.0_BCTC RIENG HAP Q04- 2009- Lap theo BC mau cua Kiem toan 9" xfId="10800"/>
    <cellStyle name="T_Tong hop QD15 v3.0_BCTC RIENG HAP Q04- 2009- Lap theo BC mau cua Kiem toan- Gui Toan" xfId="10801"/>
    <cellStyle name="T_Tong hop QD15 v3.0_BCTC RIENG HAP Q04- 2009- Lap theo BC mau cua Kiem toan- Gui Toan 10" xfId="10802"/>
    <cellStyle name="T_Tong hop QD15 v3.0_BCTC RIENG HAP Q04- 2009- Lap theo BC mau cua Kiem toan- Gui Toan 11" xfId="10803"/>
    <cellStyle name="T_Tong hop QD15 v3.0_BCTC RIENG HAP Q04- 2009- Lap theo BC mau cua Kiem toan- Gui Toan 12" xfId="10804"/>
    <cellStyle name="T_Tong hop QD15 v3.0_BCTC RIENG HAP Q04- 2009- Lap theo BC mau cua Kiem toan- Gui Toan 13" xfId="10805"/>
    <cellStyle name="T_Tong hop QD15 v3.0_BCTC RIENG HAP Q04- 2009- Lap theo BC mau cua Kiem toan- Gui Toan 14" xfId="10806"/>
    <cellStyle name="T_Tong hop QD15 v3.0_BCTC RIENG HAP Q04- 2009- Lap theo BC mau cua Kiem toan- Gui Toan 15" xfId="10807"/>
    <cellStyle name="T_Tong hop QD15 v3.0_BCTC RIENG HAP Q04- 2009- Lap theo BC mau cua Kiem toan- Gui Toan 16" xfId="10808"/>
    <cellStyle name="T_Tong hop QD15 v3.0_BCTC RIENG HAP Q04- 2009- Lap theo BC mau cua Kiem toan- Gui Toan 17" xfId="10809"/>
    <cellStyle name="T_Tong hop QD15 v3.0_BCTC RIENG HAP Q04- 2009- Lap theo BC mau cua Kiem toan- Gui Toan 18" xfId="10810"/>
    <cellStyle name="T_Tong hop QD15 v3.0_BCTC RIENG HAP Q04- 2009- Lap theo BC mau cua Kiem toan- Gui Toan 19" xfId="10811"/>
    <cellStyle name="T_Tong hop QD15 v3.0_BCTC RIENG HAP Q04- 2009- Lap theo BC mau cua Kiem toan- Gui Toan 2" xfId="10812"/>
    <cellStyle name="T_Tong hop QD15 v3.0_BCTC RIENG HAP Q04- 2009- Lap theo BC mau cua Kiem toan- Gui Toan 20" xfId="10813"/>
    <cellStyle name="T_Tong hop QD15 v3.0_BCTC RIENG HAP Q04- 2009- Lap theo BC mau cua Kiem toan- Gui Toan 21" xfId="10814"/>
    <cellStyle name="T_Tong hop QD15 v3.0_BCTC RIENG HAP Q04- 2009- Lap theo BC mau cua Kiem toan- Gui Toan 22" xfId="10815"/>
    <cellStyle name="T_Tong hop QD15 v3.0_BCTC RIENG HAP Q04- 2009- Lap theo BC mau cua Kiem toan- Gui Toan 23" xfId="10816"/>
    <cellStyle name="T_Tong hop QD15 v3.0_BCTC RIENG HAP Q04- 2009- Lap theo BC mau cua Kiem toan- Gui Toan 24" xfId="10817"/>
    <cellStyle name="T_Tong hop QD15 v3.0_BCTC RIENG HAP Q04- 2009- Lap theo BC mau cua Kiem toan- Gui Toan 25" xfId="10818"/>
    <cellStyle name="T_Tong hop QD15 v3.0_BCTC RIENG HAP Q04- 2009- Lap theo BC mau cua Kiem toan- Gui Toan 26" xfId="10819"/>
    <cellStyle name="T_Tong hop QD15 v3.0_BCTC RIENG HAP Q04- 2009- Lap theo BC mau cua Kiem toan- Gui Toan 27" xfId="10820"/>
    <cellStyle name="T_Tong hop QD15 v3.0_BCTC RIENG HAP Q04- 2009- Lap theo BC mau cua Kiem toan- Gui Toan 28" xfId="10821"/>
    <cellStyle name="T_Tong hop QD15 v3.0_BCTC RIENG HAP Q04- 2009- Lap theo BC mau cua Kiem toan- Gui Toan 3" xfId="10822"/>
    <cellStyle name="T_Tong hop QD15 v3.0_BCTC RIENG HAP Q04- 2009- Lap theo BC mau cua Kiem toan- Gui Toan 4" xfId="10823"/>
    <cellStyle name="T_Tong hop QD15 v3.0_BCTC RIENG HAP Q04- 2009- Lap theo BC mau cua Kiem toan- Gui Toan 5" xfId="10824"/>
    <cellStyle name="T_Tong hop QD15 v3.0_BCTC RIENG HAP Q04- 2009- Lap theo BC mau cua Kiem toan- Gui Toan 6" xfId="10825"/>
    <cellStyle name="T_Tong hop QD15 v3.0_BCTC RIENG HAP Q04- 2009- Lap theo BC mau cua Kiem toan- Gui Toan 7" xfId="10826"/>
    <cellStyle name="T_Tong hop QD15 v3.0_BCTC RIENG HAP Q04- 2009- Lap theo BC mau cua Kiem toan- Gui Toan 8" xfId="10827"/>
    <cellStyle name="T_Tong hop QD15 v3.0_BCTC RIENG HAP Q04- 2009- Lap theo BC mau cua Kiem toan- Gui Toan 9" xfId="10828"/>
    <cellStyle name="T_Tong hop QD15 v3.0B" xfId="10829"/>
    <cellStyle name="T_Tong hop QD15 v3.0B 10" xfId="10830"/>
    <cellStyle name="T_Tong hop QD15 v3.0B 11" xfId="10831"/>
    <cellStyle name="T_Tong hop QD15 v3.0B 12" xfId="10832"/>
    <cellStyle name="T_Tong hop QD15 v3.0B 13" xfId="10833"/>
    <cellStyle name="T_Tong hop QD15 v3.0B 14" xfId="10834"/>
    <cellStyle name="T_Tong hop QD15 v3.0B 15" xfId="10835"/>
    <cellStyle name="T_Tong hop QD15 v3.0B 16" xfId="10836"/>
    <cellStyle name="T_Tong hop QD15 v3.0B 17" xfId="10837"/>
    <cellStyle name="T_Tong hop QD15 v3.0B 18" xfId="10838"/>
    <cellStyle name="T_Tong hop QD15 v3.0B 19" xfId="10839"/>
    <cellStyle name="T_Tong hop QD15 v3.0B 2" xfId="10840"/>
    <cellStyle name="T_Tong hop QD15 v3.0B 20" xfId="10841"/>
    <cellStyle name="T_Tong hop QD15 v3.0B 21" xfId="10842"/>
    <cellStyle name="T_Tong hop QD15 v3.0B 22" xfId="10843"/>
    <cellStyle name="T_Tong hop QD15 v3.0B 23" xfId="10844"/>
    <cellStyle name="T_Tong hop QD15 v3.0B 24" xfId="10845"/>
    <cellStyle name="T_Tong hop QD15 v3.0B 25" xfId="10846"/>
    <cellStyle name="T_Tong hop QD15 v3.0B 26" xfId="10847"/>
    <cellStyle name="T_Tong hop QD15 v3.0B 27" xfId="10848"/>
    <cellStyle name="T_Tong hop QD15 v3.0B 28" xfId="10849"/>
    <cellStyle name="T_Tong hop QD15 v3.0B 29" xfId="10850"/>
    <cellStyle name="T_Tong hop QD15 v3.0B 3" xfId="10851"/>
    <cellStyle name="T_Tong hop QD15 v3.0B 30" xfId="10852"/>
    <cellStyle name="T_Tong hop QD15 v3.0B 4" xfId="10853"/>
    <cellStyle name="T_Tong hop QD15 v3.0B 5" xfId="10854"/>
    <cellStyle name="T_Tong hop QD15 v3.0B 6" xfId="10855"/>
    <cellStyle name="T_Tong hop QD15 v3.0B 7" xfId="10856"/>
    <cellStyle name="T_Tong hop QD15 v3.0B 8" xfId="10857"/>
    <cellStyle name="T_Tong hop QD15 v3.0B 9" xfId="10858"/>
    <cellStyle name="T_Tong hop QD15 v3.0B_BC khoi phu thuoc ngay 30_06 (version 1)" xfId="10859"/>
    <cellStyle name="T_Tong hop QD15 v3.0B_BC khoi phu thuoc ngay 30_06 (version 1) 10" xfId="10860"/>
    <cellStyle name="T_Tong hop QD15 v3.0B_BC khoi phu thuoc ngay 30_06 (version 1) 11" xfId="10861"/>
    <cellStyle name="T_Tong hop QD15 v3.0B_BC khoi phu thuoc ngay 30_06 (version 1) 12" xfId="10862"/>
    <cellStyle name="T_Tong hop QD15 v3.0B_BC khoi phu thuoc ngay 30_06 (version 1) 13" xfId="10863"/>
    <cellStyle name="T_Tong hop QD15 v3.0B_BC khoi phu thuoc ngay 30_06 (version 1) 14" xfId="10864"/>
    <cellStyle name="T_Tong hop QD15 v3.0B_BC khoi phu thuoc ngay 30_06 (version 1) 15" xfId="10865"/>
    <cellStyle name="T_Tong hop QD15 v3.0B_BC khoi phu thuoc ngay 30_06 (version 1) 16" xfId="10866"/>
    <cellStyle name="T_Tong hop QD15 v3.0B_BC khoi phu thuoc ngay 30_06 (version 1) 17" xfId="10867"/>
    <cellStyle name="T_Tong hop QD15 v3.0B_BC khoi phu thuoc ngay 30_06 (version 1) 18" xfId="10868"/>
    <cellStyle name="T_Tong hop QD15 v3.0B_BC khoi phu thuoc ngay 30_06 (version 1) 19" xfId="10869"/>
    <cellStyle name="T_Tong hop QD15 v3.0B_BC khoi phu thuoc ngay 30_06 (version 1) 2" xfId="10870"/>
    <cellStyle name="T_Tong hop QD15 v3.0B_BC khoi phu thuoc ngay 30_06 (version 1) 20" xfId="10871"/>
    <cellStyle name="T_Tong hop QD15 v3.0B_BC khoi phu thuoc ngay 30_06 (version 1) 21" xfId="10872"/>
    <cellStyle name="T_Tong hop QD15 v3.0B_BC khoi phu thuoc ngay 30_06 (version 1) 22" xfId="10873"/>
    <cellStyle name="T_Tong hop QD15 v3.0B_BC khoi phu thuoc ngay 30_06 (version 1) 23" xfId="10874"/>
    <cellStyle name="T_Tong hop QD15 v3.0B_BC khoi phu thuoc ngay 30_06 (version 1) 24" xfId="10875"/>
    <cellStyle name="T_Tong hop QD15 v3.0B_BC khoi phu thuoc ngay 30_06 (version 1) 25" xfId="10876"/>
    <cellStyle name="T_Tong hop QD15 v3.0B_BC khoi phu thuoc ngay 30_06 (version 1) 26" xfId="10877"/>
    <cellStyle name="T_Tong hop QD15 v3.0B_BC khoi phu thuoc ngay 30_06 (version 1) 27" xfId="10878"/>
    <cellStyle name="T_Tong hop QD15 v3.0B_BC khoi phu thuoc ngay 30_06 (version 1) 28" xfId="10879"/>
    <cellStyle name="T_Tong hop QD15 v3.0B_BC khoi phu thuoc ngay 30_06 (version 1) 3" xfId="10880"/>
    <cellStyle name="T_Tong hop QD15 v3.0B_BC khoi phu thuoc ngay 30_06 (version 1) 4" xfId="10881"/>
    <cellStyle name="T_Tong hop QD15 v3.0B_BC khoi phu thuoc ngay 30_06 (version 1) 5" xfId="10882"/>
    <cellStyle name="T_Tong hop QD15 v3.0B_BC khoi phu thuoc ngay 30_06 (version 1) 6" xfId="10883"/>
    <cellStyle name="T_Tong hop QD15 v3.0B_BC khoi phu thuoc ngay 30_06 (version 1) 7" xfId="10884"/>
    <cellStyle name="T_Tong hop QD15 v3.0B_BC khoi phu thuoc ngay 30_06 (version 1) 8" xfId="10885"/>
    <cellStyle name="T_Tong hop QD15 v3.0B_BC khoi phu thuoc ngay 30_06 (version 1) 9" xfId="10886"/>
    <cellStyle name="T_Tong hop Thanh Nhon 2008-thong nhat" xfId="10887"/>
    <cellStyle name="T_Tong hop Thanh Nhon 2008-thong nhat 10" xfId="10888"/>
    <cellStyle name="T_Tong hop Thanh Nhon 2008-thong nhat 11" xfId="10889"/>
    <cellStyle name="T_Tong hop Thanh Nhon 2008-thong nhat 12" xfId="10890"/>
    <cellStyle name="T_Tong hop Thanh Nhon 2008-thong nhat 13" xfId="10891"/>
    <cellStyle name="T_Tong hop Thanh Nhon 2008-thong nhat 14" xfId="10892"/>
    <cellStyle name="T_Tong hop Thanh Nhon 2008-thong nhat 15" xfId="10893"/>
    <cellStyle name="T_Tong hop Thanh Nhon 2008-thong nhat 16" xfId="10894"/>
    <cellStyle name="T_Tong hop Thanh Nhon 2008-thong nhat 17" xfId="10895"/>
    <cellStyle name="T_Tong hop Thanh Nhon 2008-thong nhat 18" xfId="10896"/>
    <cellStyle name="T_Tong hop Thanh Nhon 2008-thong nhat 19" xfId="10897"/>
    <cellStyle name="T_Tong hop Thanh Nhon 2008-thong nhat 2" xfId="10898"/>
    <cellStyle name="T_Tong hop Thanh Nhon 2008-thong nhat 20" xfId="10899"/>
    <cellStyle name="T_Tong hop Thanh Nhon 2008-thong nhat 21" xfId="10900"/>
    <cellStyle name="T_Tong hop Thanh Nhon 2008-thong nhat 22" xfId="10901"/>
    <cellStyle name="T_Tong hop Thanh Nhon 2008-thong nhat 23" xfId="10902"/>
    <cellStyle name="T_Tong hop Thanh Nhon 2008-thong nhat 24" xfId="10903"/>
    <cellStyle name="T_Tong hop Thanh Nhon 2008-thong nhat 25" xfId="10904"/>
    <cellStyle name="T_Tong hop Thanh Nhon 2008-thong nhat 26" xfId="10905"/>
    <cellStyle name="T_Tong hop Thanh Nhon 2008-thong nhat 27" xfId="10906"/>
    <cellStyle name="T_Tong hop Thanh Nhon 2008-thong nhat 28" xfId="10907"/>
    <cellStyle name="T_Tong hop Thanh Nhon 2008-thong nhat 3" xfId="10908"/>
    <cellStyle name="T_Tong hop Thanh Nhon 2008-thong nhat 4" xfId="10909"/>
    <cellStyle name="T_Tong hop Thanh Nhon 2008-thong nhat 5" xfId="10910"/>
    <cellStyle name="T_Tong hop Thanh Nhon 2008-thong nhat 6" xfId="10911"/>
    <cellStyle name="T_Tong hop Thanh Nhon 2008-thong nhat 7" xfId="10912"/>
    <cellStyle name="T_Tong hop Thanh Nhon 2008-thong nhat 8" xfId="10913"/>
    <cellStyle name="T_Tong hop Thanh Nhon 2008-thong nhat 9" xfId="10914"/>
    <cellStyle name="T_THDU tren du lieu ngay 18.02.09" xfId="9628"/>
    <cellStyle name="T_THDU tren du lieu ngay 18.02.09 10" xfId="9629"/>
    <cellStyle name="T_THDU tren du lieu ngay 18.02.09 11" xfId="9630"/>
    <cellStyle name="T_THDU tren du lieu ngay 18.02.09 12" xfId="9631"/>
    <cellStyle name="T_THDU tren du lieu ngay 18.02.09 13" xfId="9632"/>
    <cellStyle name="T_THDU tren du lieu ngay 18.02.09 14" xfId="9633"/>
    <cellStyle name="T_THDU tren du lieu ngay 18.02.09 15" xfId="9634"/>
    <cellStyle name="T_THDU tren du lieu ngay 18.02.09 16" xfId="9635"/>
    <cellStyle name="T_THDU tren du lieu ngay 18.02.09 17" xfId="9636"/>
    <cellStyle name="T_THDU tren du lieu ngay 18.02.09 18" xfId="9637"/>
    <cellStyle name="T_THDU tren du lieu ngay 18.02.09 19" xfId="9638"/>
    <cellStyle name="T_THDU tren du lieu ngay 18.02.09 2" xfId="9639"/>
    <cellStyle name="T_THDU tren du lieu ngay 18.02.09 20" xfId="9640"/>
    <cellStyle name="T_THDU tren du lieu ngay 18.02.09 21" xfId="9641"/>
    <cellStyle name="T_THDU tren du lieu ngay 18.02.09 22" xfId="9642"/>
    <cellStyle name="T_THDU tren du lieu ngay 18.02.09 23" xfId="9643"/>
    <cellStyle name="T_THDU tren du lieu ngay 18.02.09 24" xfId="9644"/>
    <cellStyle name="T_THDU tren du lieu ngay 18.02.09 25" xfId="9645"/>
    <cellStyle name="T_THDU tren du lieu ngay 18.02.09 26" xfId="9646"/>
    <cellStyle name="T_THDU tren du lieu ngay 18.02.09 27" xfId="9647"/>
    <cellStyle name="T_THDU tren du lieu ngay 18.02.09 28" xfId="9648"/>
    <cellStyle name="T_THDU tren du lieu ngay 18.02.09 3" xfId="9649"/>
    <cellStyle name="T_THDU tren du lieu ngay 18.02.09 4" xfId="9650"/>
    <cellStyle name="T_THDU tren du lieu ngay 18.02.09 5" xfId="9651"/>
    <cellStyle name="T_THDU tren du lieu ngay 18.02.09 6" xfId="9652"/>
    <cellStyle name="T_THDU tren du lieu ngay 18.02.09 7" xfId="9653"/>
    <cellStyle name="T_THDU tren du lieu ngay 18.02.09 8" xfId="9654"/>
    <cellStyle name="T_THDU tren du lieu ngay 18.02.09 9" xfId="9655"/>
    <cellStyle name="T_thuyet minh vayhud 3" xfId="9656"/>
    <cellStyle name="T_thuyet minh vayhud 3 10" xfId="9657"/>
    <cellStyle name="T_thuyet minh vayhud 3 11" xfId="9658"/>
    <cellStyle name="T_thuyet minh vayhud 3 12" xfId="9659"/>
    <cellStyle name="T_thuyet minh vayhud 3 13" xfId="9660"/>
    <cellStyle name="T_thuyet minh vayhud 3 14" xfId="9661"/>
    <cellStyle name="T_thuyet minh vayhud 3 15" xfId="9662"/>
    <cellStyle name="T_thuyet minh vayhud 3 16" xfId="9663"/>
    <cellStyle name="T_thuyet minh vayhud 3 17" xfId="9664"/>
    <cellStyle name="T_thuyet minh vayhud 3 18" xfId="9665"/>
    <cellStyle name="T_thuyet minh vayhud 3 19" xfId="9666"/>
    <cellStyle name="T_thuyet minh vayhud 3 2" xfId="9667"/>
    <cellStyle name="T_thuyet minh vayhud 3 20" xfId="9668"/>
    <cellStyle name="T_thuyet minh vayhud 3 21" xfId="9669"/>
    <cellStyle name="T_thuyet minh vayhud 3 22" xfId="9670"/>
    <cellStyle name="T_thuyet minh vayhud 3 23" xfId="9671"/>
    <cellStyle name="T_thuyet minh vayhud 3 24" xfId="9672"/>
    <cellStyle name="T_thuyet minh vayhud 3 25" xfId="9673"/>
    <cellStyle name="T_thuyet minh vayhud 3 26" xfId="9674"/>
    <cellStyle name="T_thuyet minh vayhud 3 27" xfId="9675"/>
    <cellStyle name="T_thuyet minh vayhud 3 28" xfId="9676"/>
    <cellStyle name="T_thuyet minh vayhud 3 29" xfId="9677"/>
    <cellStyle name="T_thuyet minh vayhud 3 3" xfId="9678"/>
    <cellStyle name="T_thuyet minh vayhud 3 30" xfId="9679"/>
    <cellStyle name="T_thuyet minh vayhud 3 4" xfId="9680"/>
    <cellStyle name="T_thuyet minh vayhud 3 5" xfId="9681"/>
    <cellStyle name="T_thuyet minh vayhud 3 6" xfId="9682"/>
    <cellStyle name="T_thuyet minh vayhud 3 7" xfId="9683"/>
    <cellStyle name="T_thuyet minh vayhud 3 8" xfId="9684"/>
    <cellStyle name="T_thuyet minh vayhud 3 9" xfId="9685"/>
    <cellStyle name="T_thuyet minh vayhud 3_BC khoi phu thuoc ngay 30_06 (version 1)" xfId="9686"/>
    <cellStyle name="T_thuyet minh vayhud 3_BC khoi phu thuoc ngay 30_06 (version 1) 10" xfId="9687"/>
    <cellStyle name="T_thuyet minh vayhud 3_BC khoi phu thuoc ngay 30_06 (version 1) 11" xfId="9688"/>
    <cellStyle name="T_thuyet minh vayhud 3_BC khoi phu thuoc ngay 30_06 (version 1) 12" xfId="9689"/>
    <cellStyle name="T_thuyet minh vayhud 3_BC khoi phu thuoc ngay 30_06 (version 1) 13" xfId="9690"/>
    <cellStyle name="T_thuyet minh vayhud 3_BC khoi phu thuoc ngay 30_06 (version 1) 14" xfId="9691"/>
    <cellStyle name="T_thuyet minh vayhud 3_BC khoi phu thuoc ngay 30_06 (version 1) 15" xfId="9692"/>
    <cellStyle name="T_thuyet minh vayhud 3_BC khoi phu thuoc ngay 30_06 (version 1) 16" xfId="9693"/>
    <cellStyle name="T_thuyet minh vayhud 3_BC khoi phu thuoc ngay 30_06 (version 1) 17" xfId="9694"/>
    <cellStyle name="T_thuyet minh vayhud 3_BC khoi phu thuoc ngay 30_06 (version 1) 18" xfId="9695"/>
    <cellStyle name="T_thuyet minh vayhud 3_BC khoi phu thuoc ngay 30_06 (version 1) 19" xfId="9696"/>
    <cellStyle name="T_thuyet minh vayhud 3_BC khoi phu thuoc ngay 30_06 (version 1) 2" xfId="9697"/>
    <cellStyle name="T_thuyet minh vayhud 3_BC khoi phu thuoc ngay 30_06 (version 1) 20" xfId="9698"/>
    <cellStyle name="T_thuyet minh vayhud 3_BC khoi phu thuoc ngay 30_06 (version 1) 21" xfId="9699"/>
    <cellStyle name="T_thuyet minh vayhud 3_BC khoi phu thuoc ngay 30_06 (version 1) 22" xfId="9700"/>
    <cellStyle name="T_thuyet minh vayhud 3_BC khoi phu thuoc ngay 30_06 (version 1) 23" xfId="9701"/>
    <cellStyle name="T_thuyet minh vayhud 3_BC khoi phu thuoc ngay 30_06 (version 1) 24" xfId="9702"/>
    <cellStyle name="T_thuyet minh vayhud 3_BC khoi phu thuoc ngay 30_06 (version 1) 25" xfId="9703"/>
    <cellStyle name="T_thuyet minh vayhud 3_BC khoi phu thuoc ngay 30_06 (version 1) 26" xfId="9704"/>
    <cellStyle name="T_thuyet minh vayhud 3_BC khoi phu thuoc ngay 30_06 (version 1) 27" xfId="9705"/>
    <cellStyle name="T_thuyet minh vayhud 3_BC khoi phu thuoc ngay 30_06 (version 1) 28" xfId="9706"/>
    <cellStyle name="T_thuyet minh vayhud 3_BC khoi phu thuoc ngay 30_06 (version 1) 3" xfId="9707"/>
    <cellStyle name="T_thuyet minh vayhud 3_BC khoi phu thuoc ngay 30_06 (version 1) 4" xfId="9708"/>
    <cellStyle name="T_thuyet minh vayhud 3_BC khoi phu thuoc ngay 30_06 (version 1) 5" xfId="9709"/>
    <cellStyle name="T_thuyet minh vayhud 3_BC khoi phu thuoc ngay 30_06 (version 1) 6" xfId="9710"/>
    <cellStyle name="T_thuyet minh vayhud 3_BC khoi phu thuoc ngay 30_06 (version 1) 7" xfId="9711"/>
    <cellStyle name="T_thuyet minh vayhud 3_BC khoi phu thuoc ngay 30_06 (version 1) 8" xfId="9712"/>
    <cellStyle name="T_thuyet minh vayhud 3_BC khoi phu thuoc ngay 30_06 (version 1) 9" xfId="9713"/>
    <cellStyle name="T_WP_Trang an_Hoi" xfId="10915"/>
    <cellStyle name="T_WP_Trang an_Hoi_GLV 7.CQ_2009" xfId="10916"/>
    <cellStyle name="T_WP_Trang an_Hoi_GLV VP DM HP" xfId="10917"/>
    <cellStyle name="T_WPs _ traphaco 2008" xfId="10918"/>
    <cellStyle name="T_WPs _ traphaco 2008 10" xfId="10919"/>
    <cellStyle name="T_WPs _ traphaco 2008 11" xfId="10920"/>
    <cellStyle name="T_WPs _ traphaco 2008 12" xfId="10921"/>
    <cellStyle name="T_WPs _ traphaco 2008 13" xfId="10922"/>
    <cellStyle name="T_WPs _ traphaco 2008 14" xfId="10923"/>
    <cellStyle name="T_WPs _ traphaco 2008 15" xfId="10924"/>
    <cellStyle name="T_WPs _ traphaco 2008 16" xfId="10925"/>
    <cellStyle name="T_WPs _ traphaco 2008 17" xfId="10926"/>
    <cellStyle name="T_WPs _ traphaco 2008 18" xfId="10927"/>
    <cellStyle name="T_WPs _ traphaco 2008 19" xfId="10928"/>
    <cellStyle name="T_WPs _ traphaco 2008 2" xfId="10929"/>
    <cellStyle name="T_WPs _ traphaco 2008 20" xfId="10930"/>
    <cellStyle name="T_WPs _ traphaco 2008 21" xfId="10931"/>
    <cellStyle name="T_WPs _ traphaco 2008 22" xfId="10932"/>
    <cellStyle name="T_WPs _ traphaco 2008 23" xfId="10933"/>
    <cellStyle name="T_WPs _ traphaco 2008 24" xfId="10934"/>
    <cellStyle name="T_WPs _ traphaco 2008 25" xfId="10935"/>
    <cellStyle name="T_WPs _ traphaco 2008 26" xfId="10936"/>
    <cellStyle name="T_WPs _ traphaco 2008 27" xfId="10937"/>
    <cellStyle name="T_WPs _ traphaco 2008 28" xfId="10938"/>
    <cellStyle name="T_WPs _ traphaco 2008 3" xfId="10939"/>
    <cellStyle name="T_WPs _ traphaco 2008 4" xfId="10940"/>
    <cellStyle name="T_WPs _ traphaco 2008 5" xfId="10941"/>
    <cellStyle name="T_WPs _ traphaco 2008 6" xfId="10942"/>
    <cellStyle name="T_WPs _ traphaco 2008 7" xfId="10943"/>
    <cellStyle name="T_WPs _ traphaco 2008 8" xfId="10944"/>
    <cellStyle name="T_WPs _ traphaco 2008 9" xfId="10945"/>
    <cellStyle name="T_WPs _ traphaco 2008_BCKT HOP NHAT" xfId="10946"/>
    <cellStyle name="T_WPs _ traphaco 2008_BCKT HOP NHAT - Hong lctt+dk" xfId="10947"/>
    <cellStyle name="T_WPs _ traphaco 2008_BCKT HOP NHAT - Hong lctt+dk 10" xfId="10948"/>
    <cellStyle name="T_WPs _ traphaco 2008_BCKT HOP NHAT - Hong lctt+dk 11" xfId="10949"/>
    <cellStyle name="T_WPs _ traphaco 2008_BCKT HOP NHAT - Hong lctt+dk 12" xfId="10950"/>
    <cellStyle name="T_WPs _ traphaco 2008_BCKT HOP NHAT - Hong lctt+dk 13" xfId="10951"/>
    <cellStyle name="T_WPs _ traphaco 2008_BCKT HOP NHAT - Hong lctt+dk 14" xfId="10952"/>
    <cellStyle name="T_WPs _ traphaco 2008_BCKT HOP NHAT - Hong lctt+dk 15" xfId="10953"/>
    <cellStyle name="T_WPs _ traphaco 2008_BCKT HOP NHAT - Hong lctt+dk 16" xfId="10954"/>
    <cellStyle name="T_WPs _ traphaco 2008_BCKT HOP NHAT - Hong lctt+dk 17" xfId="10955"/>
    <cellStyle name="T_WPs _ traphaco 2008_BCKT HOP NHAT - Hong lctt+dk 18" xfId="10956"/>
    <cellStyle name="T_WPs _ traphaco 2008_BCKT HOP NHAT - Hong lctt+dk 19" xfId="10957"/>
    <cellStyle name="T_WPs _ traphaco 2008_BCKT HOP NHAT - Hong lctt+dk 2" xfId="10958"/>
    <cellStyle name="T_WPs _ traphaco 2008_BCKT HOP NHAT - Hong lctt+dk 20" xfId="10959"/>
    <cellStyle name="T_WPs _ traphaco 2008_BCKT HOP NHAT - Hong lctt+dk 21" xfId="10960"/>
    <cellStyle name="T_WPs _ traphaco 2008_BCKT HOP NHAT - Hong lctt+dk 22" xfId="10961"/>
    <cellStyle name="T_WPs _ traphaco 2008_BCKT HOP NHAT - Hong lctt+dk 23" xfId="10962"/>
    <cellStyle name="T_WPs _ traphaco 2008_BCKT HOP NHAT - Hong lctt+dk 24" xfId="10963"/>
    <cellStyle name="T_WPs _ traphaco 2008_BCKT HOP NHAT - Hong lctt+dk 25" xfId="10964"/>
    <cellStyle name="T_WPs _ traphaco 2008_BCKT HOP NHAT - Hong lctt+dk 26" xfId="10965"/>
    <cellStyle name="T_WPs _ traphaco 2008_BCKT HOP NHAT - Hong lctt+dk 27" xfId="10966"/>
    <cellStyle name="T_WPs _ traphaco 2008_BCKT HOP NHAT - Hong lctt+dk 28" xfId="10967"/>
    <cellStyle name="T_WPs _ traphaco 2008_BCKT HOP NHAT - Hong lctt+dk 3" xfId="10968"/>
    <cellStyle name="T_WPs _ traphaco 2008_BCKT HOP NHAT - Hong lctt+dk 4" xfId="10969"/>
    <cellStyle name="T_WPs _ traphaco 2008_BCKT HOP NHAT - Hong lctt+dk 5" xfId="10970"/>
    <cellStyle name="T_WPs _ traphaco 2008_BCKT HOP NHAT - Hong lctt+dk 6" xfId="10971"/>
    <cellStyle name="T_WPs _ traphaco 2008_BCKT HOP NHAT - Hong lctt+dk 7" xfId="10972"/>
    <cellStyle name="T_WPs _ traphaco 2008_BCKT HOP NHAT - Hong lctt+dk 8" xfId="10973"/>
    <cellStyle name="T_WPs _ traphaco 2008_BCKT HOP NHAT - Hong lctt+dk 9" xfId="10974"/>
    <cellStyle name="T_WPs _ traphaco 2008_BCKT HOP NHAT 10" xfId="10975"/>
    <cellStyle name="T_WPs _ traphaco 2008_BCKT HOP NHAT 11" xfId="10976"/>
    <cellStyle name="T_WPs _ traphaco 2008_BCKT HOP NHAT 12" xfId="10977"/>
    <cellStyle name="T_WPs _ traphaco 2008_BCKT HOP NHAT 13" xfId="10978"/>
    <cellStyle name="T_WPs _ traphaco 2008_BCKT HOP NHAT 14" xfId="10979"/>
    <cellStyle name="T_WPs _ traphaco 2008_BCKT HOP NHAT 15" xfId="10980"/>
    <cellStyle name="T_WPs _ traphaco 2008_BCKT HOP NHAT 16" xfId="10981"/>
    <cellStyle name="T_WPs _ traphaco 2008_BCKT HOP NHAT 17" xfId="10982"/>
    <cellStyle name="T_WPs _ traphaco 2008_BCKT HOP NHAT 18" xfId="10983"/>
    <cellStyle name="T_WPs _ traphaco 2008_BCKT HOP NHAT 19" xfId="10984"/>
    <cellStyle name="T_WPs _ traphaco 2008_BCKT HOP NHAT 2" xfId="10985"/>
    <cellStyle name="T_WPs _ traphaco 2008_BCKT HOP NHAT 20" xfId="10986"/>
    <cellStyle name="T_WPs _ traphaco 2008_BCKT HOP NHAT 21" xfId="10987"/>
    <cellStyle name="T_WPs _ traphaco 2008_BCKT HOP NHAT 22" xfId="10988"/>
    <cellStyle name="T_WPs _ traphaco 2008_BCKT HOP NHAT 23" xfId="10989"/>
    <cellStyle name="T_WPs _ traphaco 2008_BCKT HOP NHAT 24" xfId="10990"/>
    <cellStyle name="T_WPs _ traphaco 2008_BCKT HOP NHAT 25" xfId="10991"/>
    <cellStyle name="T_WPs _ traphaco 2008_BCKT HOP NHAT 26" xfId="10992"/>
    <cellStyle name="T_WPs _ traphaco 2008_BCKT HOP NHAT 27" xfId="10993"/>
    <cellStyle name="T_WPs _ traphaco 2008_BCKT HOP NHAT 28" xfId="10994"/>
    <cellStyle name="T_WPs _ traphaco 2008_BCKT HOP NHAT 3" xfId="10995"/>
    <cellStyle name="T_WPs _ traphaco 2008_BCKT HOP NHAT 4" xfId="10996"/>
    <cellStyle name="T_WPs _ traphaco 2008_BCKT HOP NHAT 5" xfId="10997"/>
    <cellStyle name="T_WPs _ traphaco 2008_BCKT HOP NHAT 6" xfId="10998"/>
    <cellStyle name="T_WPs _ traphaco 2008_BCKT HOP NHAT 7" xfId="10999"/>
    <cellStyle name="T_WPs _ traphaco 2008_BCKT HOP NHAT 8" xfId="11000"/>
    <cellStyle name="T_WPs _ traphaco 2008_BCKT HOP NHAT 9" xfId="11001"/>
    <cellStyle name="T_WPs _ traphaco 2008_BCKT HOP NHAT- kHOI DOC LAP - Nhap so cho hop nhat" xfId="11058"/>
    <cellStyle name="T_WPs _ traphaco 2008_BCKT HOP NHAT- kHOI DOC LAP - Nhap so cho hop nhat 10" xfId="11059"/>
    <cellStyle name="T_WPs _ traphaco 2008_BCKT HOP NHAT- kHOI DOC LAP - Nhap so cho hop nhat 11" xfId="11060"/>
    <cellStyle name="T_WPs _ traphaco 2008_BCKT HOP NHAT- kHOI DOC LAP - Nhap so cho hop nhat 12" xfId="11061"/>
    <cellStyle name="T_WPs _ traphaco 2008_BCKT HOP NHAT- kHOI DOC LAP - Nhap so cho hop nhat 13" xfId="11062"/>
    <cellStyle name="T_WPs _ traphaco 2008_BCKT HOP NHAT- kHOI DOC LAP - Nhap so cho hop nhat 14" xfId="11063"/>
    <cellStyle name="T_WPs _ traphaco 2008_BCKT HOP NHAT- kHOI DOC LAP - Nhap so cho hop nhat 15" xfId="11064"/>
    <cellStyle name="T_WPs _ traphaco 2008_BCKT HOP NHAT- kHOI DOC LAP - Nhap so cho hop nhat 16" xfId="11065"/>
    <cellStyle name="T_WPs _ traphaco 2008_BCKT HOP NHAT- kHOI DOC LAP - Nhap so cho hop nhat 17" xfId="11066"/>
    <cellStyle name="T_WPs _ traphaco 2008_BCKT HOP NHAT- kHOI DOC LAP - Nhap so cho hop nhat 18" xfId="11067"/>
    <cellStyle name="T_WPs _ traphaco 2008_BCKT HOP NHAT- kHOI DOC LAP - Nhap so cho hop nhat 19" xfId="11068"/>
    <cellStyle name="T_WPs _ traphaco 2008_BCKT HOP NHAT- kHOI DOC LAP - Nhap so cho hop nhat 2" xfId="11069"/>
    <cellStyle name="T_WPs _ traphaco 2008_BCKT HOP NHAT- kHOI DOC LAP - Nhap so cho hop nhat 20" xfId="11070"/>
    <cellStyle name="T_WPs _ traphaco 2008_BCKT HOP NHAT- kHOI DOC LAP - Nhap so cho hop nhat 21" xfId="11071"/>
    <cellStyle name="T_WPs _ traphaco 2008_BCKT HOP NHAT- kHOI DOC LAP - Nhap so cho hop nhat 22" xfId="11072"/>
    <cellStyle name="T_WPs _ traphaco 2008_BCKT HOP NHAT- kHOI DOC LAP - Nhap so cho hop nhat 23" xfId="11073"/>
    <cellStyle name="T_WPs _ traphaco 2008_BCKT HOP NHAT- kHOI DOC LAP - Nhap so cho hop nhat 24" xfId="11074"/>
    <cellStyle name="T_WPs _ traphaco 2008_BCKT HOP NHAT- kHOI DOC LAP - Nhap so cho hop nhat 25" xfId="11075"/>
    <cellStyle name="T_WPs _ traphaco 2008_BCKT HOP NHAT- kHOI DOC LAP - Nhap so cho hop nhat 26" xfId="11076"/>
    <cellStyle name="T_WPs _ traphaco 2008_BCKT HOP NHAT- kHOI DOC LAP - Nhap so cho hop nhat 27" xfId="11077"/>
    <cellStyle name="T_WPs _ traphaco 2008_BCKT HOP NHAT- kHOI DOC LAP - Nhap so cho hop nhat 28" xfId="11078"/>
    <cellStyle name="T_WPs _ traphaco 2008_BCKT HOP NHAT- kHOI DOC LAP - Nhap so cho hop nhat 3" xfId="11079"/>
    <cellStyle name="T_WPs _ traphaco 2008_BCKT HOP NHAT- kHOI DOC LAP - Nhap so cho hop nhat 4" xfId="11080"/>
    <cellStyle name="T_WPs _ traphaco 2008_BCKT HOP NHAT- kHOI DOC LAP - Nhap so cho hop nhat 5" xfId="11081"/>
    <cellStyle name="T_WPs _ traphaco 2008_BCKT HOP NHAT- kHOI DOC LAP - Nhap so cho hop nhat 6" xfId="11082"/>
    <cellStyle name="T_WPs _ traphaco 2008_BCKT HOP NHAT- kHOI DOC LAP - Nhap so cho hop nhat 7" xfId="11083"/>
    <cellStyle name="T_WPs _ traphaco 2008_BCKT HOP NHAT- kHOI DOC LAP - Nhap so cho hop nhat 8" xfId="11084"/>
    <cellStyle name="T_WPs _ traphaco 2008_BCKT HOP NHAT- kHOI DOC LAP - Nhap so cho hop nhat 9" xfId="11085"/>
    <cellStyle name="T_WPs _ traphaco 2008_BCKT HOP NHAT khoi cong ty con" xfId="11002"/>
    <cellStyle name="T_WPs _ traphaco 2008_BCKT HOP NHAT khoi cong ty con 10" xfId="11003"/>
    <cellStyle name="T_WPs _ traphaco 2008_BCKT HOP NHAT khoi cong ty con 11" xfId="11004"/>
    <cellStyle name="T_WPs _ traphaco 2008_BCKT HOP NHAT khoi cong ty con 12" xfId="11005"/>
    <cellStyle name="T_WPs _ traphaco 2008_BCKT HOP NHAT khoi cong ty con 13" xfId="11006"/>
    <cellStyle name="T_WPs _ traphaco 2008_BCKT HOP NHAT khoi cong ty con 14" xfId="11007"/>
    <cellStyle name="T_WPs _ traphaco 2008_BCKT HOP NHAT khoi cong ty con 15" xfId="11008"/>
    <cellStyle name="T_WPs _ traphaco 2008_BCKT HOP NHAT khoi cong ty con 16" xfId="11009"/>
    <cellStyle name="T_WPs _ traphaco 2008_BCKT HOP NHAT khoi cong ty con 17" xfId="11010"/>
    <cellStyle name="T_WPs _ traphaco 2008_BCKT HOP NHAT khoi cong ty con 18" xfId="11011"/>
    <cellStyle name="T_WPs _ traphaco 2008_BCKT HOP NHAT khoi cong ty con 19" xfId="11012"/>
    <cellStyle name="T_WPs _ traphaco 2008_BCKT HOP NHAT khoi cong ty con 2" xfId="11013"/>
    <cellStyle name="T_WPs _ traphaco 2008_BCKT HOP NHAT khoi cong ty con 20" xfId="11014"/>
    <cellStyle name="T_WPs _ traphaco 2008_BCKT HOP NHAT khoi cong ty con 21" xfId="11015"/>
    <cellStyle name="T_WPs _ traphaco 2008_BCKT HOP NHAT khoi cong ty con 22" xfId="11016"/>
    <cellStyle name="T_WPs _ traphaco 2008_BCKT HOP NHAT khoi cong ty con 23" xfId="11017"/>
    <cellStyle name="T_WPs _ traphaco 2008_BCKT HOP NHAT khoi cong ty con 24" xfId="11018"/>
    <cellStyle name="T_WPs _ traphaco 2008_BCKT HOP NHAT khoi cong ty con 25" xfId="11019"/>
    <cellStyle name="T_WPs _ traphaco 2008_BCKT HOP NHAT khoi cong ty con 26" xfId="11020"/>
    <cellStyle name="T_WPs _ traphaco 2008_BCKT HOP NHAT khoi cong ty con 27" xfId="11021"/>
    <cellStyle name="T_WPs _ traphaco 2008_BCKT HOP NHAT khoi cong ty con 28" xfId="11022"/>
    <cellStyle name="T_WPs _ traphaco 2008_BCKT HOP NHAT khoi cong ty con 3" xfId="11023"/>
    <cellStyle name="T_WPs _ traphaco 2008_BCKT HOP NHAT khoi cong ty con 4" xfId="11024"/>
    <cellStyle name="T_WPs _ traphaco 2008_BCKT HOP NHAT khoi cong ty con 5" xfId="11025"/>
    <cellStyle name="T_WPs _ traphaco 2008_BCKT HOP NHAT khoi cong ty con 6" xfId="11026"/>
    <cellStyle name="T_WPs _ traphaco 2008_BCKT HOP NHAT khoi cong ty con 7" xfId="11027"/>
    <cellStyle name="T_WPs _ traphaco 2008_BCKT HOP NHAT khoi cong ty con 8" xfId="11028"/>
    <cellStyle name="T_WPs _ traphaco 2008_BCKT HOP NHAT khoi cong ty con 9" xfId="11029"/>
    <cellStyle name="T_WPs _ traphaco 2008_BCKT HOP NHAT khoi cong ty con V3" xfId="11030"/>
    <cellStyle name="T_WPs _ traphaco 2008_BCKT HOP NHAT khoi cong ty con V3 10" xfId="11031"/>
    <cellStyle name="T_WPs _ traphaco 2008_BCKT HOP NHAT khoi cong ty con V3 11" xfId="11032"/>
    <cellStyle name="T_WPs _ traphaco 2008_BCKT HOP NHAT khoi cong ty con V3 12" xfId="11033"/>
    <cellStyle name="T_WPs _ traphaco 2008_BCKT HOP NHAT khoi cong ty con V3 13" xfId="11034"/>
    <cellStyle name="T_WPs _ traphaco 2008_BCKT HOP NHAT khoi cong ty con V3 14" xfId="11035"/>
    <cellStyle name="T_WPs _ traphaco 2008_BCKT HOP NHAT khoi cong ty con V3 15" xfId="11036"/>
    <cellStyle name="T_WPs _ traphaco 2008_BCKT HOP NHAT khoi cong ty con V3 16" xfId="11037"/>
    <cellStyle name="T_WPs _ traphaco 2008_BCKT HOP NHAT khoi cong ty con V3 17" xfId="11038"/>
    <cellStyle name="T_WPs _ traphaco 2008_BCKT HOP NHAT khoi cong ty con V3 18" xfId="11039"/>
    <cellStyle name="T_WPs _ traphaco 2008_BCKT HOP NHAT khoi cong ty con V3 19" xfId="11040"/>
    <cellStyle name="T_WPs _ traphaco 2008_BCKT HOP NHAT khoi cong ty con V3 2" xfId="11041"/>
    <cellStyle name="T_WPs _ traphaco 2008_BCKT HOP NHAT khoi cong ty con V3 20" xfId="11042"/>
    <cellStyle name="T_WPs _ traphaco 2008_BCKT HOP NHAT khoi cong ty con V3 21" xfId="11043"/>
    <cellStyle name="T_WPs _ traphaco 2008_BCKT HOP NHAT khoi cong ty con V3 22" xfId="11044"/>
    <cellStyle name="T_WPs _ traphaco 2008_BCKT HOP NHAT khoi cong ty con V3 23" xfId="11045"/>
    <cellStyle name="T_WPs _ traphaco 2008_BCKT HOP NHAT khoi cong ty con V3 24" xfId="11046"/>
    <cellStyle name="T_WPs _ traphaco 2008_BCKT HOP NHAT khoi cong ty con V3 25" xfId="11047"/>
    <cellStyle name="T_WPs _ traphaco 2008_BCKT HOP NHAT khoi cong ty con V3 26" xfId="11048"/>
    <cellStyle name="T_WPs _ traphaco 2008_BCKT HOP NHAT khoi cong ty con V3 27" xfId="11049"/>
    <cellStyle name="T_WPs _ traphaco 2008_BCKT HOP NHAT khoi cong ty con V3 28" xfId="11050"/>
    <cellStyle name="T_WPs _ traphaco 2008_BCKT HOP NHAT khoi cong ty con V3 3" xfId="11051"/>
    <cellStyle name="T_WPs _ traphaco 2008_BCKT HOP NHAT khoi cong ty con V3 4" xfId="11052"/>
    <cellStyle name="T_WPs _ traphaco 2008_BCKT HOP NHAT khoi cong ty con V3 5" xfId="11053"/>
    <cellStyle name="T_WPs _ traphaco 2008_BCKT HOP NHAT khoi cong ty con V3 6" xfId="11054"/>
    <cellStyle name="T_WPs _ traphaco 2008_BCKT HOP NHAT khoi cong ty con V3 7" xfId="11055"/>
    <cellStyle name="T_WPs _ traphaco 2008_BCKT HOP NHAT khoi cong ty con V3 8" xfId="11056"/>
    <cellStyle name="T_WPs _ traphaco 2008_BCKT HOP NHAT khoi cong ty con V3 9" xfId="11057"/>
    <cellStyle name="T_WPs _ traphaco 2008_BCKT HOP NHAT Thai V2" xfId="11086"/>
    <cellStyle name="T_WPs _ traphaco 2008_BCKT HOP NHAT Thai V2 10" xfId="11087"/>
    <cellStyle name="T_WPs _ traphaco 2008_BCKT HOP NHAT Thai V2 11" xfId="11088"/>
    <cellStyle name="T_WPs _ traphaco 2008_BCKT HOP NHAT Thai V2 12" xfId="11089"/>
    <cellStyle name="T_WPs _ traphaco 2008_BCKT HOP NHAT Thai V2 13" xfId="11090"/>
    <cellStyle name="T_WPs _ traphaco 2008_BCKT HOP NHAT Thai V2 14" xfId="11091"/>
    <cellStyle name="T_WPs _ traphaco 2008_BCKT HOP NHAT Thai V2 15" xfId="11092"/>
    <cellStyle name="T_WPs _ traphaco 2008_BCKT HOP NHAT Thai V2 16" xfId="11093"/>
    <cellStyle name="T_WPs _ traphaco 2008_BCKT HOP NHAT Thai V2 17" xfId="11094"/>
    <cellStyle name="T_WPs _ traphaco 2008_BCKT HOP NHAT Thai V2 18" xfId="11095"/>
    <cellStyle name="T_WPs _ traphaco 2008_BCKT HOP NHAT Thai V2 19" xfId="11096"/>
    <cellStyle name="T_WPs _ traphaco 2008_BCKT HOP NHAT Thai V2 2" xfId="11097"/>
    <cellStyle name="T_WPs _ traphaco 2008_BCKT HOP NHAT Thai V2 20" xfId="11098"/>
    <cellStyle name="T_WPs _ traphaco 2008_BCKT HOP NHAT Thai V2 21" xfId="11099"/>
    <cellStyle name="T_WPs _ traphaco 2008_BCKT HOP NHAT Thai V2 22" xfId="11100"/>
    <cellStyle name="T_WPs _ traphaco 2008_BCKT HOP NHAT Thai V2 23" xfId="11101"/>
    <cellStyle name="T_WPs _ traphaco 2008_BCKT HOP NHAT Thai V2 24" xfId="11102"/>
    <cellStyle name="T_WPs _ traphaco 2008_BCKT HOP NHAT Thai V2 25" xfId="11103"/>
    <cellStyle name="T_WPs _ traphaco 2008_BCKT HOP NHAT Thai V2 26" xfId="11104"/>
    <cellStyle name="T_WPs _ traphaco 2008_BCKT HOP NHAT Thai V2 27" xfId="11105"/>
    <cellStyle name="T_WPs _ traphaco 2008_BCKT HOP NHAT Thai V2 28" xfId="11106"/>
    <cellStyle name="T_WPs _ traphaco 2008_BCKT HOP NHAT Thai V2 3" xfId="11107"/>
    <cellStyle name="T_WPs _ traphaco 2008_BCKT HOP NHAT Thai V2 4" xfId="11108"/>
    <cellStyle name="T_WPs _ traphaco 2008_BCKT HOP NHAT Thai V2 5" xfId="11109"/>
    <cellStyle name="T_WPs _ traphaco 2008_BCKT HOP NHAT Thai V2 6" xfId="11110"/>
    <cellStyle name="T_WPs _ traphaco 2008_BCKT HOP NHAT Thai V2 7" xfId="11111"/>
    <cellStyle name="T_WPs _ traphaco 2008_BCKT HOP NHAT Thai V2 8" xfId="11112"/>
    <cellStyle name="T_WPs _ traphaco 2008_BCKT HOP NHAT Thai V2 9" xfId="11113"/>
    <cellStyle name="T_WPs _ traphaco 2008_Nhap so lieu_Khoi Cong ty Con" xfId="11114"/>
    <cellStyle name="T_WPs _ traphaco 2008_Nhap so lieu_Khoi Cong ty Con 10" xfId="11115"/>
    <cellStyle name="T_WPs _ traphaco 2008_Nhap so lieu_Khoi Cong ty Con 11" xfId="11116"/>
    <cellStyle name="T_WPs _ traphaco 2008_Nhap so lieu_Khoi Cong ty Con 12" xfId="11117"/>
    <cellStyle name="T_WPs _ traphaco 2008_Nhap so lieu_Khoi Cong ty Con 13" xfId="11118"/>
    <cellStyle name="T_WPs _ traphaco 2008_Nhap so lieu_Khoi Cong ty Con 14" xfId="11119"/>
    <cellStyle name="T_WPs _ traphaco 2008_Nhap so lieu_Khoi Cong ty Con 15" xfId="11120"/>
    <cellStyle name="T_WPs _ traphaco 2008_Nhap so lieu_Khoi Cong ty Con 16" xfId="11121"/>
    <cellStyle name="T_WPs _ traphaco 2008_Nhap so lieu_Khoi Cong ty Con 17" xfId="11122"/>
    <cellStyle name="T_WPs _ traphaco 2008_Nhap so lieu_Khoi Cong ty Con 18" xfId="11123"/>
    <cellStyle name="T_WPs _ traphaco 2008_Nhap so lieu_Khoi Cong ty Con 19" xfId="11124"/>
    <cellStyle name="T_WPs _ traphaco 2008_Nhap so lieu_Khoi Cong ty Con 2" xfId="11125"/>
    <cellStyle name="T_WPs _ traphaco 2008_Nhap so lieu_Khoi Cong ty Con 20" xfId="11126"/>
    <cellStyle name="T_WPs _ traphaco 2008_Nhap so lieu_Khoi Cong ty Con 21" xfId="11127"/>
    <cellStyle name="T_WPs _ traphaco 2008_Nhap so lieu_Khoi Cong ty Con 22" xfId="11128"/>
    <cellStyle name="T_WPs _ traphaco 2008_Nhap so lieu_Khoi Cong ty Con 23" xfId="11129"/>
    <cellStyle name="T_WPs _ traphaco 2008_Nhap so lieu_Khoi Cong ty Con 24" xfId="11130"/>
    <cellStyle name="T_WPs _ traphaco 2008_Nhap so lieu_Khoi Cong ty Con 25" xfId="11131"/>
    <cellStyle name="T_WPs _ traphaco 2008_Nhap so lieu_Khoi Cong ty Con 26" xfId="11132"/>
    <cellStyle name="T_WPs _ traphaco 2008_Nhap so lieu_Khoi Cong ty Con 27" xfId="11133"/>
    <cellStyle name="T_WPs _ traphaco 2008_Nhap so lieu_Khoi Cong ty Con 28" xfId="11134"/>
    <cellStyle name="T_WPs _ traphaco 2008_Nhap so lieu_Khoi Cong ty Con 3" xfId="11135"/>
    <cellStyle name="T_WPs _ traphaco 2008_Nhap so lieu_Khoi Cong ty Con 4" xfId="11136"/>
    <cellStyle name="T_WPs _ traphaco 2008_Nhap so lieu_Khoi Cong ty Con 5" xfId="11137"/>
    <cellStyle name="T_WPs _ traphaco 2008_Nhap so lieu_Khoi Cong ty Con 6" xfId="11138"/>
    <cellStyle name="T_WPs _ traphaco 2008_Nhap so lieu_Khoi Cong ty Con 7" xfId="11139"/>
    <cellStyle name="T_WPs _ traphaco 2008_Nhap so lieu_Khoi Cong ty Con 8" xfId="11140"/>
    <cellStyle name="T_WPs _ traphaco 2008_Nhap so lieu_Khoi Cong ty Con 9" xfId="11141"/>
    <cellStyle name="tde" xfId="270"/>
    <cellStyle name="Text Indent A" xfId="11142"/>
    <cellStyle name="Text Indent B" xfId="11143"/>
    <cellStyle name="Text Indent B 2" xfId="11144"/>
    <cellStyle name="Text Indent C" xfId="11145"/>
    <cellStyle name="Text Indent C 2" xfId="11146"/>
    <cellStyle name="Tickmark" xfId="271"/>
    <cellStyle name="Tickmark 2" xfId="11210"/>
    <cellStyle name="Tickmark 3" xfId="11211"/>
    <cellStyle name="Title 2" xfId="11212"/>
    <cellStyle name="Title 2 2" xfId="11213"/>
    <cellStyle name="Total" xfId="272" builtinId="25" customBuiltin="1"/>
    <cellStyle name="Total 2" xfId="11214"/>
    <cellStyle name="Total 2 2" xfId="11215"/>
    <cellStyle name="Total 2 2 2" xfId="11216"/>
    <cellStyle name="Total 2 3" xfId="11217"/>
    <cellStyle name="Total 2 4" xfId="11218"/>
    <cellStyle name="Total 3" xfId="11219"/>
    <cellStyle name="Total 3 2" xfId="11220"/>
    <cellStyle name="Total 4" xfId="11221"/>
    <cellStyle name="Total 4 2" xfId="11222"/>
    <cellStyle name="th" xfId="273"/>
    <cellStyle name="th 10" xfId="11147"/>
    <cellStyle name="th 11" xfId="11148"/>
    <cellStyle name="th 12" xfId="11149"/>
    <cellStyle name="th 13" xfId="11150"/>
    <cellStyle name="th 14" xfId="11151"/>
    <cellStyle name="th 15" xfId="11152"/>
    <cellStyle name="th 16" xfId="11153"/>
    <cellStyle name="th 17" xfId="11154"/>
    <cellStyle name="th 18" xfId="11155"/>
    <cellStyle name="th 19" xfId="11156"/>
    <cellStyle name="th 2" xfId="11157"/>
    <cellStyle name="th 2 10" xfId="11158"/>
    <cellStyle name="th 2 11" xfId="11159"/>
    <cellStyle name="th 2 12" xfId="11160"/>
    <cellStyle name="th 2 13" xfId="11161"/>
    <cellStyle name="th 2 14" xfId="11162"/>
    <cellStyle name="th 2 15" xfId="11163"/>
    <cellStyle name="th 2 16" xfId="11164"/>
    <cellStyle name="th 2 17" xfId="11165"/>
    <cellStyle name="th 2 18" xfId="11166"/>
    <cellStyle name="th 2 19" xfId="11167"/>
    <cellStyle name="th 2 2" xfId="11168"/>
    <cellStyle name="th 2 20" xfId="11169"/>
    <cellStyle name="th 2 21" xfId="11170"/>
    <cellStyle name="th 2 22" xfId="11171"/>
    <cellStyle name="th 2 23" xfId="11172"/>
    <cellStyle name="th 2 24" xfId="11173"/>
    <cellStyle name="th 2 25" xfId="11174"/>
    <cellStyle name="th 2 26" xfId="11175"/>
    <cellStyle name="th 2 27" xfId="11176"/>
    <cellStyle name="th 2 28" xfId="11177"/>
    <cellStyle name="th 2 3" xfId="11178"/>
    <cellStyle name="th 2 4" xfId="11179"/>
    <cellStyle name="th 2 5" xfId="11180"/>
    <cellStyle name="th 2 6" xfId="11181"/>
    <cellStyle name="th 2 7" xfId="11182"/>
    <cellStyle name="th 2 8" xfId="11183"/>
    <cellStyle name="th 2 9" xfId="11184"/>
    <cellStyle name="th 20" xfId="11185"/>
    <cellStyle name="th 21" xfId="11186"/>
    <cellStyle name="th 22" xfId="11187"/>
    <cellStyle name="th 23" xfId="11188"/>
    <cellStyle name="th 24" xfId="11189"/>
    <cellStyle name="th 25" xfId="11190"/>
    <cellStyle name="th 26" xfId="11191"/>
    <cellStyle name="th 27" xfId="11192"/>
    <cellStyle name="th 28" xfId="11193"/>
    <cellStyle name="th 29" xfId="11194"/>
    <cellStyle name="th 3" xfId="11195"/>
    <cellStyle name="th 30" xfId="11196"/>
    <cellStyle name="th 4" xfId="11197"/>
    <cellStyle name="th 5" xfId="11198"/>
    <cellStyle name="th 6" xfId="11199"/>
    <cellStyle name="th 7" xfId="11200"/>
    <cellStyle name="th 8" xfId="11201"/>
    <cellStyle name="th 9" xfId="11202"/>
    <cellStyle name="th_BC khoi phu thuoc ngay 30_06 (version 1)" xfId="11203"/>
    <cellStyle name="þ_x001d_ð¤_x000c_¯þ_x0014__x000d_¨þU_x0001_À_x0004_ _x0015__x000f__x0001__x0001_" xfId="11204"/>
    <cellStyle name="þ_x001d_ð¤_x000c_¯þ_x0014__x000d_¨þU_x0001_À_x0004_ _x0015__x000f__x0001__x0001_ 2" xfId="11205"/>
    <cellStyle name="þ_x001d_ð·_x000c_æþ'_x000d_ßþU_x0001_Ø_x0005_ü_x0014__x0007__x0001__x0001_" xfId="11206"/>
    <cellStyle name="þ_x001d_ðK_x000c_Fý_x001b__x000d_" xfId="11207"/>
    <cellStyle name="þ_x001d_ðK_x000c_Fý_x001b__x000d_9ýU_x0001_Ð_x0008_¦)_x0007__x0001__x0001_" xfId="11208"/>
    <cellStyle name="Thuyet minh" xfId="274"/>
    <cellStyle name="thvt" xfId="11209"/>
    <cellStyle name="_x0014_ur℀" xfId="11223"/>
    <cellStyle name="Vertical" xfId="11224"/>
    <cellStyle name="viet" xfId="275"/>
    <cellStyle name="viet 2" xfId="11225"/>
    <cellStyle name="viet_BC khoi phu thuoc ngay 30_06 (version 1)" xfId="11226"/>
    <cellStyle name="viet2" xfId="276"/>
    <cellStyle name="viet2 10" xfId="11227"/>
    <cellStyle name="viet2 11" xfId="11228"/>
    <cellStyle name="viet2 12" xfId="11229"/>
    <cellStyle name="viet2 13" xfId="11230"/>
    <cellStyle name="viet2 14" xfId="11231"/>
    <cellStyle name="viet2 15" xfId="11232"/>
    <cellStyle name="viet2 16" xfId="11233"/>
    <cellStyle name="viet2 17" xfId="11234"/>
    <cellStyle name="viet2 18" xfId="11235"/>
    <cellStyle name="viet2 19" xfId="11236"/>
    <cellStyle name="viet2 2" xfId="11237"/>
    <cellStyle name="viet2 2 10" xfId="11238"/>
    <cellStyle name="viet2 2 11" xfId="11239"/>
    <cellStyle name="viet2 2 12" xfId="11240"/>
    <cellStyle name="viet2 2 13" xfId="11241"/>
    <cellStyle name="viet2 2 14" xfId="11242"/>
    <cellStyle name="viet2 2 15" xfId="11243"/>
    <cellStyle name="viet2 2 16" xfId="11244"/>
    <cellStyle name="viet2 2 17" xfId="11245"/>
    <cellStyle name="viet2 2 18" xfId="11246"/>
    <cellStyle name="viet2 2 19" xfId="11247"/>
    <cellStyle name="viet2 2 2" xfId="11248"/>
    <cellStyle name="viet2 2 20" xfId="11249"/>
    <cellStyle name="viet2 2 21" xfId="11250"/>
    <cellStyle name="viet2 2 22" xfId="11251"/>
    <cellStyle name="viet2 2 23" xfId="11252"/>
    <cellStyle name="viet2 2 24" xfId="11253"/>
    <cellStyle name="viet2 2 25" xfId="11254"/>
    <cellStyle name="viet2 2 26" xfId="11255"/>
    <cellStyle name="viet2 2 27" xfId="11256"/>
    <cellStyle name="viet2 2 28" xfId="11257"/>
    <cellStyle name="viet2 2 3" xfId="11258"/>
    <cellStyle name="viet2 2 4" xfId="11259"/>
    <cellStyle name="viet2 2 5" xfId="11260"/>
    <cellStyle name="viet2 2 6" xfId="11261"/>
    <cellStyle name="viet2 2 7" xfId="11262"/>
    <cellStyle name="viet2 2 8" xfId="11263"/>
    <cellStyle name="viet2 2 9" xfId="11264"/>
    <cellStyle name="viet2 20" xfId="11265"/>
    <cellStyle name="viet2 21" xfId="11266"/>
    <cellStyle name="viet2 22" xfId="11267"/>
    <cellStyle name="viet2 23" xfId="11268"/>
    <cellStyle name="viet2 24" xfId="11269"/>
    <cellStyle name="viet2 25" xfId="11270"/>
    <cellStyle name="viet2 26" xfId="11271"/>
    <cellStyle name="viet2 27" xfId="11272"/>
    <cellStyle name="viet2 28" xfId="11273"/>
    <cellStyle name="viet2 29" xfId="11274"/>
    <cellStyle name="viet2 3" xfId="11275"/>
    <cellStyle name="viet2 30" xfId="11276"/>
    <cellStyle name="viet2 4" xfId="11277"/>
    <cellStyle name="viet2 5" xfId="11278"/>
    <cellStyle name="viet2 6" xfId="11279"/>
    <cellStyle name="viet2 7" xfId="11280"/>
    <cellStyle name="viet2 8" xfId="11281"/>
    <cellStyle name="viet2 9" xfId="11282"/>
    <cellStyle name="viet2_BC khoi phu thuoc ngay 30_06 (version 1)" xfId="11283"/>
    <cellStyle name="VN new romanNormal" xfId="277"/>
    <cellStyle name="VN new romanNormal 10" xfId="11284"/>
    <cellStyle name="VN new romanNormal 11" xfId="11285"/>
    <cellStyle name="VN new romanNormal 12" xfId="11286"/>
    <cellStyle name="VN new romanNormal 13" xfId="11287"/>
    <cellStyle name="VN new romanNormal 14" xfId="11288"/>
    <cellStyle name="VN new romanNormal 15" xfId="11289"/>
    <cellStyle name="VN new romanNormal 16" xfId="11290"/>
    <cellStyle name="VN new romanNormal 17" xfId="11291"/>
    <cellStyle name="VN new romanNormal 18" xfId="11292"/>
    <cellStyle name="VN new romanNormal 19" xfId="11293"/>
    <cellStyle name="VN new romanNormal 2" xfId="11294"/>
    <cellStyle name="VN new romanNormal 20" xfId="11295"/>
    <cellStyle name="VN new romanNormal 21" xfId="11296"/>
    <cellStyle name="VN new romanNormal 22" xfId="11297"/>
    <cellStyle name="VN new romanNormal 23" xfId="11298"/>
    <cellStyle name="VN new romanNormal 24" xfId="11299"/>
    <cellStyle name="VN new romanNormal 25" xfId="11300"/>
    <cellStyle name="VN new romanNormal 3" xfId="11301"/>
    <cellStyle name="VN new romanNormal 4" xfId="11302"/>
    <cellStyle name="VN new romanNormal 5" xfId="11303"/>
    <cellStyle name="VN new romanNormal 6" xfId="11304"/>
    <cellStyle name="VN new romanNormal 7" xfId="11305"/>
    <cellStyle name="VN new romanNormal 8" xfId="11306"/>
    <cellStyle name="VN new romanNormal 9" xfId="11307"/>
    <cellStyle name="Vn Time 13" xfId="11308"/>
    <cellStyle name="Vn Time 14" xfId="11309"/>
    <cellStyle name="VN time new roman" xfId="278"/>
    <cellStyle name="VN time new roman 10" xfId="11310"/>
    <cellStyle name="VN time new roman 11" xfId="11311"/>
    <cellStyle name="VN time new roman 12" xfId="11312"/>
    <cellStyle name="VN time new roman 13" xfId="11313"/>
    <cellStyle name="VN time new roman 14" xfId="11314"/>
    <cellStyle name="VN time new roman 15" xfId="11315"/>
    <cellStyle name="VN time new roman 16" xfId="11316"/>
    <cellStyle name="VN time new roman 17" xfId="11317"/>
    <cellStyle name="VN time new roman 18" xfId="11318"/>
    <cellStyle name="VN time new roman 19" xfId="11319"/>
    <cellStyle name="VN time new roman 2" xfId="11320"/>
    <cellStyle name="VN time new roman 20" xfId="11321"/>
    <cellStyle name="VN time new roman 21" xfId="11322"/>
    <cellStyle name="VN time new roman 22" xfId="11323"/>
    <cellStyle name="VN time new roman 23" xfId="11324"/>
    <cellStyle name="VN time new roman 24" xfId="11325"/>
    <cellStyle name="VN time new roman 25" xfId="11326"/>
    <cellStyle name="VN time new roman 3" xfId="11327"/>
    <cellStyle name="VN time new roman 4" xfId="11328"/>
    <cellStyle name="VN time new roman 5" xfId="11329"/>
    <cellStyle name="VN time new roman 6" xfId="11330"/>
    <cellStyle name="VN time new roman 7" xfId="11331"/>
    <cellStyle name="VN time new roman 8" xfId="11332"/>
    <cellStyle name="VN time new roman 9" xfId="11333"/>
    <cellStyle name="vnbo" xfId="11334"/>
    <cellStyle name="vntxt1" xfId="279"/>
    <cellStyle name="vntxt2" xfId="280"/>
    <cellStyle name="vntxt2 2" xfId="11392"/>
    <cellStyle name="vnhead1" xfId="281"/>
    <cellStyle name="vnhead1 10" xfId="11335"/>
    <cellStyle name="vnhead1 11" xfId="11336"/>
    <cellStyle name="vnhead1 12" xfId="11337"/>
    <cellStyle name="vnhead1 13" xfId="11338"/>
    <cellStyle name="vnhead1 14" xfId="11339"/>
    <cellStyle name="vnhead1 15" xfId="11340"/>
    <cellStyle name="vnhead1 16" xfId="11341"/>
    <cellStyle name="vnhead1 17" xfId="11342"/>
    <cellStyle name="vnhead1 18" xfId="11343"/>
    <cellStyle name="vnhead1 19" xfId="11344"/>
    <cellStyle name="vnhead1 2" xfId="11345"/>
    <cellStyle name="vnhead1 20" xfId="11346"/>
    <cellStyle name="vnhead1 21" xfId="11347"/>
    <cellStyle name="vnhead1 22" xfId="11348"/>
    <cellStyle name="vnhead1 23" xfId="11349"/>
    <cellStyle name="vnhead1 24" xfId="11350"/>
    <cellStyle name="vnhead1 25" xfId="11351"/>
    <cellStyle name="vnhead1 26" xfId="11352"/>
    <cellStyle name="vnhead1 27" xfId="11353"/>
    <cellStyle name="vnhead1 28" xfId="11354"/>
    <cellStyle name="vnhead1 29" xfId="11355"/>
    <cellStyle name="vnhead1 3" xfId="11356"/>
    <cellStyle name="vnhead1 4" xfId="11357"/>
    <cellStyle name="vnhead1 5" xfId="11358"/>
    <cellStyle name="vnhead1 6" xfId="11359"/>
    <cellStyle name="vnhead1 7" xfId="11360"/>
    <cellStyle name="vnhead1 8" xfId="11361"/>
    <cellStyle name="vnhead1 9" xfId="11362"/>
    <cellStyle name="vnhead2" xfId="11363"/>
    <cellStyle name="vnhead3" xfId="282"/>
    <cellStyle name="vnhead3 10" xfId="11364"/>
    <cellStyle name="vnhead3 11" xfId="11365"/>
    <cellStyle name="vnhead3 12" xfId="11366"/>
    <cellStyle name="vnhead3 13" xfId="11367"/>
    <cellStyle name="vnhead3 14" xfId="11368"/>
    <cellStyle name="vnhead3 15" xfId="11369"/>
    <cellStyle name="vnhead3 16" xfId="11370"/>
    <cellStyle name="vnhead3 17" xfId="11371"/>
    <cellStyle name="vnhead3 18" xfId="11372"/>
    <cellStyle name="vnhead3 19" xfId="11373"/>
    <cellStyle name="vnhead3 2" xfId="11374"/>
    <cellStyle name="vnhead3 20" xfId="11375"/>
    <cellStyle name="vnhead3 21" xfId="11376"/>
    <cellStyle name="vnhead3 22" xfId="11377"/>
    <cellStyle name="vnhead3 23" xfId="11378"/>
    <cellStyle name="vnhead3 24" xfId="11379"/>
    <cellStyle name="vnhead3 25" xfId="11380"/>
    <cellStyle name="vnhead3 26" xfId="11381"/>
    <cellStyle name="vnhead3 27" xfId="11382"/>
    <cellStyle name="vnhead3 28" xfId="11383"/>
    <cellStyle name="vnhead3 3" xfId="11384"/>
    <cellStyle name="vnhead3 4" xfId="11385"/>
    <cellStyle name="vnhead3 5" xfId="11386"/>
    <cellStyle name="vnhead3 6" xfId="11387"/>
    <cellStyle name="vnhead3 7" xfId="11388"/>
    <cellStyle name="vnhead3 8" xfId="11389"/>
    <cellStyle name="vnhead3 9" xfId="11390"/>
    <cellStyle name="vnhead4" xfId="11391"/>
    <cellStyle name="Währung [0]_      " xfId="11393"/>
    <cellStyle name="Währung_      " xfId="11394"/>
    <cellStyle name="Warning Text 2" xfId="11395"/>
    <cellStyle name="Warning Text 2 2" xfId="11396"/>
    <cellStyle name="wrap" xfId="11397"/>
    <cellStyle name="Wไhrung [0]_35ERI8T2gbIEMixb4v26icuOo" xfId="11398"/>
    <cellStyle name="Wไhrung_35ERI8T2gbIEMixb4v26icuOo" xfId="11399"/>
    <cellStyle name="XComma" xfId="283"/>
    <cellStyle name="XComma 0.0" xfId="284"/>
    <cellStyle name="XComma 0.0 10" xfId="11400"/>
    <cellStyle name="XComma 0.0 11" xfId="11401"/>
    <cellStyle name="XComma 0.0 12" xfId="11402"/>
    <cellStyle name="XComma 0.0 13" xfId="11403"/>
    <cellStyle name="XComma 0.0 14" xfId="11404"/>
    <cellStyle name="XComma 0.0 15" xfId="11405"/>
    <cellStyle name="XComma 0.0 16" xfId="11406"/>
    <cellStyle name="XComma 0.0 17" xfId="11407"/>
    <cellStyle name="XComma 0.0 18" xfId="11408"/>
    <cellStyle name="XComma 0.0 19" xfId="11409"/>
    <cellStyle name="XComma 0.0 2" xfId="11410"/>
    <cellStyle name="XComma 0.0 20" xfId="11411"/>
    <cellStyle name="XComma 0.0 21" xfId="11412"/>
    <cellStyle name="XComma 0.0 22" xfId="11413"/>
    <cellStyle name="XComma 0.0 23" xfId="11414"/>
    <cellStyle name="XComma 0.0 3" xfId="11415"/>
    <cellStyle name="XComma 0.0 4" xfId="11416"/>
    <cellStyle name="XComma 0.0 5" xfId="11417"/>
    <cellStyle name="XComma 0.0 6" xfId="11418"/>
    <cellStyle name="XComma 0.0 7" xfId="11419"/>
    <cellStyle name="XComma 0.0 8" xfId="11420"/>
    <cellStyle name="XComma 0.0 9" xfId="11421"/>
    <cellStyle name="XComma 0.00" xfId="285"/>
    <cellStyle name="XComma 0.00 10" xfId="11422"/>
    <cellStyle name="XComma 0.00 11" xfId="11423"/>
    <cellStyle name="XComma 0.00 12" xfId="11424"/>
    <cellStyle name="XComma 0.00 13" xfId="11425"/>
    <cellStyle name="XComma 0.00 14" xfId="11426"/>
    <cellStyle name="XComma 0.00 15" xfId="11427"/>
    <cellStyle name="XComma 0.00 16" xfId="11428"/>
    <cellStyle name="XComma 0.00 17" xfId="11429"/>
    <cellStyle name="XComma 0.00 18" xfId="11430"/>
    <cellStyle name="XComma 0.00 19" xfId="11431"/>
    <cellStyle name="XComma 0.00 2" xfId="11432"/>
    <cellStyle name="XComma 0.00 20" xfId="11433"/>
    <cellStyle name="XComma 0.00 21" xfId="11434"/>
    <cellStyle name="XComma 0.00 22" xfId="11435"/>
    <cellStyle name="XComma 0.00 23" xfId="11436"/>
    <cellStyle name="XComma 0.00 3" xfId="11437"/>
    <cellStyle name="XComma 0.00 4" xfId="11438"/>
    <cellStyle name="XComma 0.00 5" xfId="11439"/>
    <cellStyle name="XComma 0.00 6" xfId="11440"/>
    <cellStyle name="XComma 0.00 7" xfId="11441"/>
    <cellStyle name="XComma 0.00 8" xfId="11442"/>
    <cellStyle name="XComma 0.00 9" xfId="11443"/>
    <cellStyle name="XComma 0.000" xfId="286"/>
    <cellStyle name="XComma 0.000 10" xfId="11444"/>
    <cellStyle name="XComma 0.000 11" xfId="11445"/>
    <cellStyle name="XComma 0.000 12" xfId="11446"/>
    <cellStyle name="XComma 0.000 13" xfId="11447"/>
    <cellStyle name="XComma 0.000 14" xfId="11448"/>
    <cellStyle name="XComma 0.000 15" xfId="11449"/>
    <cellStyle name="XComma 0.000 16" xfId="11450"/>
    <cellStyle name="XComma 0.000 17" xfId="11451"/>
    <cellStyle name="XComma 0.000 18" xfId="11452"/>
    <cellStyle name="XComma 0.000 19" xfId="11453"/>
    <cellStyle name="XComma 0.000 2" xfId="11454"/>
    <cellStyle name="XComma 0.000 20" xfId="11455"/>
    <cellStyle name="XComma 0.000 21" xfId="11456"/>
    <cellStyle name="XComma 0.000 22" xfId="11457"/>
    <cellStyle name="XComma 0.000 23" xfId="11458"/>
    <cellStyle name="XComma 0.000 3" xfId="11459"/>
    <cellStyle name="XComma 0.000 4" xfId="11460"/>
    <cellStyle name="XComma 0.000 5" xfId="11461"/>
    <cellStyle name="XComma 0.000 6" xfId="11462"/>
    <cellStyle name="XComma 0.000 7" xfId="11463"/>
    <cellStyle name="XComma 0.000 8" xfId="11464"/>
    <cellStyle name="XComma 0.000 9" xfId="11465"/>
    <cellStyle name="XComma 10" xfId="11466"/>
    <cellStyle name="XComma 11" xfId="11467"/>
    <cellStyle name="XComma 12" xfId="11468"/>
    <cellStyle name="XComma 13" xfId="11469"/>
    <cellStyle name="XComma 14" xfId="11470"/>
    <cellStyle name="XComma 15" xfId="11471"/>
    <cellStyle name="XComma 16" xfId="11472"/>
    <cellStyle name="XComma 17" xfId="11473"/>
    <cellStyle name="XComma 18" xfId="11474"/>
    <cellStyle name="XComma 19" xfId="11475"/>
    <cellStyle name="XComma 2" xfId="11476"/>
    <cellStyle name="XComma 20" xfId="11477"/>
    <cellStyle name="XComma 21" xfId="11478"/>
    <cellStyle name="XComma 22" xfId="11479"/>
    <cellStyle name="XComma 23" xfId="11480"/>
    <cellStyle name="XComma 3" xfId="11481"/>
    <cellStyle name="XComma 4" xfId="11482"/>
    <cellStyle name="XComma 5" xfId="11483"/>
    <cellStyle name="XComma 6" xfId="11484"/>
    <cellStyle name="XComma 7" xfId="11485"/>
    <cellStyle name="XComma 8" xfId="11486"/>
    <cellStyle name="XComma 9" xfId="11487"/>
    <cellStyle name="XCurrency" xfId="287"/>
    <cellStyle name="XCurrency 0.0" xfId="288"/>
    <cellStyle name="XCurrency 0.0 10" xfId="11488"/>
    <cellStyle name="XCurrency 0.0 11" xfId="11489"/>
    <cellStyle name="XCurrency 0.0 12" xfId="11490"/>
    <cellStyle name="XCurrency 0.0 13" xfId="11491"/>
    <cellStyle name="XCurrency 0.0 14" xfId="11492"/>
    <cellStyle name="XCurrency 0.0 15" xfId="11493"/>
    <cellStyle name="XCurrency 0.0 16" xfId="11494"/>
    <cellStyle name="XCurrency 0.0 17" xfId="11495"/>
    <cellStyle name="XCurrency 0.0 18" xfId="11496"/>
    <cellStyle name="XCurrency 0.0 19" xfId="11497"/>
    <cellStyle name="XCurrency 0.0 2" xfId="11498"/>
    <cellStyle name="XCurrency 0.0 20" xfId="11499"/>
    <cellStyle name="XCurrency 0.0 21" xfId="11500"/>
    <cellStyle name="XCurrency 0.0 22" xfId="11501"/>
    <cellStyle name="XCurrency 0.0 23" xfId="11502"/>
    <cellStyle name="XCurrency 0.0 3" xfId="11503"/>
    <cellStyle name="XCurrency 0.0 4" xfId="11504"/>
    <cellStyle name="XCurrency 0.0 5" xfId="11505"/>
    <cellStyle name="XCurrency 0.0 6" xfId="11506"/>
    <cellStyle name="XCurrency 0.0 7" xfId="11507"/>
    <cellStyle name="XCurrency 0.0 8" xfId="11508"/>
    <cellStyle name="XCurrency 0.0 9" xfId="11509"/>
    <cellStyle name="XCurrency 0.00" xfId="289"/>
    <cellStyle name="XCurrency 0.00 10" xfId="11510"/>
    <cellStyle name="XCurrency 0.00 11" xfId="11511"/>
    <cellStyle name="XCurrency 0.00 12" xfId="11512"/>
    <cellStyle name="XCurrency 0.00 13" xfId="11513"/>
    <cellStyle name="XCurrency 0.00 14" xfId="11514"/>
    <cellStyle name="XCurrency 0.00 15" xfId="11515"/>
    <cellStyle name="XCurrency 0.00 16" xfId="11516"/>
    <cellStyle name="XCurrency 0.00 17" xfId="11517"/>
    <cellStyle name="XCurrency 0.00 18" xfId="11518"/>
    <cellStyle name="XCurrency 0.00 19" xfId="11519"/>
    <cellStyle name="XCurrency 0.00 2" xfId="11520"/>
    <cellStyle name="XCurrency 0.00 20" xfId="11521"/>
    <cellStyle name="XCurrency 0.00 21" xfId="11522"/>
    <cellStyle name="XCurrency 0.00 22" xfId="11523"/>
    <cellStyle name="XCurrency 0.00 23" xfId="11524"/>
    <cellStyle name="XCurrency 0.00 3" xfId="11525"/>
    <cellStyle name="XCurrency 0.00 4" xfId="11526"/>
    <cellStyle name="XCurrency 0.00 5" xfId="11527"/>
    <cellStyle name="XCurrency 0.00 6" xfId="11528"/>
    <cellStyle name="XCurrency 0.00 7" xfId="11529"/>
    <cellStyle name="XCurrency 0.00 8" xfId="11530"/>
    <cellStyle name="XCurrency 0.00 9" xfId="11531"/>
    <cellStyle name="XCurrency 0.000" xfId="290"/>
    <cellStyle name="XCurrency 0.000 10" xfId="11532"/>
    <cellStyle name="XCurrency 0.000 11" xfId="11533"/>
    <cellStyle name="XCurrency 0.000 12" xfId="11534"/>
    <cellStyle name="XCurrency 0.000 13" xfId="11535"/>
    <cellStyle name="XCurrency 0.000 14" xfId="11536"/>
    <cellStyle name="XCurrency 0.000 15" xfId="11537"/>
    <cellStyle name="XCurrency 0.000 16" xfId="11538"/>
    <cellStyle name="XCurrency 0.000 17" xfId="11539"/>
    <cellStyle name="XCurrency 0.000 18" xfId="11540"/>
    <cellStyle name="XCurrency 0.000 19" xfId="11541"/>
    <cellStyle name="XCurrency 0.000 2" xfId="11542"/>
    <cellStyle name="XCurrency 0.000 20" xfId="11543"/>
    <cellStyle name="XCurrency 0.000 21" xfId="11544"/>
    <cellStyle name="XCurrency 0.000 22" xfId="11545"/>
    <cellStyle name="XCurrency 0.000 23" xfId="11546"/>
    <cellStyle name="XCurrency 0.000 3" xfId="11547"/>
    <cellStyle name="XCurrency 0.000 4" xfId="11548"/>
    <cellStyle name="XCurrency 0.000 5" xfId="11549"/>
    <cellStyle name="XCurrency 0.000 6" xfId="11550"/>
    <cellStyle name="XCurrency 0.000 7" xfId="11551"/>
    <cellStyle name="XCurrency 0.000 8" xfId="11552"/>
    <cellStyle name="XCurrency 0.000 9" xfId="11553"/>
    <cellStyle name="XCurrency 10" xfId="11554"/>
    <cellStyle name="XCurrency 11" xfId="11555"/>
    <cellStyle name="XCurrency 12" xfId="11556"/>
    <cellStyle name="XCurrency 13" xfId="11557"/>
    <cellStyle name="XCurrency 14" xfId="11558"/>
    <cellStyle name="XCurrency 15" xfId="11559"/>
    <cellStyle name="XCurrency 16" xfId="11560"/>
    <cellStyle name="XCurrency 17" xfId="11561"/>
    <cellStyle name="XCurrency 18" xfId="11562"/>
    <cellStyle name="XCurrency 19" xfId="11563"/>
    <cellStyle name="XCurrency 2" xfId="11564"/>
    <cellStyle name="XCurrency 20" xfId="11565"/>
    <cellStyle name="XCurrency 21" xfId="11566"/>
    <cellStyle name="XCurrency 22" xfId="11567"/>
    <cellStyle name="XCurrency 23" xfId="11568"/>
    <cellStyle name="XCurrency 3" xfId="11569"/>
    <cellStyle name="XCurrency 4" xfId="11570"/>
    <cellStyle name="XCurrency 5" xfId="11571"/>
    <cellStyle name="XCurrency 6" xfId="11572"/>
    <cellStyle name="XCurrency 7" xfId="11573"/>
    <cellStyle name="XCurrency 8" xfId="11574"/>
    <cellStyle name="XCurrency 9" xfId="11575"/>
    <cellStyle name="xuan" xfId="291"/>
    <cellStyle name="xuan 2" xfId="11576"/>
    <cellStyle name="センター" xfId="292"/>
    <cellStyle name="センター 2" xfId="11577"/>
    <cellStyle name="เครื่องหมายสกุลเงิน [0]_FTC_OFFER" xfId="293"/>
    <cellStyle name="เครื่องหมายสกุลเงิน_FTC_OFFER" xfId="294"/>
    <cellStyle name="ปกติ_FTC_OFFER" xfId="295"/>
    <cellStyle name=" [0.00]_ Att. 1- Cover" xfId="296"/>
    <cellStyle name="_ Att. 1- Cover" xfId="297"/>
    <cellStyle name="?_ Att. 1- Cover" xfId="298"/>
    <cellStyle name="똿뗦먛귟 [0.00]_PRODUCT DETAIL Q1" xfId="299"/>
    <cellStyle name="똿뗦먛귟_PRODUCT DETAIL Q1" xfId="300"/>
    <cellStyle name="믅됞 [0.00]_PRODUCT DETAIL Q1" xfId="301"/>
    <cellStyle name="믅됞_PRODUCT DETAIL Q1" xfId="302"/>
    <cellStyle name="백분율_††††† " xfId="303"/>
    <cellStyle name="뷭?_BOOKSHIP" xfId="304"/>
    <cellStyle name="콤마 [ - 유형1" xfId="11578"/>
    <cellStyle name="콤마 [ - 유형2" xfId="11579"/>
    <cellStyle name="콤마 [ - 유형3" xfId="11580"/>
    <cellStyle name="콤마 [ - 유형4" xfId="11581"/>
    <cellStyle name="콤마 [ - 유형5" xfId="11582"/>
    <cellStyle name="콤마 [ - 유형6" xfId="11583"/>
    <cellStyle name="콤마 [ - 유형7" xfId="11584"/>
    <cellStyle name="콤마 [ - 유형8" xfId="11585"/>
    <cellStyle name="콤마 [0]_ 비목별 월별기술 " xfId="305"/>
    <cellStyle name="콤마_ 비목별 월별기술 " xfId="306"/>
    <cellStyle name="통화 [0]_††††† " xfId="307"/>
    <cellStyle name="통화_††††† " xfId="308"/>
    <cellStyle name="표준_(정보부문)월별인원계획" xfId="309"/>
    <cellStyle name="一般" xfId="11586"/>
    <cellStyle name="千位分隔[0]_Book1" xfId="11587"/>
    <cellStyle name="千位分隔_Book1" xfId="11588"/>
    <cellStyle name="千分位" xfId="11589"/>
    <cellStyle name="千分位[0]" xfId="11590"/>
    <cellStyle name="千分位_00Q3902REV.1" xfId="310"/>
    <cellStyle name="常规_Book1" xfId="11591"/>
    <cellStyle name="桁区切り [0.00]_††††† " xfId="311"/>
    <cellStyle name="桁区切り_††††† " xfId="312"/>
    <cellStyle name="標準_††††† " xfId="313"/>
    <cellStyle name="百分比" xfId="11592"/>
    <cellStyle name="貨幣" xfId="11593"/>
    <cellStyle name="貨幣 [0]" xfId="11594"/>
    <cellStyle name="貨幣[0]_BRE" xfId="314"/>
    <cellStyle name="貨幣_00Q3902REV.1" xfId="315"/>
    <cellStyle name="货币[0]_Book1" xfId="11595"/>
    <cellStyle name="货币_Book1" xfId="11596"/>
    <cellStyle name="超連結_Book1" xfId="11597"/>
    <cellStyle name="通貨 [0.00]_††††† " xfId="316"/>
    <cellStyle name="通貨_††††† " xfId="317"/>
    <cellStyle name="隨後的超連結_Book1" xfId="11598"/>
  </cellStyles>
  <dxfs count="5">
    <dxf>
      <font>
        <condense val="0"/>
        <extend val="0"/>
        <color indexed="10"/>
      </font>
    </dxf>
    <dxf>
      <font>
        <strike val="0"/>
        <condense val="0"/>
        <extend val="0"/>
        <u val="none"/>
      </font>
      <fill>
        <patternFill>
          <bgColor indexed="48"/>
        </patternFill>
      </fill>
    </dxf>
    <dxf>
      <font>
        <strike val="0"/>
        <condense val="0"/>
        <extend val="0"/>
        <u val="none"/>
      </font>
      <fill>
        <patternFill>
          <bgColor indexed="48"/>
        </patternFill>
      </fill>
    </dxf>
    <dxf>
      <font>
        <strike val="0"/>
        <condense val="0"/>
        <extend val="0"/>
        <u val="none"/>
      </font>
      <fill>
        <patternFill>
          <bgColor indexed="48"/>
        </patternFill>
      </fill>
    </dxf>
    <dxf>
      <font>
        <strike val="0"/>
        <condense val="0"/>
        <extend val="0"/>
        <u val="none"/>
      </font>
      <fill>
        <patternFill>
          <bgColor indexed="48"/>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525780</xdr:colOff>
      <xdr:row>10</xdr:row>
      <xdr:rowOff>266700</xdr:rowOff>
    </xdr:from>
    <xdr:to>
      <xdr:col>3</xdr:col>
      <xdr:colOff>624840</xdr:colOff>
      <xdr:row>14</xdr:row>
      <xdr:rowOff>7620</xdr:rowOff>
    </xdr:to>
    <xdr:sp macro="" textlink="">
      <xdr:nvSpPr>
        <xdr:cNvPr id="26689" name="Text Box 16"/>
        <xdr:cNvSpPr txBox="1">
          <a:spLocks noChangeArrowheads="1"/>
        </xdr:cNvSpPr>
      </xdr:nvSpPr>
      <xdr:spPr bwMode="auto">
        <a:xfrm>
          <a:off x="6271260" y="2263140"/>
          <a:ext cx="990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10</xdr:row>
      <xdr:rowOff>266700</xdr:rowOff>
    </xdr:from>
    <xdr:to>
      <xdr:col>3</xdr:col>
      <xdr:colOff>624840</xdr:colOff>
      <xdr:row>12</xdr:row>
      <xdr:rowOff>144780</xdr:rowOff>
    </xdr:to>
    <xdr:sp macro="" textlink="">
      <xdr:nvSpPr>
        <xdr:cNvPr id="26690" name="Text Box 16"/>
        <xdr:cNvSpPr txBox="1">
          <a:spLocks noChangeArrowheads="1"/>
        </xdr:cNvSpPr>
      </xdr:nvSpPr>
      <xdr:spPr bwMode="auto">
        <a:xfrm>
          <a:off x="6271260" y="226314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525780</xdr:colOff>
      <xdr:row>19</xdr:row>
      <xdr:rowOff>0</xdr:rowOff>
    </xdr:from>
    <xdr:to>
      <xdr:col>1</xdr:col>
      <xdr:colOff>624840</xdr:colOff>
      <xdr:row>21</xdr:row>
      <xdr:rowOff>228600</xdr:rowOff>
    </xdr:to>
    <xdr:sp macro="" textlink="">
      <xdr:nvSpPr>
        <xdr:cNvPr id="23039" name="Text Box 16"/>
        <xdr:cNvSpPr txBox="1">
          <a:spLocks noChangeArrowheads="1"/>
        </xdr:cNvSpPr>
      </xdr:nvSpPr>
      <xdr:spPr bwMode="auto">
        <a:xfrm>
          <a:off x="822960" y="2278380"/>
          <a:ext cx="990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19</xdr:row>
      <xdr:rowOff>0</xdr:rowOff>
    </xdr:from>
    <xdr:to>
      <xdr:col>1</xdr:col>
      <xdr:colOff>624840</xdr:colOff>
      <xdr:row>23</xdr:row>
      <xdr:rowOff>846</xdr:rowOff>
    </xdr:to>
    <xdr:sp macro="" textlink="">
      <xdr:nvSpPr>
        <xdr:cNvPr id="23040" name="Text Box 16"/>
        <xdr:cNvSpPr txBox="1">
          <a:spLocks noChangeArrowheads="1"/>
        </xdr:cNvSpPr>
      </xdr:nvSpPr>
      <xdr:spPr bwMode="auto">
        <a:xfrm>
          <a:off x="822960" y="2278380"/>
          <a:ext cx="9906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19</xdr:row>
      <xdr:rowOff>0</xdr:rowOff>
    </xdr:from>
    <xdr:to>
      <xdr:col>1</xdr:col>
      <xdr:colOff>624840</xdr:colOff>
      <xdr:row>23</xdr:row>
      <xdr:rowOff>846</xdr:rowOff>
    </xdr:to>
    <xdr:sp macro="" textlink="">
      <xdr:nvSpPr>
        <xdr:cNvPr id="23041" name="Text Box 16"/>
        <xdr:cNvSpPr txBox="1">
          <a:spLocks noChangeArrowheads="1"/>
        </xdr:cNvSpPr>
      </xdr:nvSpPr>
      <xdr:spPr bwMode="auto">
        <a:xfrm>
          <a:off x="822960" y="2278380"/>
          <a:ext cx="9906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19</xdr:row>
      <xdr:rowOff>0</xdr:rowOff>
    </xdr:from>
    <xdr:to>
      <xdr:col>1</xdr:col>
      <xdr:colOff>624840</xdr:colOff>
      <xdr:row>20</xdr:row>
      <xdr:rowOff>152400</xdr:rowOff>
    </xdr:to>
    <xdr:sp macro="" textlink="">
      <xdr:nvSpPr>
        <xdr:cNvPr id="23043" name="Text Box 16"/>
        <xdr:cNvSpPr txBox="1">
          <a:spLocks noChangeArrowheads="1"/>
        </xdr:cNvSpPr>
      </xdr:nvSpPr>
      <xdr:spPr bwMode="auto">
        <a:xfrm>
          <a:off x="822960" y="227838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19</xdr:row>
      <xdr:rowOff>0</xdr:rowOff>
    </xdr:from>
    <xdr:to>
      <xdr:col>1</xdr:col>
      <xdr:colOff>624840</xdr:colOff>
      <xdr:row>19</xdr:row>
      <xdr:rowOff>106680</xdr:rowOff>
    </xdr:to>
    <xdr:sp macro="" textlink="">
      <xdr:nvSpPr>
        <xdr:cNvPr id="23044" name="Text Box 16"/>
        <xdr:cNvSpPr txBox="1">
          <a:spLocks noChangeArrowheads="1"/>
        </xdr:cNvSpPr>
      </xdr:nvSpPr>
      <xdr:spPr bwMode="auto">
        <a:xfrm>
          <a:off x="822960" y="227838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17</xdr:row>
      <xdr:rowOff>266700</xdr:rowOff>
    </xdr:from>
    <xdr:to>
      <xdr:col>1</xdr:col>
      <xdr:colOff>624840</xdr:colOff>
      <xdr:row>19</xdr:row>
      <xdr:rowOff>6350</xdr:rowOff>
    </xdr:to>
    <xdr:sp macro="" textlink="">
      <xdr:nvSpPr>
        <xdr:cNvPr id="7" name="Text Box 16"/>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17</xdr:row>
      <xdr:rowOff>266700</xdr:rowOff>
    </xdr:from>
    <xdr:to>
      <xdr:col>1</xdr:col>
      <xdr:colOff>624840</xdr:colOff>
      <xdr:row>18</xdr:row>
      <xdr:rowOff>108796</xdr:rowOff>
    </xdr:to>
    <xdr:sp macro="" textlink="">
      <xdr:nvSpPr>
        <xdr:cNvPr id="8" name="Text Box 16"/>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266700</xdr:rowOff>
    </xdr:from>
    <xdr:to>
      <xdr:col>1</xdr:col>
      <xdr:colOff>624840</xdr:colOff>
      <xdr:row>18</xdr:row>
      <xdr:rowOff>6350</xdr:rowOff>
    </xdr:to>
    <xdr:sp macro="" textlink="">
      <xdr:nvSpPr>
        <xdr:cNvPr id="9" name="Text Box 16"/>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266700</xdr:rowOff>
    </xdr:from>
    <xdr:to>
      <xdr:col>1</xdr:col>
      <xdr:colOff>624840</xdr:colOff>
      <xdr:row>16</xdr:row>
      <xdr:rowOff>108797</xdr:rowOff>
    </xdr:to>
    <xdr:sp macro="" textlink="">
      <xdr:nvSpPr>
        <xdr:cNvPr id="10" name="Text Box 16"/>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13</xdr:row>
      <xdr:rowOff>266700</xdr:rowOff>
    </xdr:from>
    <xdr:to>
      <xdr:col>1</xdr:col>
      <xdr:colOff>624840</xdr:colOff>
      <xdr:row>14</xdr:row>
      <xdr:rowOff>270933</xdr:rowOff>
    </xdr:to>
    <xdr:sp macro="" textlink="">
      <xdr:nvSpPr>
        <xdr:cNvPr id="11" name="Text Box 16"/>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13</xdr:row>
      <xdr:rowOff>266700</xdr:rowOff>
    </xdr:from>
    <xdr:to>
      <xdr:col>1</xdr:col>
      <xdr:colOff>624840</xdr:colOff>
      <xdr:row>14</xdr:row>
      <xdr:rowOff>34713</xdr:rowOff>
    </xdr:to>
    <xdr:sp macro="" textlink="">
      <xdr:nvSpPr>
        <xdr:cNvPr id="12" name="Text Box 16"/>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11</xdr:row>
      <xdr:rowOff>266700</xdr:rowOff>
    </xdr:from>
    <xdr:to>
      <xdr:col>1</xdr:col>
      <xdr:colOff>624840</xdr:colOff>
      <xdr:row>12</xdr:row>
      <xdr:rowOff>270933</xdr:rowOff>
    </xdr:to>
    <xdr:sp macro="" textlink="">
      <xdr:nvSpPr>
        <xdr:cNvPr id="13" name="Text Box 16"/>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11</xdr:row>
      <xdr:rowOff>266700</xdr:rowOff>
    </xdr:from>
    <xdr:to>
      <xdr:col>1</xdr:col>
      <xdr:colOff>624840</xdr:colOff>
      <xdr:row>12</xdr:row>
      <xdr:rowOff>34713</xdr:rowOff>
    </xdr:to>
    <xdr:sp macro="" textlink="">
      <xdr:nvSpPr>
        <xdr:cNvPr id="14" name="Text Box 16"/>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533400</xdr:colOff>
      <xdr:row>17</xdr:row>
      <xdr:rowOff>0</xdr:rowOff>
    </xdr:from>
    <xdr:to>
      <xdr:col>3</xdr:col>
      <xdr:colOff>624840</xdr:colOff>
      <xdr:row>17</xdr:row>
      <xdr:rowOff>45931</xdr:rowOff>
    </xdr:to>
    <xdr:sp macro="" textlink="">
      <xdr:nvSpPr>
        <xdr:cNvPr id="24622" name="Text Box 16"/>
        <xdr:cNvSpPr txBox="1">
          <a:spLocks noChangeArrowheads="1"/>
        </xdr:cNvSpPr>
      </xdr:nvSpPr>
      <xdr:spPr bwMode="auto">
        <a:xfrm>
          <a:off x="5379720" y="2385060"/>
          <a:ext cx="9144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17</xdr:row>
      <xdr:rowOff>0</xdr:rowOff>
    </xdr:from>
    <xdr:to>
      <xdr:col>3</xdr:col>
      <xdr:colOff>624840</xdr:colOff>
      <xdr:row>17</xdr:row>
      <xdr:rowOff>45931</xdr:rowOff>
    </xdr:to>
    <xdr:sp macro="" textlink="">
      <xdr:nvSpPr>
        <xdr:cNvPr id="3" name="Text Box 16"/>
        <xdr:cNvSpPr txBox="1">
          <a:spLocks noChangeArrowheads="1"/>
        </xdr:cNvSpPr>
      </xdr:nvSpPr>
      <xdr:spPr bwMode="auto">
        <a:xfrm>
          <a:off x="4322233" y="3454188"/>
          <a:ext cx="91440" cy="45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12</xdr:row>
      <xdr:rowOff>182880</xdr:rowOff>
    </xdr:from>
    <xdr:to>
      <xdr:col>3</xdr:col>
      <xdr:colOff>624840</xdr:colOff>
      <xdr:row>13</xdr:row>
      <xdr:rowOff>49953</xdr:rowOff>
    </xdr:to>
    <xdr:sp macro="" textlink="">
      <xdr:nvSpPr>
        <xdr:cNvPr id="4" name="Text Box 16"/>
        <xdr:cNvSpPr txBox="1">
          <a:spLocks noChangeArrowheads="1"/>
        </xdr:cNvSpPr>
      </xdr:nvSpPr>
      <xdr:spPr bwMode="auto">
        <a:xfrm>
          <a:off x="4322233" y="3454188"/>
          <a:ext cx="91440" cy="45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18</xdr:row>
      <xdr:rowOff>0</xdr:rowOff>
    </xdr:to>
    <xdr:sp macro="" textlink="">
      <xdr:nvSpPr>
        <xdr:cNvPr id="5" name="Text Box 16"/>
        <xdr:cNvSpPr txBox="1">
          <a:spLocks noChangeArrowheads="1"/>
        </xdr:cNvSpPr>
      </xdr:nvSpPr>
      <xdr:spPr bwMode="auto">
        <a:xfrm>
          <a:off x="811530" y="3390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16</xdr:row>
      <xdr:rowOff>106680</xdr:rowOff>
    </xdr:to>
    <xdr:sp macro="" textlink="">
      <xdr:nvSpPr>
        <xdr:cNvPr id="6" name="Text Box 16"/>
        <xdr:cNvSpPr txBox="1">
          <a:spLocks noChangeArrowheads="1"/>
        </xdr:cNvSpPr>
      </xdr:nvSpPr>
      <xdr:spPr bwMode="auto">
        <a:xfrm>
          <a:off x="811530" y="3390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15</xdr:row>
      <xdr:rowOff>152400</xdr:rowOff>
    </xdr:to>
    <xdr:sp macro="" textlink="">
      <xdr:nvSpPr>
        <xdr:cNvPr id="7" name="Text Box 16"/>
        <xdr:cNvSpPr txBox="1">
          <a:spLocks noChangeArrowheads="1"/>
        </xdr:cNvSpPr>
      </xdr:nvSpPr>
      <xdr:spPr bwMode="auto">
        <a:xfrm>
          <a:off x="811530" y="3009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14</xdr:row>
      <xdr:rowOff>106680</xdr:rowOff>
    </xdr:to>
    <xdr:sp macro="" textlink="">
      <xdr:nvSpPr>
        <xdr:cNvPr id="8" name="Text Box 16"/>
        <xdr:cNvSpPr txBox="1">
          <a:spLocks noChangeArrowheads="1"/>
        </xdr:cNvSpPr>
      </xdr:nvSpPr>
      <xdr:spPr bwMode="auto">
        <a:xfrm>
          <a:off x="811530" y="3009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13</xdr:row>
      <xdr:rowOff>152400</xdr:rowOff>
    </xdr:to>
    <xdr:sp macro="" textlink="">
      <xdr:nvSpPr>
        <xdr:cNvPr id="9" name="Text Box 16"/>
        <xdr:cNvSpPr txBox="1">
          <a:spLocks noChangeArrowheads="1"/>
        </xdr:cNvSpPr>
      </xdr:nvSpPr>
      <xdr:spPr bwMode="auto">
        <a:xfrm>
          <a:off x="811530" y="2628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12</xdr:row>
      <xdr:rowOff>106680</xdr:rowOff>
    </xdr:to>
    <xdr:sp macro="" textlink="">
      <xdr:nvSpPr>
        <xdr:cNvPr id="10" name="Text Box 16"/>
        <xdr:cNvSpPr txBox="1">
          <a:spLocks noChangeArrowheads="1"/>
        </xdr:cNvSpPr>
      </xdr:nvSpPr>
      <xdr:spPr bwMode="auto">
        <a:xfrm>
          <a:off x="811530" y="2628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11</xdr:row>
      <xdr:rowOff>152400</xdr:rowOff>
    </xdr:to>
    <xdr:sp macro="" textlink="">
      <xdr:nvSpPr>
        <xdr:cNvPr id="11" name="Text Box 16"/>
        <xdr:cNvSpPr txBox="1">
          <a:spLocks noChangeArrowheads="1"/>
        </xdr:cNvSpPr>
      </xdr:nvSpPr>
      <xdr:spPr bwMode="auto">
        <a:xfrm>
          <a:off x="811530" y="2247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10</xdr:row>
      <xdr:rowOff>106680</xdr:rowOff>
    </xdr:to>
    <xdr:sp macro="" textlink="">
      <xdr:nvSpPr>
        <xdr:cNvPr id="12" name="Text Box 16"/>
        <xdr:cNvSpPr txBox="1">
          <a:spLocks noChangeArrowheads="1"/>
        </xdr:cNvSpPr>
      </xdr:nvSpPr>
      <xdr:spPr bwMode="auto">
        <a:xfrm>
          <a:off x="811530" y="2247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525780</xdr:colOff>
      <xdr:row>17</xdr:row>
      <xdr:rowOff>0</xdr:rowOff>
    </xdr:from>
    <xdr:to>
      <xdr:col>3</xdr:col>
      <xdr:colOff>624840</xdr:colOff>
      <xdr:row>18</xdr:row>
      <xdr:rowOff>7620</xdr:rowOff>
    </xdr:to>
    <xdr:sp macro="" textlink="">
      <xdr:nvSpPr>
        <xdr:cNvPr id="25685" name="Text Box 16"/>
        <xdr:cNvSpPr txBox="1">
          <a:spLocks noChangeArrowheads="1"/>
        </xdr:cNvSpPr>
      </xdr:nvSpPr>
      <xdr:spPr bwMode="auto">
        <a:xfrm>
          <a:off x="2522220" y="2506980"/>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17</xdr:row>
      <xdr:rowOff>68580</xdr:rowOff>
    </xdr:to>
    <xdr:sp macro="" textlink="">
      <xdr:nvSpPr>
        <xdr:cNvPr id="25686" name="Text Box 16"/>
        <xdr:cNvSpPr txBox="1">
          <a:spLocks noChangeArrowheads="1"/>
        </xdr:cNvSpPr>
      </xdr:nvSpPr>
      <xdr:spPr bwMode="auto">
        <a:xfrm>
          <a:off x="2522220" y="2506980"/>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18</xdr:row>
      <xdr:rowOff>7620</xdr:rowOff>
    </xdr:to>
    <xdr:sp macro="" textlink="">
      <xdr:nvSpPr>
        <xdr:cNvPr id="4" name="Text Box 16"/>
        <xdr:cNvSpPr txBox="1">
          <a:spLocks noChangeArrowheads="1"/>
        </xdr:cNvSpPr>
      </xdr:nvSpPr>
      <xdr:spPr bwMode="auto">
        <a:xfrm>
          <a:off x="2441363" y="28710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17</xdr:row>
      <xdr:rowOff>68580</xdr:rowOff>
    </xdr:to>
    <xdr:sp macro="" textlink="">
      <xdr:nvSpPr>
        <xdr:cNvPr id="5" name="Text Box 16"/>
        <xdr:cNvSpPr txBox="1">
          <a:spLocks noChangeArrowheads="1"/>
        </xdr:cNvSpPr>
      </xdr:nvSpPr>
      <xdr:spPr bwMode="auto">
        <a:xfrm>
          <a:off x="2441363" y="28710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16</xdr:row>
      <xdr:rowOff>182880</xdr:rowOff>
    </xdr:from>
    <xdr:to>
      <xdr:col>3</xdr:col>
      <xdr:colOff>624840</xdr:colOff>
      <xdr:row>18</xdr:row>
      <xdr:rowOff>0</xdr:rowOff>
    </xdr:to>
    <xdr:sp macro="" textlink="">
      <xdr:nvSpPr>
        <xdr:cNvPr id="6" name="Text Box 16"/>
        <xdr:cNvSpPr txBox="1">
          <a:spLocks noChangeArrowheads="1"/>
        </xdr:cNvSpPr>
      </xdr:nvSpPr>
      <xdr:spPr bwMode="auto">
        <a:xfrm>
          <a:off x="2441363" y="3442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16</xdr:row>
      <xdr:rowOff>182880</xdr:rowOff>
    </xdr:from>
    <xdr:to>
      <xdr:col>3</xdr:col>
      <xdr:colOff>624840</xdr:colOff>
      <xdr:row>17</xdr:row>
      <xdr:rowOff>60960</xdr:rowOff>
    </xdr:to>
    <xdr:sp macro="" textlink="">
      <xdr:nvSpPr>
        <xdr:cNvPr id="7" name="Text Box 16"/>
        <xdr:cNvSpPr txBox="1">
          <a:spLocks noChangeArrowheads="1"/>
        </xdr:cNvSpPr>
      </xdr:nvSpPr>
      <xdr:spPr bwMode="auto">
        <a:xfrm>
          <a:off x="2441363" y="3442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14</xdr:row>
      <xdr:rowOff>182880</xdr:rowOff>
    </xdr:from>
    <xdr:to>
      <xdr:col>3</xdr:col>
      <xdr:colOff>624840</xdr:colOff>
      <xdr:row>16</xdr:row>
      <xdr:rowOff>0</xdr:rowOff>
    </xdr:to>
    <xdr:sp macro="" textlink="">
      <xdr:nvSpPr>
        <xdr:cNvPr id="8" name="Text Box 16"/>
        <xdr:cNvSpPr txBox="1">
          <a:spLocks noChangeArrowheads="1"/>
        </xdr:cNvSpPr>
      </xdr:nvSpPr>
      <xdr:spPr bwMode="auto">
        <a:xfrm>
          <a:off x="2441363" y="3061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14</xdr:row>
      <xdr:rowOff>182880</xdr:rowOff>
    </xdr:from>
    <xdr:to>
      <xdr:col>3</xdr:col>
      <xdr:colOff>624840</xdr:colOff>
      <xdr:row>15</xdr:row>
      <xdr:rowOff>60960</xdr:rowOff>
    </xdr:to>
    <xdr:sp macro="" textlink="">
      <xdr:nvSpPr>
        <xdr:cNvPr id="9" name="Text Box 16"/>
        <xdr:cNvSpPr txBox="1">
          <a:spLocks noChangeArrowheads="1"/>
        </xdr:cNvSpPr>
      </xdr:nvSpPr>
      <xdr:spPr bwMode="auto">
        <a:xfrm>
          <a:off x="2441363" y="3061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12</xdr:row>
      <xdr:rowOff>182880</xdr:rowOff>
    </xdr:from>
    <xdr:to>
      <xdr:col>3</xdr:col>
      <xdr:colOff>624840</xdr:colOff>
      <xdr:row>14</xdr:row>
      <xdr:rowOff>0</xdr:rowOff>
    </xdr:to>
    <xdr:sp macro="" textlink="">
      <xdr:nvSpPr>
        <xdr:cNvPr id="10" name="Text Box 16"/>
        <xdr:cNvSpPr txBox="1">
          <a:spLocks noChangeArrowheads="1"/>
        </xdr:cNvSpPr>
      </xdr:nvSpPr>
      <xdr:spPr bwMode="auto">
        <a:xfrm>
          <a:off x="2441363" y="40140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12</xdr:row>
      <xdr:rowOff>182880</xdr:rowOff>
    </xdr:from>
    <xdr:to>
      <xdr:col>3</xdr:col>
      <xdr:colOff>624840</xdr:colOff>
      <xdr:row>13</xdr:row>
      <xdr:rowOff>60960</xdr:rowOff>
    </xdr:to>
    <xdr:sp macro="" textlink="">
      <xdr:nvSpPr>
        <xdr:cNvPr id="11" name="Text Box 16"/>
        <xdr:cNvSpPr txBox="1">
          <a:spLocks noChangeArrowheads="1"/>
        </xdr:cNvSpPr>
      </xdr:nvSpPr>
      <xdr:spPr bwMode="auto">
        <a:xfrm>
          <a:off x="2441363" y="40140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182880</xdr:rowOff>
    </xdr:from>
    <xdr:to>
      <xdr:col>3</xdr:col>
      <xdr:colOff>624840</xdr:colOff>
      <xdr:row>13</xdr:row>
      <xdr:rowOff>0</xdr:rowOff>
    </xdr:to>
    <xdr:sp macro="" textlink="">
      <xdr:nvSpPr>
        <xdr:cNvPr id="12" name="Text Box 16"/>
        <xdr:cNvSpPr txBox="1">
          <a:spLocks noChangeArrowheads="1"/>
        </xdr:cNvSpPr>
      </xdr:nvSpPr>
      <xdr:spPr bwMode="auto">
        <a:xfrm>
          <a:off x="2441363" y="3823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182880</xdr:rowOff>
    </xdr:from>
    <xdr:to>
      <xdr:col>3</xdr:col>
      <xdr:colOff>624840</xdr:colOff>
      <xdr:row>12</xdr:row>
      <xdr:rowOff>60960</xdr:rowOff>
    </xdr:to>
    <xdr:sp macro="" textlink="">
      <xdr:nvSpPr>
        <xdr:cNvPr id="13" name="Text Box 16"/>
        <xdr:cNvSpPr txBox="1">
          <a:spLocks noChangeArrowheads="1"/>
        </xdr:cNvSpPr>
      </xdr:nvSpPr>
      <xdr:spPr bwMode="auto">
        <a:xfrm>
          <a:off x="2441363" y="3823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182880</xdr:rowOff>
    </xdr:from>
    <xdr:to>
      <xdr:col>3</xdr:col>
      <xdr:colOff>624840</xdr:colOff>
      <xdr:row>11</xdr:row>
      <xdr:rowOff>0</xdr:rowOff>
    </xdr:to>
    <xdr:sp macro="" textlink="">
      <xdr:nvSpPr>
        <xdr:cNvPr id="14" name="Text Box 16"/>
        <xdr:cNvSpPr txBox="1">
          <a:spLocks noChangeArrowheads="1"/>
        </xdr:cNvSpPr>
      </xdr:nvSpPr>
      <xdr:spPr bwMode="auto">
        <a:xfrm>
          <a:off x="2441363" y="3442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182880</xdr:rowOff>
    </xdr:from>
    <xdr:to>
      <xdr:col>3</xdr:col>
      <xdr:colOff>624840</xdr:colOff>
      <xdr:row>10</xdr:row>
      <xdr:rowOff>60960</xdr:rowOff>
    </xdr:to>
    <xdr:sp macro="" textlink="">
      <xdr:nvSpPr>
        <xdr:cNvPr id="15" name="Text Box 16"/>
        <xdr:cNvSpPr txBox="1">
          <a:spLocks noChangeArrowheads="1"/>
        </xdr:cNvSpPr>
      </xdr:nvSpPr>
      <xdr:spPr bwMode="auto">
        <a:xfrm>
          <a:off x="2441363" y="3442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12</xdr:row>
      <xdr:rowOff>182880</xdr:rowOff>
    </xdr:from>
    <xdr:to>
      <xdr:col>3</xdr:col>
      <xdr:colOff>624840</xdr:colOff>
      <xdr:row>13</xdr:row>
      <xdr:rowOff>49953</xdr:rowOff>
    </xdr:to>
    <xdr:sp macro="" textlink="">
      <xdr:nvSpPr>
        <xdr:cNvPr id="16" name="Text Box 16"/>
        <xdr:cNvSpPr txBox="1">
          <a:spLocks noChangeArrowheads="1"/>
        </xdr:cNvSpPr>
      </xdr:nvSpPr>
      <xdr:spPr bwMode="auto">
        <a:xfrm>
          <a:off x="4324350" y="2621280"/>
          <a:ext cx="91440" cy="48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18</xdr:row>
      <xdr:rowOff>0</xdr:rowOff>
    </xdr:to>
    <xdr:sp macro="" textlink="">
      <xdr:nvSpPr>
        <xdr:cNvPr id="17" name="Text Box 16"/>
        <xdr:cNvSpPr txBox="1">
          <a:spLocks noChangeArrowheads="1"/>
        </xdr:cNvSpPr>
      </xdr:nvSpPr>
      <xdr:spPr bwMode="auto">
        <a:xfrm>
          <a:off x="4316730" y="3133725"/>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16</xdr:row>
      <xdr:rowOff>106680</xdr:rowOff>
    </xdr:to>
    <xdr:sp macro="" textlink="">
      <xdr:nvSpPr>
        <xdr:cNvPr id="18" name="Text Box 16"/>
        <xdr:cNvSpPr txBox="1">
          <a:spLocks noChangeArrowheads="1"/>
        </xdr:cNvSpPr>
      </xdr:nvSpPr>
      <xdr:spPr bwMode="auto">
        <a:xfrm>
          <a:off x="4316730" y="31337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15</xdr:row>
      <xdr:rowOff>152400</xdr:rowOff>
    </xdr:to>
    <xdr:sp macro="" textlink="">
      <xdr:nvSpPr>
        <xdr:cNvPr id="19" name="Text Box 16"/>
        <xdr:cNvSpPr txBox="1">
          <a:spLocks noChangeArrowheads="1"/>
        </xdr:cNvSpPr>
      </xdr:nvSpPr>
      <xdr:spPr bwMode="auto">
        <a:xfrm>
          <a:off x="4316730" y="27908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14</xdr:row>
      <xdr:rowOff>106680</xdr:rowOff>
    </xdr:to>
    <xdr:sp macro="" textlink="">
      <xdr:nvSpPr>
        <xdr:cNvPr id="20" name="Text Box 16"/>
        <xdr:cNvSpPr txBox="1">
          <a:spLocks noChangeArrowheads="1"/>
        </xdr:cNvSpPr>
      </xdr:nvSpPr>
      <xdr:spPr bwMode="auto">
        <a:xfrm>
          <a:off x="4316730" y="27908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13</xdr:row>
      <xdr:rowOff>152400</xdr:rowOff>
    </xdr:to>
    <xdr:sp macro="" textlink="">
      <xdr:nvSpPr>
        <xdr:cNvPr id="21" name="Text Box 16"/>
        <xdr:cNvSpPr txBox="1">
          <a:spLocks noChangeArrowheads="1"/>
        </xdr:cNvSpPr>
      </xdr:nvSpPr>
      <xdr:spPr bwMode="auto">
        <a:xfrm>
          <a:off x="4316730" y="24479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12</xdr:row>
      <xdr:rowOff>106680</xdr:rowOff>
    </xdr:to>
    <xdr:sp macro="" textlink="">
      <xdr:nvSpPr>
        <xdr:cNvPr id="22" name="Text Box 16"/>
        <xdr:cNvSpPr txBox="1">
          <a:spLocks noChangeArrowheads="1"/>
        </xdr:cNvSpPr>
      </xdr:nvSpPr>
      <xdr:spPr bwMode="auto">
        <a:xfrm>
          <a:off x="4316730" y="24479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11</xdr:row>
      <xdr:rowOff>152400</xdr:rowOff>
    </xdr:to>
    <xdr:sp macro="" textlink="">
      <xdr:nvSpPr>
        <xdr:cNvPr id="23" name="Text Box 16"/>
        <xdr:cNvSpPr txBox="1">
          <a:spLocks noChangeArrowheads="1"/>
        </xdr:cNvSpPr>
      </xdr:nvSpPr>
      <xdr:spPr bwMode="auto">
        <a:xfrm>
          <a:off x="4316730" y="21050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10</xdr:row>
      <xdr:rowOff>106680</xdr:rowOff>
    </xdr:to>
    <xdr:sp macro="" textlink="">
      <xdr:nvSpPr>
        <xdr:cNvPr id="24" name="Text Box 16"/>
        <xdr:cNvSpPr txBox="1">
          <a:spLocks noChangeArrowheads="1"/>
        </xdr:cNvSpPr>
      </xdr:nvSpPr>
      <xdr:spPr bwMode="auto">
        <a:xfrm>
          <a:off x="4316730" y="21050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hinkPad/AppData/Local/Microsoft/Windows/Temporary%20Internet%20Files/Content.Outlook/Q7AM8SEZ/2014_AFS_AASC_v2.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Le%20Duc%20Minh/Tai%20lieu%20ca%20nhan/Hoc%20word,excel/Tong%20hop%20QD15%20v3.0/Tong%20hop%20QD15%20v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ownloads/106_BCTC%202015_CTCP%20DAP%20so%202%20du%20thao%2002.03.2016%20(2).xlsb"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US%20Financial%20Statements%20Ref.%20Workbook"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enovo/AppData/Roaming/Microsoft/Excel/VGTM_31122013_2%20(vers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udit/TongHopBC/v2012/2012_AFS_AASC_v2012.09.25_RC.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ThinkPad/AppData/Local/Microsoft/Windows/Temporary%20Internet%20Files/Content.Outlook/Q7AM8SEZ/BCKT_KT5_31.12.2015_Form/BCKT_KT5_31.12.2015_For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ThinkPad/AppData/Local/Microsoft/Windows/Temporary%20Internet%20Files/Content.Outlook/Q7AM8SEZ/3.03%20tong%20hop%20cac%20sai%20sot%20va%20bao%20cao%20sau%20dieu%20chin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Personal\Spring98\FSA\Delta\delt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t04\KT04\Pham%20Anh%20Tuan\INTIMEX\Chi%20nhanh%20INTIMEX%20-%20Thanh%20pho%20Ho%20Chi%20Minh\Report%20&amp;%20Ban%20ghi%20nho%20ket%20qua%20kiem%20toan%202004\Pham%20Anh%20Tuan\Xi%20nghiep%20Me%20coc%20Long%20Xuyen\Tong%20hop\Data\2004_Tckt2004\Longmy9TH\LIEU\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DMIN/Desktop/M&#7851;u%20b&#225;o%20c&#225;o%202015/Form%20Report/BCR/BCR_TenCty_31Dec201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Nguyen%20Ngoc%20Lan/Kiem%20toan/Hapaco/Nam%202009/Nam%202009/So%20sach%20Hapaco/SosachHAPACO_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1/XDCB/LOCALS~1/Temp/Rar$DI00.110/CONG%20TY%20CAP%20NUOC%20KIEN%20GIANG/TAI%20LIEU%20AUDITOR/So%20cai%202004%20-%20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ThinkPad/AppData/Local/Temp/Rar$DIa0.016/BCKTHN_TenCongty_31Dec20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Thuy/TrangKenh/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M_Sheet"/>
      <sheetName val="Thong_tin"/>
      <sheetName val="Danh_muc"/>
      <sheetName val="DM"/>
      <sheetName val="Dieu_chinh"/>
      <sheetName val="Chi_tiet"/>
      <sheetName val="Sai_sotKDC"/>
      <sheetName val="Soat_xet"/>
      <sheetName val="Tong_hop"/>
      <sheetName val="BiaBC"/>
      <sheetName val="BCBGD"/>
      <sheetName val="XD_BCKT"/>
      <sheetName val="BCKT-MS01"/>
      <sheetName val="BCKT-MS02"/>
      <sheetName val="BCKT-MS03"/>
      <sheetName val="BCKT-MS06"/>
      <sheetName val="BCKT-MS07"/>
      <sheetName val="BCKT-MS08"/>
      <sheetName val="BCKT-MS09"/>
      <sheetName val="BCKT-MS10"/>
      <sheetName val="BCKT-MS11"/>
      <sheetName val="BCKT-MS12"/>
      <sheetName val="CDKT"/>
      <sheetName val="KQKD"/>
      <sheetName val="LCTT"/>
      <sheetName val="LCGT"/>
      <sheetName val="LCBTCP"/>
      <sheetName val="KN_CPBQ"/>
      <sheetName val="KT_CPBQ"/>
      <sheetName val="Du_lieu"/>
      <sheetName val="CT_LCTT"/>
      <sheetName val="CT_LCGT"/>
      <sheetName val="QTTNDN"/>
      <sheetName val="Doi_chieu"/>
      <sheetName val="Thuyet_minh"/>
      <sheetName val="TM_TSCDHH"/>
      <sheetName val="TM_TSCDTTC"/>
      <sheetName val="TM_TSCDVH"/>
      <sheetName val="TM_VCSH"/>
      <sheetName val="TM_BCBPKD"/>
      <sheetName val="TM_BCBPDL"/>
      <sheetName val="Phan_tich"/>
      <sheetName val="Trong_yeu"/>
      <sheetName val="TM_ChenhLechTK"/>
      <sheetName val="TM_ChenhLechCT"/>
      <sheetName val="SoDKHN"/>
    </sheetNames>
    <sheetDataSet>
      <sheetData sheetId="0" refreshError="1"/>
      <sheetData sheetId="1" refreshError="1"/>
      <sheetData sheetId="2">
        <row r="8">
          <cell r="D8" t="str">
            <v>Công ty Cổ phần ABC</v>
          </cell>
        </row>
        <row r="12">
          <cell r="D12" t="str">
            <v>cho năm tài chính kết thúc ngày 31/12/2013</v>
          </cell>
        </row>
        <row r="15">
          <cell r="D15" t="str">
            <v>Năm 2013</v>
          </cell>
        </row>
        <row r="16">
          <cell r="D16" t="str">
            <v>Năm 2012</v>
          </cell>
        </row>
        <row r="20">
          <cell r="D20" t="str">
            <v>VND</v>
          </cell>
        </row>
      </sheetData>
      <sheetData sheetId="3" refreshError="1"/>
      <sheetData sheetId="4" refreshError="1"/>
      <sheetData sheetId="5" refreshError="1"/>
      <sheetData sheetId="6" refreshError="1"/>
      <sheetData sheetId="7" refreshError="1"/>
      <sheetData sheetId="8" refreshError="1"/>
      <sheetData sheetId="9">
        <row r="209">
          <cell r="S209">
            <v>0</v>
          </cell>
          <cell r="AG209">
            <v>0</v>
          </cell>
        </row>
        <row r="306">
          <cell r="S306">
            <v>0</v>
          </cell>
          <cell r="AG306">
            <v>0</v>
          </cell>
        </row>
        <row r="377">
          <cell r="S377">
            <v>0</v>
          </cell>
          <cell r="AG377">
            <v>0</v>
          </cell>
        </row>
        <row r="418">
          <cell r="S418">
            <v>0</v>
          </cell>
          <cell r="AG418">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Thong_bao"/>
      <sheetName val="Muc_luc"/>
      <sheetName val="Thong_tin"/>
      <sheetName val="Danh_muc"/>
      <sheetName val="DM"/>
      <sheetName val="Dieu_chinh"/>
      <sheetName val="Chi_tiet"/>
      <sheetName val="Soat_xet"/>
      <sheetName val="Tong_hop"/>
      <sheetName val="LCBTCP"/>
      <sheetName val="KN_CPBQ"/>
      <sheetName val="KT_CPBQ"/>
      <sheetName val="Du_lieu"/>
      <sheetName val="CT_LCTT"/>
      <sheetName val="CT_LCGT"/>
      <sheetName val="QTTNDN"/>
      <sheetName val="BCKT"/>
      <sheetName val="Bao_cao"/>
      <sheetName val="Doi_chieu"/>
      <sheetName val="Thuyet_minh"/>
      <sheetName val="TM_TSCDHH"/>
      <sheetName val="TM_TSCDTTC"/>
      <sheetName val="TM_TSCDVH"/>
      <sheetName val="TM_VCSH"/>
      <sheetName val="Phan_tich"/>
      <sheetName val="Trong_yeu"/>
      <sheetName val="Phan_bo"/>
      <sheetName val="TM_ChenhLechTK"/>
      <sheetName val="TM_ChenhLechCT"/>
      <sheetName val="Huong_dan"/>
      <sheetName val="SILICATE"/>
      <sheetName val="Dchinh(chinhthuc)"/>
      <sheetName val="DM_Sheet"/>
      <sheetName val="BT CN"/>
      <sheetName val="BT DT-GV"/>
      <sheetName val="LN DT-GV"/>
      <sheetName val="LCTT NB"/>
      <sheetName val="TNDN"/>
      <sheetName val="Sai_sotKDC"/>
      <sheetName val="BiaBC"/>
      <sheetName val="BCBGD"/>
      <sheetName val="CDKT"/>
      <sheetName val="KQKD"/>
      <sheetName val="LCTT"/>
      <sheetName val="Test LCTT-TT"/>
      <sheetName val="LCGT"/>
      <sheetName val="Test LCTT-GT"/>
      <sheetName val="TMCT"/>
      <sheetName val="TM_BCBPKD"/>
      <sheetName val="TM_BCBPDL"/>
      <sheetName val="DSHN"/>
      <sheetName val="XD_BCKT"/>
      <sheetName val="BCKT-MS01"/>
      <sheetName val="BCKT-MS02"/>
      <sheetName val="BCKT-MS03"/>
      <sheetName val="BCKT-MS06"/>
      <sheetName val="BCKT-MS07"/>
      <sheetName val="BCKT-MS08"/>
      <sheetName val="BCKT-MS09"/>
      <sheetName val="BCKT-MS10"/>
      <sheetName val="BCKT-MS11"/>
      <sheetName val="BCKT-MS12"/>
      <sheetName val="LCTT(2)"/>
      <sheetName val="SoDKHN"/>
      <sheetName val="LCTT_TT"/>
      <sheetName val="LCTT-TT"/>
      <sheetName val="Test_LCTT"/>
      <sheetName val="LCTT (2)"/>
    </sheetNames>
    <sheetDataSet>
      <sheetData sheetId="0" refreshError="1"/>
      <sheetData sheetId="1" refreshError="1"/>
      <sheetData sheetId="2" refreshError="1"/>
      <sheetData sheetId="3" refreshError="1">
        <row r="5">
          <cell r="A5" t="str">
            <v>TKTB</v>
          </cell>
        </row>
        <row r="13">
          <cell r="D13" t="str">
            <v>01/01/2007</v>
          </cell>
        </row>
        <row r="14">
          <cell r="D14" t="str">
            <v>31/12/2007</v>
          </cell>
        </row>
      </sheetData>
      <sheetData sheetId="4" refreshError="1"/>
      <sheetData sheetId="5" refreshError="1">
        <row r="1">
          <cell r="I1" t="str">
            <v>$F$9:$H$10</v>
          </cell>
        </row>
        <row r="2">
          <cell r="O2" t="str">
            <v>2111</v>
          </cell>
          <cell r="P2" t="str">
            <v>2112</v>
          </cell>
          <cell r="Q2" t="str">
            <v>2113</v>
          </cell>
          <cell r="R2" t="str">
            <v>2114</v>
          </cell>
          <cell r="S2" t="str">
            <v>2115</v>
          </cell>
          <cell r="T2" t="str">
            <v>2118</v>
          </cell>
          <cell r="U2" t="str">
            <v>21411</v>
          </cell>
          <cell r="V2" t="str">
            <v>21412</v>
          </cell>
          <cell r="W2" t="str">
            <v>21413</v>
          </cell>
          <cell r="X2" t="str">
            <v>21414</v>
          </cell>
          <cell r="Y2" t="str">
            <v>21415</v>
          </cell>
          <cell r="Z2" t="str">
            <v>21418</v>
          </cell>
          <cell r="AA2" t="str">
            <v>2121</v>
          </cell>
          <cell r="AB2" t="str">
            <v>2122</v>
          </cell>
          <cell r="AC2" t="str">
            <v>2123</v>
          </cell>
          <cell r="AD2" t="str">
            <v>2124</v>
          </cell>
          <cell r="AE2" t="str">
            <v>2125</v>
          </cell>
          <cell r="AF2" t="str">
            <v>2128</v>
          </cell>
          <cell r="AG2" t="str">
            <v>21421</v>
          </cell>
          <cell r="AH2" t="str">
            <v>21422</v>
          </cell>
          <cell r="AI2" t="str">
            <v>21423</v>
          </cell>
          <cell r="AJ2" t="str">
            <v>21424</v>
          </cell>
          <cell r="AK2" t="str">
            <v>21425</v>
          </cell>
          <cell r="AL2" t="str">
            <v>21428</v>
          </cell>
          <cell r="AM2" t="str">
            <v>2131</v>
          </cell>
          <cell r="AN2" t="str">
            <v>2132</v>
          </cell>
          <cell r="AO2" t="str">
            <v>2133</v>
          </cell>
          <cell r="AP2" t="str">
            <v>2134</v>
          </cell>
          <cell r="AQ2" t="str">
            <v>2135</v>
          </cell>
          <cell r="AR2" t="str">
            <v>2136</v>
          </cell>
          <cell r="AS2" t="str">
            <v>2138</v>
          </cell>
          <cell r="AT2" t="str">
            <v>21431</v>
          </cell>
          <cell r="AU2" t="str">
            <v>21432</v>
          </cell>
          <cell r="AV2" t="str">
            <v>21433</v>
          </cell>
          <cell r="AW2" t="str">
            <v>21434</v>
          </cell>
          <cell r="AX2" t="str">
            <v>21435</v>
          </cell>
          <cell r="AY2" t="str">
            <v>21436</v>
          </cell>
          <cell r="AZ2" t="str">
            <v>21438</v>
          </cell>
          <cell r="BA2" t="str">
            <v>4111</v>
          </cell>
          <cell r="BB2" t="str">
            <v>4112</v>
          </cell>
          <cell r="BC2" t="str">
            <v>4118</v>
          </cell>
          <cell r="BD2" t="str">
            <v>419</v>
          </cell>
          <cell r="BE2" t="str">
            <v>412</v>
          </cell>
          <cell r="BF2" t="str">
            <v>413</v>
          </cell>
          <cell r="BG2" t="str">
            <v>414</v>
          </cell>
          <cell r="BH2" t="str">
            <v>415</v>
          </cell>
          <cell r="BI2" t="str">
            <v>418</v>
          </cell>
          <cell r="BJ2" t="str">
            <v>421</v>
          </cell>
          <cell r="BK2" t="str">
            <v>441</v>
          </cell>
        </row>
        <row r="3">
          <cell r="H3" t="str">
            <v>01</v>
          </cell>
          <cell r="I3" t="str">
            <v>1. Doanh thu bán hàng và cung cấp dịch vụ</v>
          </cell>
        </row>
        <row r="4">
          <cell r="H4" t="str">
            <v>02</v>
          </cell>
          <cell r="I4" t="str">
            <v>2. Các khoản giảm trừ doanh thu</v>
          </cell>
        </row>
        <row r="5">
          <cell r="H5" t="str">
            <v>10</v>
          </cell>
          <cell r="I5" t="str">
            <v>3. Doanh thu thuần về bán hàng và cung cấp dịch vụ</v>
          </cell>
        </row>
        <row r="6">
          <cell r="H6" t="str">
            <v>11</v>
          </cell>
          <cell r="I6" t="str">
            <v>4. Giá vốn hàng bán</v>
          </cell>
        </row>
        <row r="7">
          <cell r="H7" t="str">
            <v>20</v>
          </cell>
          <cell r="I7" t="str">
            <v>5. Lợi nhuận gộp về bán hàng và cung cấp dịch vụ</v>
          </cell>
        </row>
        <row r="8">
          <cell r="H8" t="str">
            <v>21</v>
          </cell>
          <cell r="I8" t="str">
            <v>6. Doanh thu hoạt động tài chính</v>
          </cell>
        </row>
        <row r="9">
          <cell r="H9" t="str">
            <v>22</v>
          </cell>
          <cell r="I9" t="str">
            <v>7. Chi phí tài chính</v>
          </cell>
        </row>
        <row r="10">
          <cell r="H10" t="str">
            <v>23</v>
          </cell>
          <cell r="I10" t="str">
            <v xml:space="preserve"> - Trong đó: Chi phí lãi vay</v>
          </cell>
        </row>
        <row r="11">
          <cell r="H11" t="str">
            <v>24</v>
          </cell>
          <cell r="I11" t="str">
            <v>8. Chi phí bán hàng</v>
          </cell>
        </row>
        <row r="12">
          <cell r="H12" t="str">
            <v>25</v>
          </cell>
          <cell r="I12" t="str">
            <v>9. Chi phí quản lý doanh nghiệp</v>
          </cell>
        </row>
        <row r="13">
          <cell r="H13" t="str">
            <v>30</v>
          </cell>
          <cell r="I13" t="str">
            <v xml:space="preserve">10. Lợi nhuận thuần từ hoạt động kinh doanh </v>
          </cell>
        </row>
        <row r="14">
          <cell r="H14" t="str">
            <v>31</v>
          </cell>
          <cell r="I14" t="str">
            <v>11. Thu nhập khác</v>
          </cell>
        </row>
        <row r="15">
          <cell r="H15" t="str">
            <v>32</v>
          </cell>
          <cell r="I15" t="str">
            <v xml:space="preserve">12. Chi phí khác </v>
          </cell>
        </row>
        <row r="16">
          <cell r="H16" t="str">
            <v>40</v>
          </cell>
          <cell r="I16" t="str">
            <v>13. Lợi nhuận khác</v>
          </cell>
        </row>
        <row r="17">
          <cell r="H17" t="str">
            <v>50</v>
          </cell>
          <cell r="I17" t="str">
            <v xml:space="preserve">14. Tổng lợi nhuận kế toán trước thuế </v>
          </cell>
        </row>
        <row r="18">
          <cell r="H18" t="str">
            <v>51</v>
          </cell>
          <cell r="I18" t="str">
            <v>15. Chi phí thuế TNDN hiện hành</v>
          </cell>
        </row>
        <row r="19">
          <cell r="H19" t="str">
            <v>52</v>
          </cell>
          <cell r="I19" t="str">
            <v>16. Chi phí thuế TNDN hoãn lại</v>
          </cell>
        </row>
        <row r="20">
          <cell r="H20" t="str">
            <v>60</v>
          </cell>
          <cell r="I20" t="str">
            <v>17. Lợi nhuận sau thuế TNDN</v>
          </cell>
        </row>
        <row r="21">
          <cell r="H21" t="str">
            <v>70</v>
          </cell>
          <cell r="I21" t="str">
            <v>18. Lãi cơ bản trên cổ phiếu</v>
          </cell>
        </row>
        <row r="22">
          <cell r="H22" t="str">
            <v>110</v>
          </cell>
          <cell r="I22" t="str">
            <v>I. Tiền và các khoản tương đương tiền</v>
          </cell>
        </row>
        <row r="23">
          <cell r="H23" t="str">
            <v>111</v>
          </cell>
          <cell r="I23" t="str">
            <v>1. Tiền</v>
          </cell>
        </row>
        <row r="24">
          <cell r="H24" t="str">
            <v>112</v>
          </cell>
          <cell r="I24" t="str">
            <v>2. Các khoản tương đương tiền</v>
          </cell>
        </row>
        <row r="25">
          <cell r="H25" t="str">
            <v>120</v>
          </cell>
          <cell r="I25" t="str">
            <v>II. Các khoản đầu tư tài chính ngắn hạn</v>
          </cell>
        </row>
        <row r="26">
          <cell r="H26" t="str">
            <v>121</v>
          </cell>
          <cell r="I26" t="str">
            <v>1. Đầu tư ngắn hạn</v>
          </cell>
        </row>
        <row r="27">
          <cell r="H27" t="str">
            <v>129</v>
          </cell>
          <cell r="I27" t="str">
            <v>2. Dự phòng giảm giá đầu tư ngắn hạn (*)</v>
          </cell>
        </row>
        <row r="28">
          <cell r="H28" t="str">
            <v>130</v>
          </cell>
          <cell r="I28" t="str">
            <v>III. Các khoản phải thu ngắn hạn</v>
          </cell>
        </row>
        <row r="29">
          <cell r="H29" t="str">
            <v>131</v>
          </cell>
          <cell r="I29" t="str">
            <v>1. Phải thu khách hàng</v>
          </cell>
        </row>
        <row r="30">
          <cell r="H30" t="str">
            <v>132</v>
          </cell>
          <cell r="I30" t="str">
            <v>2. Trả trước cho người bán</v>
          </cell>
        </row>
        <row r="31">
          <cell r="H31" t="str">
            <v>133</v>
          </cell>
          <cell r="I31" t="str">
            <v>3. Phải thu nội bộ ngắn hạn</v>
          </cell>
        </row>
        <row r="32">
          <cell r="H32" t="str">
            <v>134</v>
          </cell>
          <cell r="I32" t="str">
            <v>4. Phải thu theo tiến độ kế hoạch hợp đồng xây dựng</v>
          </cell>
        </row>
        <row r="33">
          <cell r="H33" t="str">
            <v>135</v>
          </cell>
          <cell r="I33" t="str">
            <v>5. Các khoản phải thu khác</v>
          </cell>
        </row>
        <row r="34">
          <cell r="H34" t="str">
            <v>139</v>
          </cell>
          <cell r="I34" t="str">
            <v>6. Dự phòng phải thu ngắn hạn khó đòi (*)</v>
          </cell>
        </row>
        <row r="35">
          <cell r="H35" t="str">
            <v>140</v>
          </cell>
          <cell r="I35" t="str">
            <v>IV. Hàng tồn kho</v>
          </cell>
        </row>
        <row r="36">
          <cell r="H36" t="str">
            <v>141</v>
          </cell>
          <cell r="I36" t="str">
            <v>1. Hàng tồn kho</v>
          </cell>
        </row>
        <row r="37">
          <cell r="H37" t="str">
            <v>149</v>
          </cell>
          <cell r="I37" t="str">
            <v>2. Dự phòng giảm giá hàng tồn kho (*)</v>
          </cell>
        </row>
        <row r="38">
          <cell r="H38" t="str">
            <v>150</v>
          </cell>
          <cell r="I38" t="str">
            <v>V. Tài sản ngắn hạn khác</v>
          </cell>
        </row>
        <row r="39">
          <cell r="H39" t="str">
            <v>151</v>
          </cell>
          <cell r="I39" t="str">
            <v>1. Chi phí trả trước ngắn hạn</v>
          </cell>
        </row>
        <row r="40">
          <cell r="H40" t="str">
            <v>152</v>
          </cell>
          <cell r="I40" t="str">
            <v>2. Thuế GTGT được khấu trừ</v>
          </cell>
        </row>
        <row r="41">
          <cell r="H41" t="str">
            <v>154</v>
          </cell>
          <cell r="I41" t="str">
            <v>3. Thuế và các khoản phải thu Nhà nước</v>
          </cell>
        </row>
        <row r="42">
          <cell r="H42" t="str">
            <v>158</v>
          </cell>
          <cell r="I42" t="str">
            <v>4. Tài sản ngắn hạn khác</v>
          </cell>
        </row>
        <row r="43">
          <cell r="H43" t="str">
            <v>200</v>
          </cell>
          <cell r="I43" t="str">
            <v>B. TÀI SẢN DÀI HẠN</v>
          </cell>
        </row>
        <row r="44">
          <cell r="H44" t="str">
            <v>210</v>
          </cell>
          <cell r="I44" t="str">
            <v>I. Các khoản phải thu dài hạn</v>
          </cell>
        </row>
        <row r="45">
          <cell r="H45" t="str">
            <v>211</v>
          </cell>
          <cell r="I45" t="str">
            <v>1. Phải thu dài hạn của khách hàng</v>
          </cell>
        </row>
        <row r="46">
          <cell r="H46" t="str">
            <v>212</v>
          </cell>
          <cell r="I46" t="str">
            <v>2. Vốn kinh doanh ở đơn vị trực thuộc</v>
          </cell>
        </row>
        <row r="47">
          <cell r="H47" t="str">
            <v>213</v>
          </cell>
          <cell r="I47" t="str">
            <v>3. Phải thu dài hạn nội bộ</v>
          </cell>
        </row>
        <row r="48">
          <cell r="H48" t="str">
            <v>218</v>
          </cell>
          <cell r="I48" t="str">
            <v>4. Phải thu dài hạn khác</v>
          </cell>
        </row>
        <row r="49">
          <cell r="H49" t="str">
            <v>219</v>
          </cell>
          <cell r="I49" t="str">
            <v>5. Dự phòng phải thu dài hạn khó đòi</v>
          </cell>
        </row>
        <row r="50">
          <cell r="H50" t="str">
            <v>220</v>
          </cell>
          <cell r="I50" t="str">
            <v>II. Tài sản cố định</v>
          </cell>
        </row>
        <row r="51">
          <cell r="H51" t="str">
            <v>221</v>
          </cell>
          <cell r="I51" t="str">
            <v>1. Tài sản cố định hữu hình</v>
          </cell>
        </row>
        <row r="52">
          <cell r="H52" t="str">
            <v>222</v>
          </cell>
          <cell r="I52" t="str">
            <v xml:space="preserve"> - Nguyên giá</v>
          </cell>
        </row>
        <row r="53">
          <cell r="H53" t="str">
            <v>223</v>
          </cell>
          <cell r="I53" t="str">
            <v xml:space="preserve"> - Giá trị hao mòn lũy kế (*)</v>
          </cell>
        </row>
        <row r="54">
          <cell r="H54" t="str">
            <v>224</v>
          </cell>
          <cell r="I54" t="str">
            <v>2. Tài sản cố định thuê tài chính</v>
          </cell>
        </row>
        <row r="55">
          <cell r="H55" t="str">
            <v>225</v>
          </cell>
          <cell r="I55" t="str">
            <v xml:space="preserve"> - Nguyên giá</v>
          </cell>
        </row>
        <row r="56">
          <cell r="H56" t="str">
            <v>226</v>
          </cell>
          <cell r="I56" t="str">
            <v xml:space="preserve"> - Giá trị hao mòn lũy kế (*)</v>
          </cell>
        </row>
        <row r="57">
          <cell r="H57" t="str">
            <v>227</v>
          </cell>
          <cell r="I57" t="str">
            <v>3. Tài sản cố định vô hình</v>
          </cell>
        </row>
        <row r="58">
          <cell r="H58" t="str">
            <v>228</v>
          </cell>
          <cell r="I58" t="str">
            <v xml:space="preserve"> - Nguyên giá</v>
          </cell>
        </row>
        <row r="59">
          <cell r="H59" t="str">
            <v>229</v>
          </cell>
          <cell r="I59" t="str">
            <v xml:space="preserve"> - Giá trị hao mòn lũy kế (*)</v>
          </cell>
        </row>
        <row r="60">
          <cell r="H60" t="str">
            <v>230</v>
          </cell>
          <cell r="I60" t="str">
            <v>4. Chi phí xây dựng cơ bản dở dang</v>
          </cell>
        </row>
        <row r="61">
          <cell r="H61" t="str">
            <v>240</v>
          </cell>
          <cell r="I61" t="str">
            <v>III. Bất động sản đầu tư</v>
          </cell>
        </row>
        <row r="62">
          <cell r="H62" t="str">
            <v>241</v>
          </cell>
          <cell r="I62" t="str">
            <v xml:space="preserve"> - Nguyên giá</v>
          </cell>
        </row>
        <row r="63">
          <cell r="H63" t="str">
            <v>242</v>
          </cell>
          <cell r="I63" t="str">
            <v xml:space="preserve"> - Giá trị hao mòn lũy kế (*)</v>
          </cell>
        </row>
        <row r="64">
          <cell r="H64" t="str">
            <v>250</v>
          </cell>
          <cell r="I64" t="str">
            <v>IV. Các khoản đầu tư tài chính dài hạn</v>
          </cell>
        </row>
        <row r="65">
          <cell r="H65" t="str">
            <v>251</v>
          </cell>
          <cell r="I65" t="str">
            <v>1. Đầu tư vào công ty con</v>
          </cell>
        </row>
        <row r="66">
          <cell r="H66" t="str">
            <v>252</v>
          </cell>
          <cell r="I66" t="str">
            <v>2. Đầu tư vào công ty liên kết, liên doanh</v>
          </cell>
        </row>
        <row r="67">
          <cell r="H67" t="str">
            <v>258</v>
          </cell>
          <cell r="I67" t="str">
            <v>3. Đầu tư dài hạn khác</v>
          </cell>
        </row>
        <row r="68">
          <cell r="H68" t="str">
            <v>259</v>
          </cell>
          <cell r="I68" t="str">
            <v xml:space="preserve">4. Dự phòng giảm giá đầu tư tài chính dài hạn (*) </v>
          </cell>
        </row>
        <row r="69">
          <cell r="H69" t="str">
            <v>260</v>
          </cell>
          <cell r="I69" t="str">
            <v>V. Tài sản dài hạn khác</v>
          </cell>
        </row>
        <row r="70">
          <cell r="H70" t="str">
            <v>261</v>
          </cell>
          <cell r="I70" t="str">
            <v>1. Chi phí trả trước dài hạn</v>
          </cell>
        </row>
        <row r="71">
          <cell r="H71" t="str">
            <v>262</v>
          </cell>
          <cell r="I71" t="str">
            <v>2. Tài sản thuế thu nhập hoãn lại</v>
          </cell>
        </row>
        <row r="72">
          <cell r="H72" t="str">
            <v>268</v>
          </cell>
          <cell r="I72" t="str">
            <v>3. Tài sản dài hạn khác</v>
          </cell>
        </row>
        <row r="73">
          <cell r="H73" t="str">
            <v>270</v>
          </cell>
          <cell r="I73" t="str">
            <v>TỔNG CỘNG TÀI SẢN</v>
          </cell>
        </row>
        <row r="74">
          <cell r="H74" t="str">
            <v>300</v>
          </cell>
          <cell r="I74" t="str">
            <v>A. NỢ PHẢI TRẢ</v>
          </cell>
        </row>
        <row r="75">
          <cell r="H75" t="str">
            <v>310</v>
          </cell>
          <cell r="I75" t="str">
            <v>I. Nợ ngắn hạn</v>
          </cell>
        </row>
        <row r="76">
          <cell r="H76" t="str">
            <v>311</v>
          </cell>
          <cell r="I76" t="str">
            <v>1. Vay và nợ ngắn hạn</v>
          </cell>
        </row>
        <row r="77">
          <cell r="H77" t="str">
            <v>312</v>
          </cell>
          <cell r="I77" t="str">
            <v>2. Phải trả người bán</v>
          </cell>
        </row>
        <row r="78">
          <cell r="H78" t="str">
            <v>313</v>
          </cell>
          <cell r="I78" t="str">
            <v>3. Người mua trả tiền trước</v>
          </cell>
        </row>
        <row r="79">
          <cell r="H79" t="str">
            <v>314</v>
          </cell>
          <cell r="I79" t="str">
            <v xml:space="preserve">4. Thuế và các khoản phải nộp Nhà nước </v>
          </cell>
        </row>
        <row r="80">
          <cell r="H80" t="str">
            <v>315</v>
          </cell>
          <cell r="I80" t="str">
            <v>5. Phải trả người lao động</v>
          </cell>
        </row>
        <row r="81">
          <cell r="H81" t="str">
            <v>316</v>
          </cell>
          <cell r="I81" t="str">
            <v>6. Chi phí phải trả</v>
          </cell>
        </row>
        <row r="82">
          <cell r="H82" t="str">
            <v>317</v>
          </cell>
          <cell r="I82" t="str">
            <v>7. Phải trả nội bộ</v>
          </cell>
        </row>
        <row r="83">
          <cell r="H83" t="str">
            <v>318</v>
          </cell>
          <cell r="I83" t="str">
            <v>8. Phải trả theo tiến độ kế hoạch hợp đồng xây dựng</v>
          </cell>
        </row>
        <row r="84">
          <cell r="H84" t="str">
            <v>319</v>
          </cell>
          <cell r="I84" t="str">
            <v>9. Các khoản phải trả, phải nộp ngắn hạn khác</v>
          </cell>
        </row>
        <row r="85">
          <cell r="H85" t="str">
            <v>320</v>
          </cell>
          <cell r="I85" t="str">
            <v>10. Dự phòng phải trả ngắn hạn</v>
          </cell>
        </row>
        <row r="86">
          <cell r="H86" t="str">
            <v>330</v>
          </cell>
          <cell r="I86" t="str">
            <v>II. Nợ dài hạn</v>
          </cell>
        </row>
        <row r="87">
          <cell r="H87" t="str">
            <v>331</v>
          </cell>
          <cell r="I87" t="str">
            <v>1. Phải trả dài hạn người bán</v>
          </cell>
        </row>
        <row r="88">
          <cell r="H88" t="str">
            <v>332</v>
          </cell>
          <cell r="I88" t="str">
            <v>2. Phải trả dài hạn nội bộ</v>
          </cell>
        </row>
        <row r="89">
          <cell r="H89" t="str">
            <v>333</v>
          </cell>
          <cell r="I89" t="str">
            <v>3. Phải trả dài hạn khác</v>
          </cell>
        </row>
        <row r="90">
          <cell r="H90" t="str">
            <v>334</v>
          </cell>
          <cell r="I90" t="str">
            <v>4. Vay và nợ dài hạn</v>
          </cell>
        </row>
        <row r="91">
          <cell r="H91" t="str">
            <v>335</v>
          </cell>
          <cell r="I91" t="str">
            <v>5. Thuế thu nhập hoãn lại phải trả</v>
          </cell>
        </row>
        <row r="92">
          <cell r="H92" t="str">
            <v>336</v>
          </cell>
          <cell r="I92" t="str">
            <v>6. Dự phòng trợ cấp mất việc làm</v>
          </cell>
        </row>
        <row r="93">
          <cell r="H93" t="str">
            <v>337</v>
          </cell>
          <cell r="I93" t="str">
            <v>7. Dự phòng phải trả dài hạn</v>
          </cell>
        </row>
        <row r="94">
          <cell r="H94" t="str">
            <v>400</v>
          </cell>
          <cell r="I94" t="str">
            <v>B. VỐN CHỦ SỞ HỮU</v>
          </cell>
        </row>
        <row r="95">
          <cell r="H95" t="str">
            <v>410</v>
          </cell>
          <cell r="I95" t="str">
            <v>I. Vốn chủ sở hữu</v>
          </cell>
        </row>
        <row r="96">
          <cell r="H96" t="str">
            <v>411</v>
          </cell>
          <cell r="I96" t="str">
            <v>1. Vốn đầu tư của chủ sở hữu</v>
          </cell>
        </row>
        <row r="97">
          <cell r="H97" t="str">
            <v>412</v>
          </cell>
          <cell r="I97" t="str">
            <v>2. Thặng dư vốn cổ phần</v>
          </cell>
        </row>
        <row r="98">
          <cell r="H98" t="str">
            <v>413</v>
          </cell>
          <cell r="I98" t="str">
            <v>3. Vốn khác của chủ sở hữu</v>
          </cell>
        </row>
        <row r="99">
          <cell r="H99" t="str">
            <v>414</v>
          </cell>
          <cell r="I99" t="str">
            <v>4. Cổ phiếu quỹ (*)</v>
          </cell>
        </row>
        <row r="100">
          <cell r="H100" t="str">
            <v>415</v>
          </cell>
          <cell r="I100" t="str">
            <v>5. Chênh lệch đánh giá lại tài sản</v>
          </cell>
        </row>
        <row r="101">
          <cell r="H101" t="str">
            <v>416</v>
          </cell>
          <cell r="I101" t="str">
            <v>6. Chênh lệch tỷ giá hối đoái</v>
          </cell>
        </row>
        <row r="102">
          <cell r="H102" t="str">
            <v>417</v>
          </cell>
          <cell r="I102" t="str">
            <v>7. Quỹ đầu tư phát triển</v>
          </cell>
        </row>
        <row r="103">
          <cell r="H103" t="str">
            <v>418</v>
          </cell>
          <cell r="I103" t="str">
            <v>8. Quỹ dự phòng tài chính</v>
          </cell>
        </row>
        <row r="104">
          <cell r="H104" t="str">
            <v>419</v>
          </cell>
          <cell r="I104" t="str">
            <v>9. Quỹ khác thuộc vốn chủ sở hữu</v>
          </cell>
        </row>
        <row r="105">
          <cell r="H105" t="str">
            <v>420</v>
          </cell>
          <cell r="I105" t="str">
            <v>10. Lợi nhuận sau thuế chưa phân phối</v>
          </cell>
        </row>
        <row r="106">
          <cell r="H106" t="str">
            <v>421</v>
          </cell>
          <cell r="I106" t="str">
            <v>11. Nguồn vốn đầu tư XDCB</v>
          </cell>
        </row>
        <row r="107">
          <cell r="H107" t="str">
            <v>430</v>
          </cell>
          <cell r="I107" t="str">
            <v>II. Nguồn kinh phí và các quỹ khác</v>
          </cell>
        </row>
        <row r="108">
          <cell r="H108" t="str">
            <v>431</v>
          </cell>
          <cell r="I108" t="str">
            <v>1. Quỹ khen thưởng, phúc lợi</v>
          </cell>
        </row>
        <row r="109">
          <cell r="H109" t="str">
            <v>432</v>
          </cell>
          <cell r="I109" t="str">
            <v>2. Nguồn kinh phí</v>
          </cell>
        </row>
        <row r="110">
          <cell r="H110" t="str">
            <v>433</v>
          </cell>
          <cell r="I110" t="str">
            <v>3. Nguồn kinh phí đã hình thành TSCĐ</v>
          </cell>
        </row>
        <row r="111">
          <cell r="H111" t="str">
            <v>440</v>
          </cell>
          <cell r="I111" t="str">
            <v>TỔNG CỘNG NGUỒN VỐN</v>
          </cell>
        </row>
      </sheetData>
      <sheetData sheetId="6" refreshError="1">
        <row r="1">
          <cell r="AK1" t="str">
            <v>01</v>
          </cell>
        </row>
        <row r="11">
          <cell r="S11" t="str">
            <v>BTTH</v>
          </cell>
        </row>
        <row r="12">
          <cell r="S12" t="str">
            <v>BTTH</v>
          </cell>
        </row>
        <row r="13">
          <cell r="S13" t="str">
            <v>BTTH</v>
          </cell>
        </row>
        <row r="14">
          <cell r="S14" t="str">
            <v>BTTH</v>
          </cell>
        </row>
        <row r="15">
          <cell r="S15" t="str">
            <v>BTTH</v>
          </cell>
        </row>
        <row r="17">
          <cell r="S17" t="str">
            <v>BTTH</v>
          </cell>
        </row>
        <row r="18">
          <cell r="S18" t="str">
            <v>BTTH</v>
          </cell>
        </row>
        <row r="21">
          <cell r="S21" t="str">
            <v>BTDC</v>
          </cell>
        </row>
        <row r="22">
          <cell r="S22" t="str">
            <v>BTDC</v>
          </cell>
        </row>
        <row r="23">
          <cell r="S23" t="str">
            <v>BTDC</v>
          </cell>
        </row>
        <row r="24">
          <cell r="S24" t="str">
            <v>BTDC</v>
          </cell>
        </row>
        <row r="25">
          <cell r="S25" t="str">
            <v>BTDC</v>
          </cell>
        </row>
        <row r="26">
          <cell r="S26" t="str">
            <v>BTDC</v>
          </cell>
        </row>
        <row r="27">
          <cell r="S27" t="str">
            <v>BTDC</v>
          </cell>
        </row>
        <row r="28">
          <cell r="S28" t="str">
            <v>BTDC</v>
          </cell>
        </row>
        <row r="29">
          <cell r="S29" t="str">
            <v>BTDC</v>
          </cell>
        </row>
        <row r="30">
          <cell r="S30" t="str">
            <v>BTDC</v>
          </cell>
        </row>
        <row r="31">
          <cell r="S31" t="str">
            <v>BTDC</v>
          </cell>
        </row>
        <row r="32">
          <cell r="S32" t="str">
            <v>BTDC</v>
          </cell>
        </row>
        <row r="33">
          <cell r="S33" t="str">
            <v>BTDC</v>
          </cell>
        </row>
        <row r="34">
          <cell r="S34" t="str">
            <v>BTDC</v>
          </cell>
        </row>
        <row r="35">
          <cell r="S35" t="str">
            <v>BTDC</v>
          </cell>
        </row>
        <row r="36">
          <cell r="S36" t="str">
            <v>BTDC</v>
          </cell>
        </row>
        <row r="37">
          <cell r="S37" t="str">
            <v>BTDC</v>
          </cell>
        </row>
        <row r="38">
          <cell r="S38" t="str">
            <v>BTDC</v>
          </cell>
        </row>
        <row r="39">
          <cell r="S39" t="str">
            <v>BTDC</v>
          </cell>
        </row>
        <row r="40">
          <cell r="S40" t="str">
            <v>BTDC</v>
          </cell>
        </row>
        <row r="41">
          <cell r="S41" t="str">
            <v>BTDC</v>
          </cell>
        </row>
        <row r="42">
          <cell r="S42" t="str">
            <v>BTDC</v>
          </cell>
        </row>
        <row r="43">
          <cell r="S43" t="str">
            <v>BTDC</v>
          </cell>
        </row>
        <row r="44">
          <cell r="S44" t="str">
            <v>BTDC</v>
          </cell>
        </row>
        <row r="45">
          <cell r="S45" t="str">
            <v>BTDC</v>
          </cell>
        </row>
        <row r="46">
          <cell r="S46" t="str">
            <v>BTDC</v>
          </cell>
        </row>
      </sheetData>
      <sheetData sheetId="7" refreshError="1"/>
      <sheetData sheetId="8" refreshError="1"/>
      <sheetData sheetId="9" refreshError="1">
        <row r="2">
          <cell r="D2" t="str">
            <v>MaTK</v>
          </cell>
        </row>
        <row r="10">
          <cell r="S10">
            <v>147641347343</v>
          </cell>
          <cell r="AG10">
            <v>150676076202</v>
          </cell>
        </row>
        <row r="12">
          <cell r="S12">
            <v>7428190811.7299995</v>
          </cell>
          <cell r="AG12">
            <v>26953615488</v>
          </cell>
        </row>
        <row r="34">
          <cell r="S34">
            <v>61525653951.720001</v>
          </cell>
          <cell r="AG34">
            <v>47856310591</v>
          </cell>
        </row>
        <row r="58">
          <cell r="S58">
            <v>50007982737.150002</v>
          </cell>
          <cell r="AG58">
            <v>51780090804</v>
          </cell>
        </row>
        <row r="96">
          <cell r="S96">
            <v>83213188383.030029</v>
          </cell>
          <cell r="AG96">
            <v>78119983748</v>
          </cell>
        </row>
        <row r="117">
          <cell r="S117">
            <v>77983722009.110031</v>
          </cell>
          <cell r="AG117">
            <v>73484768630</v>
          </cell>
        </row>
        <row r="208">
          <cell r="S208">
            <v>138941815621.91998</v>
          </cell>
          <cell r="AG208">
            <v>156868729132</v>
          </cell>
        </row>
        <row r="210">
          <cell r="S210">
            <v>113967249912.06999</v>
          </cell>
          <cell r="AG210">
            <v>122618964209</v>
          </cell>
        </row>
        <row r="216">
          <cell r="S216">
            <v>43158945411.229996</v>
          </cell>
          <cell r="AG216">
            <v>48742290428</v>
          </cell>
        </row>
        <row r="260">
          <cell r="S260">
            <v>24974565709.849998</v>
          </cell>
          <cell r="AG260">
            <v>34249764923</v>
          </cell>
        </row>
        <row r="290">
          <cell r="S290">
            <v>91912720104.110001</v>
          </cell>
          <cell r="AG290">
            <v>71927330818</v>
          </cell>
        </row>
        <row r="293">
          <cell r="S293">
            <v>54000000000</v>
          </cell>
          <cell r="AG293">
            <v>54000000000</v>
          </cell>
        </row>
        <row r="321">
          <cell r="S321">
            <v>230854535726.02997</v>
          </cell>
          <cell r="AG321">
            <v>228796059950</v>
          </cell>
        </row>
        <row r="360">
          <cell r="S360">
            <v>389547633245.34003</v>
          </cell>
          <cell r="AG360">
            <v>547966685102</v>
          </cell>
        </row>
        <row r="371">
          <cell r="S371">
            <v>3902705531.6300001</v>
          </cell>
          <cell r="AG371">
            <v>594687272</v>
          </cell>
        </row>
        <row r="381">
          <cell r="S381">
            <v>1139139656.1500001</v>
          </cell>
          <cell r="AG381">
            <v>1577762448</v>
          </cell>
        </row>
        <row r="395">
          <cell r="S395">
            <v>4875626341.5600004</v>
          </cell>
          <cell r="AG395">
            <v>894350355</v>
          </cell>
        </row>
        <row r="408">
          <cell r="S408">
            <v>14324182325.829988</v>
          </cell>
          <cell r="AG408">
            <v>15348091038</v>
          </cell>
        </row>
      </sheetData>
      <sheetData sheetId="10" refreshError="1"/>
      <sheetData sheetId="11" refreshError="1"/>
      <sheetData sheetId="12" refreshError="1"/>
      <sheetData sheetId="13" refreshError="1">
        <row r="1">
          <cell r="I1" t="str">
            <v>$F$9:$H$10</v>
          </cell>
        </row>
        <row r="3">
          <cell r="F3" t="str">
            <v>x</v>
          </cell>
        </row>
        <row r="4">
          <cell r="F4" t="str">
            <v>S</v>
          </cell>
        </row>
        <row r="5">
          <cell r="F5" t="str">
            <v>o</v>
          </cell>
        </row>
        <row r="6">
          <cell r="F6" t="str">
            <v>.</v>
          </cell>
        </row>
        <row r="9">
          <cell r="F9" t="str">
            <v>Nợ</v>
          </cell>
          <cell r="H9" t="str">
            <v>Số tiền</v>
          </cell>
        </row>
        <row r="10">
          <cell r="F10" t="str">
            <v>xx</v>
          </cell>
        </row>
      </sheetData>
      <sheetData sheetId="14" refreshError="1">
        <row r="1">
          <cell r="AK1" t="str">
            <v>01</v>
          </cell>
          <cell r="AL1" t="str">
            <v>02</v>
          </cell>
          <cell r="AM1" t="str">
            <v>03</v>
          </cell>
          <cell r="AN1" t="str">
            <v>04</v>
          </cell>
          <cell r="AO1" t="str">
            <v>05</v>
          </cell>
          <cell r="AP1" t="str">
            <v>06</v>
          </cell>
          <cell r="AQ1" t="str">
            <v>07</v>
          </cell>
          <cell r="AR1" t="str">
            <v>21</v>
          </cell>
          <cell r="AS1" t="str">
            <v>22</v>
          </cell>
          <cell r="AT1" t="str">
            <v>23</v>
          </cell>
          <cell r="AU1" t="str">
            <v>24</v>
          </cell>
          <cell r="AV1" t="str">
            <v>25</v>
          </cell>
          <cell r="AW1" t="str">
            <v>26</v>
          </cell>
          <cell r="AX1" t="str">
            <v>27</v>
          </cell>
          <cell r="AY1" t="str">
            <v>31</v>
          </cell>
          <cell r="AZ1" t="str">
            <v>32</v>
          </cell>
          <cell r="BA1" t="str">
            <v>33</v>
          </cell>
          <cell r="BB1" t="str">
            <v>34</v>
          </cell>
          <cell r="BC1" t="str">
            <v>35</v>
          </cell>
          <cell r="BD1" t="str">
            <v>36</v>
          </cell>
          <cell r="BE1" t="str">
            <v>61</v>
          </cell>
        </row>
        <row r="2">
          <cell r="AK2">
            <v>469209342536</v>
          </cell>
          <cell r="AL2">
            <v>-267999029130</v>
          </cell>
          <cell r="AM2">
            <v>-147953392685</v>
          </cell>
          <cell r="AN2">
            <v>-1163404722</v>
          </cell>
          <cell r="AO2">
            <v>-1805514540</v>
          </cell>
          <cell r="AP2">
            <v>14553176124</v>
          </cell>
          <cell r="AQ2">
            <v>-54627344160</v>
          </cell>
          <cell r="AR2">
            <v>-25249310990</v>
          </cell>
          <cell r="AS2">
            <v>5433999898</v>
          </cell>
          <cell r="AT2">
            <v>-96762000000</v>
          </cell>
          <cell r="AU2">
            <v>92964650077</v>
          </cell>
          <cell r="AV2">
            <v>0</v>
          </cell>
          <cell r="AW2">
            <v>0</v>
          </cell>
          <cell r="AX2">
            <v>1572096826</v>
          </cell>
          <cell r="AY2">
            <v>0</v>
          </cell>
          <cell r="AZ2">
            <v>0</v>
          </cell>
          <cell r="BA2">
            <v>2159075450</v>
          </cell>
          <cell r="BB2">
            <v>-5178004115</v>
          </cell>
          <cell r="BC2">
            <v>0</v>
          </cell>
          <cell r="BD2">
            <v>-4619391885</v>
          </cell>
          <cell r="BE2">
            <v>-60373360.270000003</v>
          </cell>
        </row>
      </sheetData>
      <sheetData sheetId="15" refreshError="1">
        <row r="4">
          <cell r="A4" t="str">
            <v>Dk</v>
          </cell>
          <cell r="D4" t="str">
            <v>Mã số</v>
          </cell>
        </row>
        <row r="5">
          <cell r="A5" t="str">
            <v>.</v>
          </cell>
        </row>
        <row r="6">
          <cell r="A6" t="str">
            <v>S</v>
          </cell>
        </row>
        <row r="7">
          <cell r="A7" t="str">
            <v>S</v>
          </cell>
        </row>
        <row r="8">
          <cell r="A8" t="str">
            <v>S</v>
          </cell>
        </row>
        <row r="9">
          <cell r="A9" t="str">
            <v>S</v>
          </cell>
        </row>
        <row r="10">
          <cell r="A10" t="str">
            <v>S</v>
          </cell>
        </row>
        <row r="11">
          <cell r="A11" t="str">
            <v>S</v>
          </cell>
        </row>
        <row r="12">
          <cell r="A12" t="str">
            <v>S</v>
          </cell>
        </row>
        <row r="13">
          <cell r="A13" t="str">
            <v>S</v>
          </cell>
        </row>
        <row r="14">
          <cell r="A14" t="str">
            <v>x</v>
          </cell>
        </row>
        <row r="15">
          <cell r="A15" t="str">
            <v>x</v>
          </cell>
        </row>
        <row r="16">
          <cell r="A16" t="str">
            <v>x</v>
          </cell>
        </row>
        <row r="17">
          <cell r="A17" t="str">
            <v>x</v>
          </cell>
        </row>
        <row r="18">
          <cell r="A18" t="str">
            <v>x</v>
          </cell>
        </row>
        <row r="19">
          <cell r="A19" t="str">
            <v>S</v>
          </cell>
        </row>
        <row r="20">
          <cell r="A20" t="str">
            <v>x</v>
          </cell>
        </row>
        <row r="21">
          <cell r="A21" t="str">
            <v>x</v>
          </cell>
        </row>
        <row r="22">
          <cell r="A22" t="str">
            <v>x</v>
          </cell>
        </row>
        <row r="23">
          <cell r="A23" t="str">
            <v>x</v>
          </cell>
        </row>
        <row r="24">
          <cell r="A24" t="str">
            <v>x</v>
          </cell>
        </row>
        <row r="25">
          <cell r="A25" t="str">
            <v>S</v>
          </cell>
        </row>
        <row r="26">
          <cell r="A26" t="str">
            <v>x</v>
          </cell>
        </row>
        <row r="27">
          <cell r="A27" t="str">
            <v>x</v>
          </cell>
        </row>
        <row r="28">
          <cell r="A28" t="str">
            <v>S</v>
          </cell>
        </row>
        <row r="29">
          <cell r="A29" t="str">
            <v>S</v>
          </cell>
        </row>
        <row r="30">
          <cell r="A30" t="str">
            <v>S</v>
          </cell>
        </row>
        <row r="31">
          <cell r="A31" t="str">
            <v>x</v>
          </cell>
        </row>
        <row r="32">
          <cell r="A32" t="str">
            <v>x</v>
          </cell>
        </row>
        <row r="33">
          <cell r="A33" t="str">
            <v>x</v>
          </cell>
        </row>
        <row r="34">
          <cell r="A34" t="str">
            <v>x</v>
          </cell>
        </row>
        <row r="35">
          <cell r="A35" t="str">
            <v>x</v>
          </cell>
        </row>
        <row r="36">
          <cell r="A36" t="str">
            <v>x</v>
          </cell>
        </row>
        <row r="37">
          <cell r="A37" t="str">
            <v>x</v>
          </cell>
        </row>
        <row r="38">
          <cell r="A38" t="str">
            <v>x</v>
          </cell>
        </row>
        <row r="39">
          <cell r="A39" t="str">
            <v>x</v>
          </cell>
        </row>
        <row r="40">
          <cell r="A40" t="str">
            <v>x</v>
          </cell>
        </row>
        <row r="41">
          <cell r="A41" t="str">
            <v>S</v>
          </cell>
        </row>
        <row r="42">
          <cell r="A42" t="str">
            <v>x</v>
          </cell>
        </row>
        <row r="43">
          <cell r="A43" t="str">
            <v>x</v>
          </cell>
        </row>
        <row r="44">
          <cell r="A44" t="str">
            <v>x</v>
          </cell>
        </row>
        <row r="45">
          <cell r="A45" t="str">
            <v>x</v>
          </cell>
        </row>
        <row r="46">
          <cell r="A46" t="str">
            <v>x</v>
          </cell>
        </row>
        <row r="47">
          <cell r="A47" t="str">
            <v>x</v>
          </cell>
        </row>
        <row r="48">
          <cell r="A48" t="str">
            <v>x</v>
          </cell>
        </row>
        <row r="49">
          <cell r="A49" t="str">
            <v>x</v>
          </cell>
        </row>
        <row r="50">
          <cell r="A50" t="str">
            <v>x</v>
          </cell>
        </row>
        <row r="51">
          <cell r="A51" t="str">
            <v>S</v>
          </cell>
        </row>
        <row r="52">
          <cell r="A52" t="str">
            <v>S</v>
          </cell>
        </row>
        <row r="53">
          <cell r="A53" t="str">
            <v>S</v>
          </cell>
        </row>
        <row r="54">
          <cell r="A54" t="str">
            <v>S</v>
          </cell>
        </row>
        <row r="55">
          <cell r="A55" t="str">
            <v>S</v>
          </cell>
        </row>
        <row r="56">
          <cell r="A56" t="str">
            <v>S</v>
          </cell>
        </row>
        <row r="57">
          <cell r="A57" t="str">
            <v>S</v>
          </cell>
        </row>
        <row r="58">
          <cell r="A58" t="str">
            <v>S</v>
          </cell>
        </row>
        <row r="59">
          <cell r="A59" t="str">
            <v>S</v>
          </cell>
        </row>
        <row r="60">
          <cell r="A60" t="str">
            <v>x</v>
          </cell>
        </row>
        <row r="61">
          <cell r="A61" t="str">
            <v>x</v>
          </cell>
        </row>
        <row r="62">
          <cell r="A62" t="str">
            <v>S</v>
          </cell>
        </row>
        <row r="63">
          <cell r="A63" t="str">
            <v>x</v>
          </cell>
        </row>
        <row r="64">
          <cell r="A64" t="str">
            <v>x</v>
          </cell>
        </row>
        <row r="65">
          <cell r="A65" t="str">
            <v>x</v>
          </cell>
        </row>
        <row r="66">
          <cell r="A66" t="str">
            <v>S</v>
          </cell>
        </row>
        <row r="67">
          <cell r="A67" t="str">
            <v>S</v>
          </cell>
        </row>
        <row r="68">
          <cell r="A68" t="str">
            <v>S</v>
          </cell>
        </row>
        <row r="69">
          <cell r="A69" t="str">
            <v>S</v>
          </cell>
        </row>
        <row r="70">
          <cell r="A70" t="str">
            <v>S</v>
          </cell>
        </row>
        <row r="71">
          <cell r="A71" t="str">
            <v>S</v>
          </cell>
        </row>
        <row r="72">
          <cell r="A72" t="str">
            <v>S</v>
          </cell>
        </row>
        <row r="73">
          <cell r="A73" t="str">
            <v>S</v>
          </cell>
        </row>
        <row r="74">
          <cell r="A74" t="str">
            <v>S</v>
          </cell>
        </row>
        <row r="75">
          <cell r="A75" t="str">
            <v>S</v>
          </cell>
        </row>
        <row r="76">
          <cell r="A76" t="str">
            <v>S</v>
          </cell>
        </row>
        <row r="77">
          <cell r="A77" t="str">
            <v>S</v>
          </cell>
        </row>
        <row r="78">
          <cell r="A78" t="str">
            <v>S</v>
          </cell>
        </row>
        <row r="79">
          <cell r="A79" t="str">
            <v>x</v>
          </cell>
        </row>
        <row r="80">
          <cell r="A80" t="str">
            <v>x</v>
          </cell>
        </row>
        <row r="81">
          <cell r="A81" t="str">
            <v>x</v>
          </cell>
        </row>
        <row r="82">
          <cell r="A82" t="str">
            <v>x</v>
          </cell>
        </row>
        <row r="83">
          <cell r="A83" t="str">
            <v>x</v>
          </cell>
        </row>
        <row r="84">
          <cell r="A84" t="str">
            <v>x</v>
          </cell>
        </row>
        <row r="85">
          <cell r="A85" t="str">
            <v>x</v>
          </cell>
        </row>
        <row r="86">
          <cell r="A86" t="str">
            <v>x</v>
          </cell>
        </row>
        <row r="87">
          <cell r="A87" t="str">
            <v>x</v>
          </cell>
        </row>
        <row r="88">
          <cell r="A88" t="str">
            <v>x</v>
          </cell>
        </row>
        <row r="89">
          <cell r="A89" t="str">
            <v>S</v>
          </cell>
        </row>
        <row r="90">
          <cell r="A90" t="str">
            <v>S</v>
          </cell>
        </row>
        <row r="91">
          <cell r="A91" t="str">
            <v>S</v>
          </cell>
        </row>
        <row r="92">
          <cell r="A92" t="str">
            <v>S</v>
          </cell>
        </row>
        <row r="93">
          <cell r="A93" t="str">
            <v>S</v>
          </cell>
        </row>
        <row r="94">
          <cell r="A94" t="str">
            <v>S</v>
          </cell>
        </row>
        <row r="95">
          <cell r="A95" t="str">
            <v>S</v>
          </cell>
        </row>
        <row r="96">
          <cell r="A96" t="str">
            <v>S</v>
          </cell>
        </row>
        <row r="97">
          <cell r="A97" t="str">
            <v>S</v>
          </cell>
        </row>
        <row r="98">
          <cell r="A98" t="str">
            <v>S</v>
          </cell>
        </row>
        <row r="99">
          <cell r="A99" t="str">
            <v>S</v>
          </cell>
        </row>
        <row r="100">
          <cell r="A100" t="str">
            <v>S</v>
          </cell>
        </row>
        <row r="101">
          <cell r="A101" t="str">
            <v>S</v>
          </cell>
        </row>
        <row r="102">
          <cell r="A102" t="str">
            <v>S</v>
          </cell>
        </row>
        <row r="103">
          <cell r="A103" t="str">
            <v>S</v>
          </cell>
        </row>
        <row r="104">
          <cell r="A104" t="str">
            <v>x</v>
          </cell>
        </row>
        <row r="105">
          <cell r="A105" t="str">
            <v>x</v>
          </cell>
        </row>
        <row r="106">
          <cell r="A106" t="str">
            <v>S</v>
          </cell>
        </row>
        <row r="107">
          <cell r="A107" t="str">
            <v>S</v>
          </cell>
        </row>
        <row r="108">
          <cell r="A108" t="str">
            <v>S</v>
          </cell>
        </row>
        <row r="109">
          <cell r="A109" t="str">
            <v>S</v>
          </cell>
        </row>
        <row r="110">
          <cell r="A110" t="str">
            <v>x</v>
          </cell>
        </row>
        <row r="111">
          <cell r="A111" t="str">
            <v>x</v>
          </cell>
        </row>
        <row r="112">
          <cell r="A112" t="str">
            <v>S</v>
          </cell>
        </row>
        <row r="113">
          <cell r="A113" t="str">
            <v>S</v>
          </cell>
        </row>
        <row r="114">
          <cell r="A114" t="str">
            <v>S</v>
          </cell>
        </row>
        <row r="115">
          <cell r="A115" t="str">
            <v>S</v>
          </cell>
        </row>
        <row r="116">
          <cell r="A116" t="str">
            <v>S</v>
          </cell>
        </row>
        <row r="117">
          <cell r="A117" t="str">
            <v>S</v>
          </cell>
        </row>
        <row r="118">
          <cell r="A118" t="str">
            <v>S</v>
          </cell>
        </row>
        <row r="119">
          <cell r="A119" t="str">
            <v>x</v>
          </cell>
        </row>
        <row r="120">
          <cell r="A120" t="str">
            <v>x</v>
          </cell>
        </row>
        <row r="121">
          <cell r="A121" t="str">
            <v>S</v>
          </cell>
        </row>
        <row r="122">
          <cell r="A122" t="str">
            <v>x</v>
          </cell>
        </row>
        <row r="123">
          <cell r="A123" t="str">
            <v>x</v>
          </cell>
        </row>
        <row r="124">
          <cell r="A124" t="str">
            <v>S</v>
          </cell>
        </row>
        <row r="125">
          <cell r="A125" t="str">
            <v>x</v>
          </cell>
        </row>
        <row r="126">
          <cell r="A126" t="str">
            <v>S</v>
          </cell>
        </row>
        <row r="127">
          <cell r="A127" t="str">
            <v>x</v>
          </cell>
        </row>
        <row r="128">
          <cell r="A128" t="str">
            <v>x</v>
          </cell>
        </row>
        <row r="129">
          <cell r="A129" t="str">
            <v>x</v>
          </cell>
        </row>
        <row r="130">
          <cell r="A130" t="str">
            <v>x</v>
          </cell>
        </row>
        <row r="131">
          <cell r="A131" t="str">
            <v>x</v>
          </cell>
        </row>
        <row r="132">
          <cell r="A132" t="str">
            <v>x</v>
          </cell>
        </row>
        <row r="133">
          <cell r="A133" t="str">
            <v>S</v>
          </cell>
        </row>
        <row r="134">
          <cell r="A134" t="str">
            <v>x</v>
          </cell>
        </row>
        <row r="135">
          <cell r="A135" t="str">
            <v>x</v>
          </cell>
        </row>
        <row r="136">
          <cell r="A136" t="str">
            <v>x</v>
          </cell>
        </row>
        <row r="137">
          <cell r="A137" t="str">
            <v>x</v>
          </cell>
        </row>
        <row r="138">
          <cell r="A138" t="str">
            <v>x</v>
          </cell>
        </row>
        <row r="139">
          <cell r="A139" t="str">
            <v>x</v>
          </cell>
        </row>
        <row r="140">
          <cell r="A140" t="str">
            <v>S</v>
          </cell>
        </row>
        <row r="141">
          <cell r="A141" t="str">
            <v>.</v>
          </cell>
        </row>
        <row r="142">
          <cell r="A142" t="str">
            <v>.</v>
          </cell>
        </row>
        <row r="143">
          <cell r="A143" t="str">
            <v>S</v>
          </cell>
        </row>
        <row r="144">
          <cell r="A144" t="str">
            <v>x</v>
          </cell>
        </row>
        <row r="145">
          <cell r="A145" t="str">
            <v>x</v>
          </cell>
        </row>
        <row r="146">
          <cell r="A146" t="str">
            <v>x</v>
          </cell>
        </row>
        <row r="147">
          <cell r="A147" t="str">
            <v>x</v>
          </cell>
        </row>
        <row r="148">
          <cell r="A148" t="str">
            <v>x</v>
          </cell>
        </row>
        <row r="149">
          <cell r="A149" t="str">
            <v>x</v>
          </cell>
        </row>
        <row r="150">
          <cell r="A150" t="str">
            <v>x</v>
          </cell>
        </row>
        <row r="151">
          <cell r="A151" t="str">
            <v>x</v>
          </cell>
        </row>
        <row r="152">
          <cell r="A152" t="str">
            <v>S</v>
          </cell>
        </row>
        <row r="153">
          <cell r="A153" t="str">
            <v>S</v>
          </cell>
        </row>
        <row r="154">
          <cell r="A154" t="str">
            <v>x</v>
          </cell>
        </row>
        <row r="155">
          <cell r="A155" t="str">
            <v>x</v>
          </cell>
        </row>
        <row r="156">
          <cell r="A156" t="str">
            <v>x</v>
          </cell>
        </row>
        <row r="157">
          <cell r="A157" t="str">
            <v>x</v>
          </cell>
        </row>
        <row r="158">
          <cell r="A158" t="str">
            <v>x</v>
          </cell>
        </row>
        <row r="159">
          <cell r="A159" t="str">
            <v>S</v>
          </cell>
        </row>
        <row r="160">
          <cell r="A160" t="str">
            <v>x</v>
          </cell>
        </row>
        <row r="161">
          <cell r="A161" t="str">
            <v>x</v>
          </cell>
        </row>
        <row r="162">
          <cell r="A162" t="str">
            <v>x</v>
          </cell>
        </row>
        <row r="163">
          <cell r="A163" t="str">
            <v>x</v>
          </cell>
        </row>
        <row r="164">
          <cell r="A164" t="str">
            <v>x</v>
          </cell>
        </row>
        <row r="165">
          <cell r="A165" t="str">
            <v>S</v>
          </cell>
        </row>
        <row r="166">
          <cell r="A166" t="str">
            <v>x</v>
          </cell>
        </row>
        <row r="167">
          <cell r="A167" t="str">
            <v>x</v>
          </cell>
        </row>
        <row r="168">
          <cell r="A168" t="str">
            <v>x</v>
          </cell>
        </row>
        <row r="169">
          <cell r="A169" t="str">
            <v>S</v>
          </cell>
        </row>
        <row r="170">
          <cell r="A170" t="str">
            <v>x</v>
          </cell>
        </row>
        <row r="171">
          <cell r="A171" t="str">
            <v>x</v>
          </cell>
        </row>
        <row r="172">
          <cell r="A172" t="str">
            <v>x</v>
          </cell>
        </row>
        <row r="173">
          <cell r="A173" t="str">
            <v>S</v>
          </cell>
        </row>
        <row r="174">
          <cell r="A174" t="str">
            <v>x</v>
          </cell>
        </row>
        <row r="175">
          <cell r="A175" t="str">
            <v>x</v>
          </cell>
        </row>
        <row r="176">
          <cell r="A176" t="str">
            <v>x</v>
          </cell>
        </row>
        <row r="177">
          <cell r="A177" t="str">
            <v>x</v>
          </cell>
        </row>
        <row r="178">
          <cell r="A178" t="str">
            <v>S</v>
          </cell>
        </row>
        <row r="179">
          <cell r="A179" t="str">
            <v>x</v>
          </cell>
        </row>
        <row r="180">
          <cell r="A180" t="str">
            <v>x</v>
          </cell>
        </row>
        <row r="181">
          <cell r="A181" t="str">
            <v>x</v>
          </cell>
        </row>
        <row r="182">
          <cell r="A182" t="str">
            <v>x</v>
          </cell>
        </row>
        <row r="183">
          <cell r="A183" t="str">
            <v>S</v>
          </cell>
        </row>
        <row r="184">
          <cell r="A184" t="str">
            <v>x</v>
          </cell>
        </row>
        <row r="185">
          <cell r="A185" t="str">
            <v>x</v>
          </cell>
        </row>
        <row r="186">
          <cell r="A186" t="str">
            <v>x</v>
          </cell>
        </row>
        <row r="187">
          <cell r="A187" t="str">
            <v>x</v>
          </cell>
        </row>
        <row r="188">
          <cell r="A188" t="str">
            <v>S</v>
          </cell>
        </row>
        <row r="189">
          <cell r="A189" t="str">
            <v>.</v>
          </cell>
        </row>
        <row r="190">
          <cell r="A190" t="str">
            <v>S</v>
          </cell>
        </row>
        <row r="191">
          <cell r="A191" t="str">
            <v>x</v>
          </cell>
        </row>
        <row r="192">
          <cell r="A192" t="str">
            <v>x</v>
          </cell>
        </row>
        <row r="193">
          <cell r="A193" t="str">
            <v>S</v>
          </cell>
        </row>
        <row r="194">
          <cell r="A194" t="str">
            <v>x</v>
          </cell>
        </row>
        <row r="195">
          <cell r="A195" t="str">
            <v>x</v>
          </cell>
        </row>
        <row r="196">
          <cell r="A196" t="str">
            <v>S</v>
          </cell>
        </row>
        <row r="197">
          <cell r="A197" t="str">
            <v>x</v>
          </cell>
        </row>
        <row r="198">
          <cell r="A198" t="str">
            <v>x</v>
          </cell>
        </row>
        <row r="199">
          <cell r="A199" t="str">
            <v>x</v>
          </cell>
        </row>
        <row r="200">
          <cell r="A200" t="str">
            <v>x</v>
          </cell>
        </row>
        <row r="201">
          <cell r="A201" t="str">
            <v>x</v>
          </cell>
        </row>
        <row r="202">
          <cell r="A202" t="str">
            <v>x</v>
          </cell>
        </row>
        <row r="203">
          <cell r="A203" t="str">
            <v>S</v>
          </cell>
        </row>
        <row r="204">
          <cell r="A204" t="str">
            <v>x</v>
          </cell>
        </row>
        <row r="205">
          <cell r="A205" t="str">
            <v>x</v>
          </cell>
        </row>
        <row r="206">
          <cell r="A206" t="str">
            <v>x</v>
          </cell>
        </row>
        <row r="207">
          <cell r="A207" t="str">
            <v>x</v>
          </cell>
        </row>
        <row r="208">
          <cell r="A208" t="str">
            <v>x</v>
          </cell>
        </row>
        <row r="209">
          <cell r="A209" t="str">
            <v>x</v>
          </cell>
        </row>
        <row r="210">
          <cell r="A210" t="str">
            <v>x</v>
          </cell>
        </row>
        <row r="211">
          <cell r="A211" t="str">
            <v>x</v>
          </cell>
        </row>
        <row r="212">
          <cell r="A212" t="str">
            <v>x</v>
          </cell>
        </row>
        <row r="213">
          <cell r="A213" t="str">
            <v>x</v>
          </cell>
        </row>
        <row r="214">
          <cell r="A214" t="str">
            <v>x</v>
          </cell>
        </row>
        <row r="215">
          <cell r="A215" t="str">
            <v>x</v>
          </cell>
        </row>
        <row r="216">
          <cell r="A216" t="str">
            <v>S</v>
          </cell>
        </row>
        <row r="217">
          <cell r="A217" t="str">
            <v>x</v>
          </cell>
        </row>
        <row r="218">
          <cell r="A218" t="str">
            <v>x</v>
          </cell>
        </row>
        <row r="219">
          <cell r="A219" t="str">
            <v>x</v>
          </cell>
        </row>
        <row r="220">
          <cell r="A220" t="str">
            <v>x</v>
          </cell>
        </row>
        <row r="221">
          <cell r="A221" t="str">
            <v>S</v>
          </cell>
        </row>
        <row r="222">
          <cell r="A222" t="str">
            <v>x</v>
          </cell>
        </row>
        <row r="223">
          <cell r="A223" t="str">
            <v>x</v>
          </cell>
        </row>
        <row r="224">
          <cell r="A224" t="str">
            <v>S</v>
          </cell>
        </row>
        <row r="225">
          <cell r="A225" t="str">
            <v>S</v>
          </cell>
        </row>
        <row r="226">
          <cell r="A226" t="str">
            <v>S</v>
          </cell>
        </row>
        <row r="227">
          <cell r="A227" t="str">
            <v>x</v>
          </cell>
        </row>
        <row r="228">
          <cell r="A228" t="str">
            <v>S</v>
          </cell>
        </row>
      </sheetData>
      <sheetData sheetId="16" refreshError="1"/>
      <sheetData sheetId="17" refreshError="1"/>
      <sheetData sheetId="18">
        <row r="9">
          <cell r="B9" t="str">
            <v>133</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1">
          <cell r="I1" t="str">
            <v>$F$9:$H$10</v>
          </cell>
        </row>
      </sheetData>
      <sheetData sheetId="28" refreshError="1"/>
      <sheetData sheetId="29" refreshError="1">
        <row r="4">
          <cell r="A4" t="str">
            <v>Dk</v>
          </cell>
        </row>
        <row r="9">
          <cell r="B9" t="str">
            <v>133</v>
          </cell>
        </row>
      </sheetData>
      <sheetData sheetId="30" refreshError="1"/>
      <sheetData sheetId="31" refreshError="1"/>
      <sheetData sheetId="32" refreshError="1"/>
      <sheetData sheetId="33">
        <row r="4">
          <cell r="A4" t="str">
            <v>Dk</v>
          </cell>
        </row>
      </sheetData>
      <sheetData sheetId="34"/>
      <sheetData sheetId="35"/>
      <sheetData sheetId="36"/>
      <sheetData sheetId="37"/>
      <sheetData sheetId="38"/>
      <sheetData sheetId="39"/>
      <sheetData sheetId="40"/>
      <sheetData sheetId="41"/>
      <sheetData sheetId="42">
        <row r="9">
          <cell r="B9" t="str">
            <v>133</v>
          </cell>
        </row>
      </sheetData>
      <sheetData sheetId="43">
        <row r="9">
          <cell r="B9" t="str">
            <v>133</v>
          </cell>
        </row>
      </sheetData>
      <sheetData sheetId="44"/>
      <sheetData sheetId="45"/>
      <sheetData sheetId="46">
        <row r="9">
          <cell r="B9" t="str">
            <v>133</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
      <sheetName val="Khai bao"/>
      <sheetName val="TK 15 sang 200"/>
      <sheetName val="CDKT Copy BB"/>
      <sheetName val="KQKD Copy BB"/>
      <sheetName val="3.02"/>
      <sheetName val="3.02- PL1"/>
      <sheetName val="3.03"/>
      <sheetName val="3.03.1"/>
      <sheetName val="3.03.2"/>
      <sheetName val="4.03"/>
      <sheetName val="5.02_1"/>
      <sheetName val="5.02_2"/>
      <sheetName val="5.02_3"/>
      <sheetName val="KTV"/>
      <sheetName val="BIA"/>
      <sheetName val="Muc luc"/>
      <sheetName val="BCaoBGD"/>
      <sheetName val="BCaoKT"/>
      <sheetName val="BCaoSX"/>
      <sheetName val="CDKT"/>
      <sheetName val="KQKD"/>
      <sheetName val="LCTT"/>
      <sheetName val="LCTT GT"/>
      <sheetName val="TM"/>
      <sheetName val="TM221,222,228"/>
      <sheetName val="TM211"/>
      <sheetName val="TM212"/>
      <sheetName val="TM213"/>
      <sheetName val="TM217"/>
      <sheetName val="TM Vay"/>
      <sheetName val="Thue"/>
      <sheetName val="Traiphieu"/>
      <sheetName val="TMVCSH"/>
      <sheetName val="P.loai lai"/>
      <sheetName val="GLV_LCTT"/>
      <sheetName val="CPBQ"/>
      <sheetName val="CPBQ kỳ trước"/>
      <sheetName val="00000000"/>
      <sheetName val="10000000"/>
      <sheetName val="20000000"/>
      <sheetName val="30000000"/>
      <sheetName val="40000000"/>
    </sheetNames>
    <sheetDataSet>
      <sheetData sheetId="0"/>
      <sheetData sheetId="1">
        <row r="44">
          <cell r="G44" t="str">
            <v>AASC điều chỉnh tổng hợp</v>
          </cell>
        </row>
        <row r="45">
          <cell r="G45" t="str">
            <v>Tổng hợp toàn công ty</v>
          </cell>
        </row>
        <row r="46">
          <cell r="D46" t="str">
            <v>Đồng ý điều chỉnh</v>
          </cell>
          <cell r="G46" t="str">
            <v>Đ.chỉnh tổng hợp của đơn vị</v>
          </cell>
        </row>
        <row r="47">
          <cell r="D47" t="str">
            <v>Không đồng ý</v>
          </cell>
          <cell r="G47" t="str">
            <v>Công ty CP DAP số 2</v>
          </cell>
        </row>
        <row r="48">
          <cell r="D48">
            <v>0</v>
          </cell>
        </row>
        <row r="49">
          <cell r="C49" t="str">
            <v>Tiền</v>
          </cell>
        </row>
        <row r="50">
          <cell r="C50" t="str">
            <v>N</v>
          </cell>
        </row>
        <row r="51">
          <cell r="C51" t="str">
            <v>D</v>
          </cell>
        </row>
        <row r="52">
          <cell r="C52" t="str">
            <v>-</v>
          </cell>
        </row>
        <row r="57">
          <cell r="A57">
            <v>1111</v>
          </cell>
        </row>
        <row r="58">
          <cell r="A58">
            <v>1112</v>
          </cell>
        </row>
        <row r="59">
          <cell r="A59">
            <v>1113</v>
          </cell>
        </row>
        <row r="60">
          <cell r="A60">
            <v>1121</v>
          </cell>
        </row>
        <row r="61">
          <cell r="A61">
            <v>1122</v>
          </cell>
        </row>
        <row r="62">
          <cell r="A62">
            <v>1123</v>
          </cell>
        </row>
        <row r="63">
          <cell r="A63">
            <v>1131</v>
          </cell>
        </row>
        <row r="64">
          <cell r="A64">
            <v>1132</v>
          </cell>
        </row>
        <row r="65">
          <cell r="A65" t="str">
            <v>1281T</v>
          </cell>
          <cell r="G65">
            <v>0</v>
          </cell>
        </row>
        <row r="66">
          <cell r="A66" t="str">
            <v>1288T</v>
          </cell>
          <cell r="G66">
            <v>0</v>
          </cell>
        </row>
        <row r="67">
          <cell r="A67">
            <v>1211</v>
          </cell>
        </row>
        <row r="68">
          <cell r="A68">
            <v>1212</v>
          </cell>
        </row>
        <row r="69">
          <cell r="A69">
            <v>1218</v>
          </cell>
        </row>
        <row r="70">
          <cell r="A70">
            <v>1281</v>
          </cell>
        </row>
        <row r="71">
          <cell r="A71">
            <v>1282</v>
          </cell>
        </row>
        <row r="72">
          <cell r="A72">
            <v>1283</v>
          </cell>
        </row>
        <row r="73">
          <cell r="A73">
            <v>1288</v>
          </cell>
        </row>
        <row r="74">
          <cell r="A74">
            <v>131</v>
          </cell>
        </row>
        <row r="75">
          <cell r="A75" t="str">
            <v>131NV</v>
          </cell>
        </row>
        <row r="76">
          <cell r="A76" t="str">
            <v>331TS</v>
          </cell>
        </row>
        <row r="77">
          <cell r="A77">
            <v>1331</v>
          </cell>
        </row>
        <row r="78">
          <cell r="A78">
            <v>1332</v>
          </cell>
        </row>
        <row r="79">
          <cell r="A79" t="str">
            <v>3331TS</v>
          </cell>
        </row>
        <row r="80">
          <cell r="A80" t="str">
            <v>3332TS</v>
          </cell>
        </row>
        <row r="81">
          <cell r="A81" t="str">
            <v>3333TS</v>
          </cell>
        </row>
        <row r="82">
          <cell r="A82" t="str">
            <v>3334TS</v>
          </cell>
        </row>
        <row r="83">
          <cell r="A83" t="str">
            <v>3335TS</v>
          </cell>
        </row>
        <row r="84">
          <cell r="A84" t="str">
            <v>3336TS</v>
          </cell>
        </row>
        <row r="85">
          <cell r="A85" t="str">
            <v>3337TS</v>
          </cell>
        </row>
        <row r="86">
          <cell r="A86" t="str">
            <v>3338TS</v>
          </cell>
        </row>
        <row r="87">
          <cell r="A87" t="str">
            <v>3339TS</v>
          </cell>
        </row>
        <row r="88">
          <cell r="A88">
            <v>1361</v>
          </cell>
        </row>
        <row r="89">
          <cell r="A89">
            <v>1362</v>
          </cell>
        </row>
        <row r="90">
          <cell r="A90">
            <v>1363</v>
          </cell>
        </row>
        <row r="91">
          <cell r="A91">
            <v>1368</v>
          </cell>
        </row>
        <row r="92">
          <cell r="A92" t="str">
            <v>337TS</v>
          </cell>
        </row>
        <row r="93">
          <cell r="A93">
            <v>1381</v>
          </cell>
        </row>
        <row r="94">
          <cell r="A94">
            <v>1385</v>
          </cell>
        </row>
        <row r="95">
          <cell r="A95">
            <v>1388</v>
          </cell>
        </row>
        <row r="96">
          <cell r="A96" t="str">
            <v>3388TS</v>
          </cell>
        </row>
        <row r="97">
          <cell r="A97" t="str">
            <v>3389TS</v>
          </cell>
        </row>
        <row r="98">
          <cell r="A98" t="str">
            <v>3383TS</v>
          </cell>
        </row>
        <row r="99">
          <cell r="A99" t="str">
            <v>3384TS</v>
          </cell>
        </row>
        <row r="100">
          <cell r="A100" t="str">
            <v>334TS</v>
          </cell>
        </row>
        <row r="101">
          <cell r="A101">
            <v>141</v>
          </cell>
        </row>
        <row r="102">
          <cell r="A102">
            <v>151</v>
          </cell>
        </row>
        <row r="103">
          <cell r="A103">
            <v>152</v>
          </cell>
        </row>
        <row r="104">
          <cell r="A104">
            <v>1531</v>
          </cell>
        </row>
        <row r="105">
          <cell r="A105">
            <v>1532</v>
          </cell>
        </row>
        <row r="106">
          <cell r="A106">
            <v>1533</v>
          </cell>
        </row>
        <row r="107">
          <cell r="A107">
            <v>1534</v>
          </cell>
        </row>
        <row r="108">
          <cell r="A108">
            <v>154</v>
          </cell>
        </row>
        <row r="109">
          <cell r="A109">
            <v>155</v>
          </cell>
        </row>
        <row r="110">
          <cell r="A110">
            <v>1561</v>
          </cell>
        </row>
        <row r="111">
          <cell r="A111">
            <v>1562</v>
          </cell>
        </row>
        <row r="112">
          <cell r="A112">
            <v>1567</v>
          </cell>
        </row>
        <row r="113">
          <cell r="A113">
            <v>157</v>
          </cell>
        </row>
        <row r="114">
          <cell r="A114">
            <v>158</v>
          </cell>
        </row>
        <row r="115">
          <cell r="A115">
            <v>1611</v>
          </cell>
        </row>
        <row r="116">
          <cell r="A116">
            <v>1612</v>
          </cell>
        </row>
        <row r="117">
          <cell r="A117">
            <v>171</v>
          </cell>
        </row>
        <row r="118">
          <cell r="A118">
            <v>211</v>
          </cell>
        </row>
        <row r="119">
          <cell r="A119">
            <v>212</v>
          </cell>
        </row>
        <row r="120">
          <cell r="A120">
            <v>213</v>
          </cell>
        </row>
        <row r="121">
          <cell r="A121">
            <v>2141</v>
          </cell>
        </row>
        <row r="122">
          <cell r="A122">
            <v>2142</v>
          </cell>
        </row>
        <row r="123">
          <cell r="A123">
            <v>2143</v>
          </cell>
        </row>
        <row r="124">
          <cell r="A124">
            <v>2147</v>
          </cell>
        </row>
        <row r="125">
          <cell r="A125">
            <v>217</v>
          </cell>
        </row>
        <row r="126">
          <cell r="A126">
            <v>221</v>
          </cell>
        </row>
        <row r="127">
          <cell r="A127">
            <v>222</v>
          </cell>
        </row>
        <row r="128">
          <cell r="A128">
            <v>2281</v>
          </cell>
        </row>
        <row r="129">
          <cell r="A129">
            <v>2288</v>
          </cell>
        </row>
        <row r="130">
          <cell r="A130">
            <v>2291</v>
          </cell>
        </row>
        <row r="131">
          <cell r="A131">
            <v>2292</v>
          </cell>
        </row>
        <row r="132">
          <cell r="A132">
            <v>2293</v>
          </cell>
        </row>
        <row r="133">
          <cell r="A133">
            <v>2294</v>
          </cell>
        </row>
        <row r="134">
          <cell r="A134" t="str">
            <v>2294TB</v>
          </cell>
        </row>
        <row r="135">
          <cell r="A135">
            <v>2411</v>
          </cell>
        </row>
        <row r="136">
          <cell r="A136">
            <v>2412</v>
          </cell>
        </row>
        <row r="137">
          <cell r="A137">
            <v>2413</v>
          </cell>
        </row>
        <row r="138">
          <cell r="A138">
            <v>242</v>
          </cell>
        </row>
        <row r="139">
          <cell r="A139">
            <v>243</v>
          </cell>
        </row>
        <row r="140">
          <cell r="A140">
            <v>244</v>
          </cell>
        </row>
        <row r="141">
          <cell r="A141">
            <v>331</v>
          </cell>
        </row>
        <row r="142">
          <cell r="A142">
            <v>3331</v>
          </cell>
        </row>
        <row r="143">
          <cell r="A143">
            <v>3332</v>
          </cell>
        </row>
        <row r="144">
          <cell r="A144">
            <v>3333</v>
          </cell>
        </row>
        <row r="145">
          <cell r="A145">
            <v>3334</v>
          </cell>
        </row>
        <row r="146">
          <cell r="A146">
            <v>3335</v>
          </cell>
        </row>
        <row r="147">
          <cell r="A147">
            <v>3336</v>
          </cell>
        </row>
        <row r="148">
          <cell r="A148">
            <v>3337</v>
          </cell>
        </row>
        <row r="149">
          <cell r="A149">
            <v>3338</v>
          </cell>
        </row>
        <row r="150">
          <cell r="A150">
            <v>3339</v>
          </cell>
        </row>
        <row r="151">
          <cell r="A151">
            <v>334</v>
          </cell>
        </row>
        <row r="152">
          <cell r="A152">
            <v>335</v>
          </cell>
        </row>
        <row r="153">
          <cell r="A153">
            <v>3361</v>
          </cell>
        </row>
        <row r="154">
          <cell r="A154">
            <v>3362</v>
          </cell>
        </row>
        <row r="155">
          <cell r="A155">
            <v>3363</v>
          </cell>
        </row>
        <row r="156">
          <cell r="A156">
            <v>3368</v>
          </cell>
        </row>
        <row r="157">
          <cell r="A157">
            <v>337</v>
          </cell>
        </row>
        <row r="158">
          <cell r="A158">
            <v>3381</v>
          </cell>
        </row>
        <row r="159">
          <cell r="A159">
            <v>3382</v>
          </cell>
        </row>
        <row r="160">
          <cell r="A160">
            <v>3383</v>
          </cell>
        </row>
        <row r="161">
          <cell r="A161">
            <v>3384</v>
          </cell>
        </row>
        <row r="162">
          <cell r="A162">
            <v>3385</v>
          </cell>
        </row>
        <row r="163">
          <cell r="A163">
            <v>3386</v>
          </cell>
        </row>
        <row r="164">
          <cell r="A164">
            <v>3387</v>
          </cell>
        </row>
        <row r="165">
          <cell r="A165">
            <v>3388</v>
          </cell>
        </row>
        <row r="166">
          <cell r="A166" t="str">
            <v>1388NV</v>
          </cell>
        </row>
        <row r="167">
          <cell r="A167" t="str">
            <v>141NV</v>
          </cell>
        </row>
        <row r="168">
          <cell r="A168" t="str">
            <v>171NV</v>
          </cell>
        </row>
        <row r="169">
          <cell r="A169">
            <v>3411</v>
          </cell>
        </row>
        <row r="170">
          <cell r="A170">
            <v>3412</v>
          </cell>
        </row>
        <row r="171">
          <cell r="A171">
            <v>34311</v>
          </cell>
        </row>
        <row r="172">
          <cell r="A172">
            <v>34312</v>
          </cell>
        </row>
        <row r="173">
          <cell r="A173">
            <v>34313</v>
          </cell>
        </row>
        <row r="174">
          <cell r="A174">
            <v>3432</v>
          </cell>
        </row>
        <row r="175">
          <cell r="A175">
            <v>344</v>
          </cell>
        </row>
        <row r="176">
          <cell r="A176">
            <v>347</v>
          </cell>
        </row>
        <row r="177">
          <cell r="A177">
            <v>352</v>
          </cell>
        </row>
        <row r="178">
          <cell r="A178">
            <v>3531</v>
          </cell>
        </row>
        <row r="179">
          <cell r="A179">
            <v>3532</v>
          </cell>
        </row>
        <row r="180">
          <cell r="A180">
            <v>3533</v>
          </cell>
        </row>
        <row r="181">
          <cell r="A181">
            <v>3534</v>
          </cell>
        </row>
        <row r="182">
          <cell r="A182">
            <v>3561</v>
          </cell>
        </row>
        <row r="183">
          <cell r="A183">
            <v>3562</v>
          </cell>
        </row>
        <row r="184">
          <cell r="A184">
            <v>357</v>
          </cell>
        </row>
        <row r="185">
          <cell r="A185">
            <v>4111</v>
          </cell>
        </row>
        <row r="186">
          <cell r="A186">
            <v>41111</v>
          </cell>
        </row>
        <row r="187">
          <cell r="A187">
            <v>41112</v>
          </cell>
        </row>
        <row r="188">
          <cell r="A188" t="str">
            <v>41112ML</v>
          </cell>
        </row>
        <row r="189">
          <cell r="A189">
            <v>4112</v>
          </cell>
        </row>
        <row r="190">
          <cell r="A190">
            <v>4113</v>
          </cell>
        </row>
        <row r="191">
          <cell r="A191">
            <v>4118</v>
          </cell>
        </row>
        <row r="192">
          <cell r="A192">
            <v>412</v>
          </cell>
        </row>
        <row r="193">
          <cell r="A193">
            <v>4131</v>
          </cell>
        </row>
        <row r="194">
          <cell r="A194">
            <v>4132</v>
          </cell>
        </row>
        <row r="195">
          <cell r="A195">
            <v>414</v>
          </cell>
        </row>
        <row r="196">
          <cell r="A196">
            <v>417</v>
          </cell>
        </row>
        <row r="197">
          <cell r="A197">
            <v>418</v>
          </cell>
        </row>
        <row r="198">
          <cell r="A198">
            <v>419</v>
          </cell>
        </row>
        <row r="199">
          <cell r="A199">
            <v>4211</v>
          </cell>
        </row>
        <row r="200">
          <cell r="A200">
            <v>4212</v>
          </cell>
        </row>
        <row r="201">
          <cell r="A201">
            <v>441</v>
          </cell>
        </row>
        <row r="202">
          <cell r="A202">
            <v>4611</v>
          </cell>
        </row>
        <row r="203">
          <cell r="A203">
            <v>4612</v>
          </cell>
        </row>
        <row r="204">
          <cell r="A204">
            <v>466</v>
          </cell>
        </row>
        <row r="205">
          <cell r="A205" t="str">
            <v>-</v>
          </cell>
        </row>
        <row r="206">
          <cell r="A206" t="str">
            <v>MS269</v>
          </cell>
        </row>
        <row r="207">
          <cell r="A207" t="str">
            <v>MS24</v>
          </cell>
        </row>
        <row r="208">
          <cell r="A208" t="str">
            <v>MS429</v>
          </cell>
        </row>
        <row r="209">
          <cell r="A209" t="str">
            <v>MS62</v>
          </cell>
        </row>
        <row r="210">
          <cell r="A210">
            <v>5111</v>
          </cell>
        </row>
        <row r="211">
          <cell r="A211">
            <v>5112</v>
          </cell>
        </row>
        <row r="212">
          <cell r="A212">
            <v>5113</v>
          </cell>
        </row>
        <row r="213">
          <cell r="A213">
            <v>5114</v>
          </cell>
        </row>
        <row r="214">
          <cell r="A214">
            <v>5117</v>
          </cell>
        </row>
        <row r="215">
          <cell r="A215">
            <v>5118</v>
          </cell>
        </row>
        <row r="216">
          <cell r="A216">
            <v>5211</v>
          </cell>
        </row>
        <row r="217">
          <cell r="A217">
            <v>5212</v>
          </cell>
        </row>
        <row r="218">
          <cell r="A218">
            <v>5213</v>
          </cell>
        </row>
        <row r="219">
          <cell r="A219">
            <v>632</v>
          </cell>
        </row>
        <row r="220">
          <cell r="A220">
            <v>515</v>
          </cell>
        </row>
        <row r="221">
          <cell r="A221">
            <v>635</v>
          </cell>
        </row>
        <row r="222">
          <cell r="A222">
            <v>641</v>
          </cell>
        </row>
        <row r="223">
          <cell r="A223">
            <v>642</v>
          </cell>
        </row>
        <row r="224">
          <cell r="A224">
            <v>711</v>
          </cell>
        </row>
        <row r="225">
          <cell r="A225">
            <v>811</v>
          </cell>
        </row>
        <row r="226">
          <cell r="A226">
            <v>8211</v>
          </cell>
        </row>
        <row r="227">
          <cell r="A227">
            <v>8212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
      <sheetName val="Shareholders' Equity"/>
      <sheetName val="Cash Flow Statement"/>
      <sheetName val="Cash Flow Worksheet"/>
      <sheetName val="gvl"/>
      <sheetName val="MTL$-INTER"/>
      <sheetName val="Shareholders_ Equity"/>
      <sheetName val="Sheet2"/>
      <sheetName val="dongia (2)"/>
      <sheetName val="sum-trench"/>
    </sheetNames>
    <sheetDataSet>
      <sheetData sheetId="0"/>
      <sheetData sheetId="1" refreshError="1">
        <row r="33">
          <cell r="B33">
            <v>0</v>
          </cell>
          <cell r="C33">
            <v>0</v>
          </cell>
        </row>
      </sheetData>
      <sheetData sheetId="2" refreshError="1">
        <row r="14">
          <cell r="H14">
            <v>0</v>
          </cell>
        </row>
        <row r="19">
          <cell r="H19">
            <v>0</v>
          </cell>
        </row>
      </sheetData>
      <sheetData sheetId="3"/>
      <sheetData sheetId="4"/>
      <sheetData sheetId="5" refreshError="1"/>
      <sheetData sheetId="6" refreshError="1"/>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M_Sheet"/>
      <sheetName val="Thong_tin"/>
      <sheetName val="Danh_muc"/>
      <sheetName val="DM"/>
      <sheetName val="Sai_sotKDC"/>
      <sheetName val="Dieu_chinh"/>
      <sheetName val="Chi_tiet"/>
      <sheetName val="Soat_xet"/>
      <sheetName val="Tong_hop"/>
      <sheetName val="BiaBC"/>
      <sheetName val="BCBGD"/>
      <sheetName val="BCKT"/>
      <sheetName val="Cac Y kien"/>
      <sheetName val="CDKT"/>
      <sheetName val="KQKD"/>
      <sheetName val="LCGT"/>
      <sheetName val="LCTT"/>
      <sheetName val="Thuyet_minh"/>
      <sheetName val="TM_TSCDHH"/>
      <sheetName val="TM_TSCDVH"/>
      <sheetName val="TM_TSCDTTC"/>
      <sheetName val="TM_VCSH"/>
      <sheetName val="TM_BCBPKD"/>
      <sheetName val="Trong_yeu"/>
      <sheetName val="TM_BCBPDL"/>
      <sheetName val="LCBTCP"/>
      <sheetName val="KN_CPBQ"/>
      <sheetName val="KT_CPBQ"/>
      <sheetName val="CT_LCGT"/>
      <sheetName val="QTTNDN"/>
      <sheetName val="Doi_chieu"/>
      <sheetName val="Phan_tich"/>
      <sheetName val="TM_ChenhLechTK"/>
      <sheetName val="TM_ChenhLechCT"/>
    </sheetNames>
    <sheetDataSet>
      <sheetData sheetId="0" refreshError="1"/>
      <sheetData sheetId="1" refreshError="1"/>
      <sheetData sheetId="2" refreshError="1">
        <row r="11">
          <cell r="D11" t="str">
            <v>Tầng 1 - Tòa nhà Viglacera - Số 1 Đại lộ Thăng Long - Hà Nội</v>
          </cell>
        </row>
        <row r="68">
          <cell r="D68" t="str">
            <v>PMT</v>
          </cell>
        </row>
      </sheetData>
      <sheetData sheetId="3" refreshError="1"/>
      <sheetData sheetId="4" refreshError="1">
        <row r="3">
          <cell r="B3" t="str">
            <v>OK</v>
          </cell>
          <cell r="M3" t="str">
            <v>BTDC</v>
          </cell>
        </row>
        <row r="4">
          <cell r="B4" t="str">
            <v>Refuse</v>
          </cell>
          <cell r="M4" t="str">
            <v>BTTH</v>
          </cell>
        </row>
      </sheetData>
      <sheetData sheetId="5" refreshError="1"/>
      <sheetData sheetId="6" refreshError="1"/>
      <sheetData sheetId="7" refreshError="1"/>
      <sheetData sheetId="8" refreshError="1"/>
      <sheetData sheetId="9" refreshError="1">
        <row r="7">
          <cell r="F7" t="str">
            <v>Dv01</v>
          </cell>
          <cell r="G7" t="str">
            <v>Dv02</v>
          </cell>
          <cell r="H7" t="str">
            <v>Dv03</v>
          </cell>
          <cell r="I7" t="str">
            <v>Dv04</v>
          </cell>
          <cell r="J7" t="str">
            <v>Dv05</v>
          </cell>
          <cell r="K7" t="str">
            <v>Dv06</v>
          </cell>
          <cell r="L7" t="str">
            <v>Dv07</v>
          </cell>
          <cell r="M7" t="str">
            <v>MT_31/12/2013</v>
          </cell>
          <cell r="N7" t="str">
            <v>MN_31/12/2013</v>
          </cell>
          <cell r="O7" t="str">
            <v>VP_31/12/2013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M_Sheet"/>
      <sheetName val="Thong_tin"/>
      <sheetName val="Danh_muc"/>
      <sheetName val="DM"/>
      <sheetName val="Dieu_chinh"/>
      <sheetName val="Chi_tiet"/>
      <sheetName val="Sai_sotKDC"/>
      <sheetName val="Soat_xet"/>
      <sheetName val="Tong_hop"/>
      <sheetName val="BiaBC"/>
      <sheetName val="BCBGD"/>
      <sheetName val="BCKT"/>
      <sheetName val="CDKT"/>
      <sheetName val="KQKD"/>
      <sheetName val="LCTT"/>
      <sheetName val="LCGT"/>
      <sheetName val="LCBTCP"/>
      <sheetName val="KN_CPBQ"/>
      <sheetName val="KT_CPBQ"/>
      <sheetName val="Du_lieu"/>
      <sheetName val="CT_LCTT"/>
      <sheetName val="CT_LCGT"/>
      <sheetName val="QTTNDN"/>
      <sheetName val="Doi_chieu"/>
      <sheetName val="Thuyet_minh"/>
      <sheetName val="TM_TSCDHH"/>
      <sheetName val="TM_TSCDTTC"/>
      <sheetName val="TM_TSCDVH"/>
      <sheetName val="TM_VCSH"/>
      <sheetName val="TM_BCBPKD"/>
      <sheetName val="TM_BCBPDL"/>
      <sheetName val="Phan_tich"/>
      <sheetName val="Trong_yeu"/>
      <sheetName val="TM_ChenhLechTK"/>
      <sheetName val="TM_ChenhLechCT"/>
    </sheetNames>
    <sheetDataSet>
      <sheetData sheetId="0" refreshError="1"/>
      <sheetData sheetId="1" refreshError="1"/>
      <sheetData sheetId="2" refreshError="1">
        <row r="9">
          <cell r="D9" t="str">
            <v>Công ty Cổ phần ABC</v>
          </cell>
        </row>
        <row r="15">
          <cell r="D15" t="str">
            <v>Năm 2012</v>
          </cell>
        </row>
        <row r="16">
          <cell r="D16" t="str">
            <v>Năm 2011</v>
          </cell>
        </row>
      </sheetData>
      <sheetData sheetId="3" refreshError="1"/>
      <sheetData sheetId="4" refreshError="1">
        <row r="2">
          <cell r="D2" t="str">
            <v>MaTK</v>
          </cell>
        </row>
        <row r="3">
          <cell r="D3" t="str">
            <v>1111</v>
          </cell>
          <cell r="F3" t="str">
            <v>x</v>
          </cell>
        </row>
        <row r="4">
          <cell r="B4" t="str">
            <v>Refuse</v>
          </cell>
          <cell r="D4" t="str">
            <v>1112</v>
          </cell>
          <cell r="F4" t="str">
            <v>S</v>
          </cell>
        </row>
        <row r="5">
          <cell r="D5" t="str">
            <v>1113</v>
          </cell>
          <cell r="F5" t="str">
            <v>o</v>
          </cell>
        </row>
        <row r="6">
          <cell r="D6" t="str">
            <v>1121</v>
          </cell>
          <cell r="F6" t="str">
            <v>.</v>
          </cell>
        </row>
        <row r="7">
          <cell r="D7" t="str">
            <v>1122</v>
          </cell>
        </row>
        <row r="8">
          <cell r="D8" t="str">
            <v>1123</v>
          </cell>
        </row>
        <row r="9">
          <cell r="D9" t="str">
            <v>1131</v>
          </cell>
        </row>
        <row r="10">
          <cell r="D10" t="str">
            <v>1132</v>
          </cell>
        </row>
        <row r="11">
          <cell r="D11" t="str">
            <v>1211</v>
          </cell>
        </row>
        <row r="12">
          <cell r="D12" t="str">
            <v>1212</v>
          </cell>
        </row>
        <row r="13">
          <cell r="D13" t="str">
            <v>121t</v>
          </cell>
        </row>
        <row r="14">
          <cell r="D14" t="str">
            <v>1281</v>
          </cell>
        </row>
        <row r="15">
          <cell r="D15" t="str">
            <v>1288</v>
          </cell>
        </row>
        <row r="16">
          <cell r="D16" t="str">
            <v>128t</v>
          </cell>
        </row>
        <row r="17">
          <cell r="D17" t="str">
            <v>129</v>
          </cell>
        </row>
        <row r="18">
          <cell r="D18" t="str">
            <v>131an</v>
          </cell>
        </row>
        <row r="19">
          <cell r="D19" t="str">
            <v>131ad</v>
          </cell>
        </row>
        <row r="20">
          <cell r="D20" t="str">
            <v>131bn</v>
          </cell>
        </row>
        <row r="21">
          <cell r="D21" t="str">
            <v>131bd</v>
          </cell>
        </row>
        <row r="22">
          <cell r="D22" t="str">
            <v>1331a</v>
          </cell>
        </row>
        <row r="23">
          <cell r="D23" t="str">
            <v>1331b</v>
          </cell>
        </row>
        <row r="24">
          <cell r="D24" t="str">
            <v>1332a</v>
          </cell>
        </row>
        <row r="25">
          <cell r="D25" t="str">
            <v>1332b</v>
          </cell>
        </row>
        <row r="26">
          <cell r="D26" t="str">
            <v>1361ad</v>
          </cell>
        </row>
        <row r="27">
          <cell r="D27" t="str">
            <v>1361bd</v>
          </cell>
        </row>
        <row r="28">
          <cell r="D28" t="str">
            <v>1368ad1</v>
          </cell>
        </row>
        <row r="29">
          <cell r="D29" t="str">
            <v>1368bd1</v>
          </cell>
        </row>
        <row r="30">
          <cell r="D30" t="str">
            <v>1368an</v>
          </cell>
        </row>
        <row r="31">
          <cell r="D31" t="str">
            <v>1368bn</v>
          </cell>
        </row>
        <row r="32">
          <cell r="D32" t="str">
            <v>1368ad</v>
          </cell>
        </row>
        <row r="33">
          <cell r="D33" t="str">
            <v>1368bd</v>
          </cell>
        </row>
        <row r="34">
          <cell r="D34" t="str">
            <v>1381</v>
          </cell>
        </row>
        <row r="35">
          <cell r="D35" t="str">
            <v>1385an</v>
          </cell>
        </row>
        <row r="36">
          <cell r="D36" t="str">
            <v>1385ad</v>
          </cell>
        </row>
        <row r="37">
          <cell r="D37" t="str">
            <v>1385bn</v>
          </cell>
        </row>
        <row r="38">
          <cell r="D38" t="str">
            <v>1385bd</v>
          </cell>
        </row>
        <row r="39">
          <cell r="D39" t="str">
            <v>1388an</v>
          </cell>
        </row>
        <row r="40">
          <cell r="D40" t="str">
            <v>1388bn</v>
          </cell>
        </row>
        <row r="41">
          <cell r="D41" t="str">
            <v>1388a1</v>
          </cell>
        </row>
        <row r="42">
          <cell r="D42" t="str">
            <v>1388b1</v>
          </cell>
        </row>
        <row r="43">
          <cell r="D43" t="str">
            <v>1388ad</v>
          </cell>
        </row>
        <row r="44">
          <cell r="D44" t="str">
            <v>1388ad1</v>
          </cell>
        </row>
        <row r="45">
          <cell r="D45" t="str">
            <v>1388ad2</v>
          </cell>
        </row>
        <row r="46">
          <cell r="D46" t="str">
            <v>1388bd</v>
          </cell>
        </row>
        <row r="47">
          <cell r="D47" t="str">
            <v>139n</v>
          </cell>
        </row>
        <row r="48">
          <cell r="D48" t="str">
            <v>139d</v>
          </cell>
        </row>
        <row r="49">
          <cell r="D49" t="str">
            <v>141a</v>
          </cell>
        </row>
        <row r="50">
          <cell r="D50" t="str">
            <v>141b</v>
          </cell>
        </row>
        <row r="51">
          <cell r="D51" t="str">
            <v>142</v>
          </cell>
        </row>
        <row r="52">
          <cell r="D52" t="str">
            <v>144</v>
          </cell>
        </row>
        <row r="53">
          <cell r="D53" t="str">
            <v>151</v>
          </cell>
        </row>
        <row r="54">
          <cell r="D54" t="str">
            <v>152</v>
          </cell>
        </row>
        <row r="55">
          <cell r="D55" t="str">
            <v>153</v>
          </cell>
        </row>
        <row r="56">
          <cell r="D56" t="str">
            <v>154</v>
          </cell>
        </row>
        <row r="57">
          <cell r="D57" t="str">
            <v>155</v>
          </cell>
        </row>
        <row r="58">
          <cell r="D58" t="str">
            <v>1561</v>
          </cell>
        </row>
        <row r="59">
          <cell r="D59" t="str">
            <v>1562</v>
          </cell>
        </row>
        <row r="60">
          <cell r="D60" t="str">
            <v>1567</v>
          </cell>
        </row>
        <row r="61">
          <cell r="D61" t="str">
            <v>157</v>
          </cell>
        </row>
        <row r="62">
          <cell r="D62" t="str">
            <v>158</v>
          </cell>
        </row>
        <row r="63">
          <cell r="D63" t="str">
            <v>159</v>
          </cell>
        </row>
        <row r="64">
          <cell r="D64" t="str">
            <v>1611</v>
          </cell>
        </row>
        <row r="65">
          <cell r="D65" t="str">
            <v>1612</v>
          </cell>
        </row>
        <row r="66">
          <cell r="D66" t="str">
            <v>171a</v>
          </cell>
        </row>
        <row r="67">
          <cell r="D67" t="str">
            <v>171b</v>
          </cell>
        </row>
        <row r="68">
          <cell r="D68" t="str">
            <v>2111</v>
          </cell>
        </row>
        <row r="69">
          <cell r="D69" t="str">
            <v>2112</v>
          </cell>
        </row>
        <row r="70">
          <cell r="D70" t="str">
            <v>2113</v>
          </cell>
        </row>
        <row r="71">
          <cell r="D71" t="str">
            <v>2114</v>
          </cell>
        </row>
        <row r="72">
          <cell r="D72" t="str">
            <v>2115</v>
          </cell>
        </row>
        <row r="73">
          <cell r="D73" t="str">
            <v>2118</v>
          </cell>
        </row>
        <row r="74">
          <cell r="D74" t="str">
            <v>2121</v>
          </cell>
        </row>
        <row r="75">
          <cell r="D75" t="str">
            <v>2122</v>
          </cell>
        </row>
        <row r="76">
          <cell r="D76" t="str">
            <v>2123</v>
          </cell>
        </row>
        <row r="77">
          <cell r="D77" t="str">
            <v>2124</v>
          </cell>
        </row>
        <row r="78">
          <cell r="D78" t="str">
            <v>2125</v>
          </cell>
        </row>
        <row r="79">
          <cell r="D79" t="str">
            <v>2128</v>
          </cell>
        </row>
        <row r="80">
          <cell r="D80" t="str">
            <v>2131</v>
          </cell>
        </row>
        <row r="81">
          <cell r="D81" t="str">
            <v>2132</v>
          </cell>
        </row>
        <row r="82">
          <cell r="D82" t="str">
            <v>2133</v>
          </cell>
        </row>
        <row r="83">
          <cell r="D83" t="str">
            <v>2134</v>
          </cell>
        </row>
        <row r="84">
          <cell r="D84" t="str">
            <v>2135</v>
          </cell>
        </row>
        <row r="85">
          <cell r="D85" t="str">
            <v>2136</v>
          </cell>
        </row>
        <row r="86">
          <cell r="D86" t="str">
            <v>2138</v>
          </cell>
        </row>
        <row r="87">
          <cell r="D87" t="str">
            <v>21411</v>
          </cell>
        </row>
        <row r="88">
          <cell r="D88" t="str">
            <v>21412</v>
          </cell>
        </row>
        <row r="89">
          <cell r="D89" t="str">
            <v>21413</v>
          </cell>
        </row>
        <row r="90">
          <cell r="D90" t="str">
            <v>21414</v>
          </cell>
        </row>
        <row r="91">
          <cell r="D91" t="str">
            <v>21415</v>
          </cell>
        </row>
        <row r="92">
          <cell r="D92" t="str">
            <v>21418</v>
          </cell>
        </row>
        <row r="93">
          <cell r="D93" t="str">
            <v>21421</v>
          </cell>
        </row>
        <row r="94">
          <cell r="D94" t="str">
            <v>21422</v>
          </cell>
        </row>
        <row r="95">
          <cell r="D95" t="str">
            <v>21423</v>
          </cell>
        </row>
        <row r="96">
          <cell r="D96" t="str">
            <v>21424</v>
          </cell>
        </row>
        <row r="97">
          <cell r="D97" t="str">
            <v>21425</v>
          </cell>
        </row>
        <row r="98">
          <cell r="D98" t="str">
            <v>21428</v>
          </cell>
        </row>
        <row r="99">
          <cell r="D99" t="str">
            <v>21431</v>
          </cell>
        </row>
        <row r="100">
          <cell r="D100" t="str">
            <v>21432</v>
          </cell>
        </row>
        <row r="101">
          <cell r="D101" t="str">
            <v>21433</v>
          </cell>
        </row>
        <row r="102">
          <cell r="D102" t="str">
            <v>21434</v>
          </cell>
        </row>
        <row r="103">
          <cell r="D103" t="str">
            <v>21435</v>
          </cell>
        </row>
        <row r="104">
          <cell r="D104" t="str">
            <v>21436</v>
          </cell>
        </row>
        <row r="105">
          <cell r="D105" t="str">
            <v>21438</v>
          </cell>
        </row>
        <row r="106">
          <cell r="D106" t="str">
            <v>2147</v>
          </cell>
        </row>
        <row r="107">
          <cell r="D107" t="str">
            <v>217</v>
          </cell>
        </row>
        <row r="108">
          <cell r="D108" t="str">
            <v>221</v>
          </cell>
        </row>
        <row r="109">
          <cell r="D109" t="str">
            <v>222</v>
          </cell>
        </row>
        <row r="110">
          <cell r="D110" t="str">
            <v>223</v>
          </cell>
        </row>
        <row r="111">
          <cell r="D111" t="str">
            <v>2281</v>
          </cell>
        </row>
        <row r="112">
          <cell r="D112" t="str">
            <v>22821</v>
          </cell>
        </row>
        <row r="113">
          <cell r="D113" t="str">
            <v>22822</v>
          </cell>
        </row>
        <row r="114">
          <cell r="D114" t="str">
            <v>22881</v>
          </cell>
        </row>
        <row r="115">
          <cell r="D115" t="str">
            <v>22882</v>
          </cell>
        </row>
        <row r="116">
          <cell r="D116" t="str">
            <v>229</v>
          </cell>
        </row>
        <row r="117">
          <cell r="D117" t="str">
            <v>2411</v>
          </cell>
        </row>
        <row r="118">
          <cell r="D118" t="str">
            <v>2412</v>
          </cell>
        </row>
        <row r="119">
          <cell r="D119" t="str">
            <v>2413</v>
          </cell>
        </row>
        <row r="120">
          <cell r="D120" t="str">
            <v>2421</v>
          </cell>
        </row>
        <row r="121">
          <cell r="D121" t="str">
            <v>2422</v>
          </cell>
        </row>
        <row r="122">
          <cell r="D122" t="str">
            <v>2423</v>
          </cell>
        </row>
        <row r="123">
          <cell r="D123" t="str">
            <v>2424</v>
          </cell>
        </row>
        <row r="124">
          <cell r="D124" t="str">
            <v>2425</v>
          </cell>
        </row>
        <row r="125">
          <cell r="D125" t="str">
            <v>2426</v>
          </cell>
        </row>
        <row r="126">
          <cell r="D126" t="str">
            <v>2427</v>
          </cell>
        </row>
        <row r="127">
          <cell r="D127" t="str">
            <v>2428</v>
          </cell>
        </row>
        <row r="128">
          <cell r="D128" t="str">
            <v>2429</v>
          </cell>
        </row>
        <row r="129">
          <cell r="D129" t="str">
            <v>2420</v>
          </cell>
        </row>
        <row r="130">
          <cell r="D130" t="str">
            <v>2431</v>
          </cell>
        </row>
        <row r="131">
          <cell r="D131" t="str">
            <v>2432</v>
          </cell>
        </row>
        <row r="132">
          <cell r="D132" t="str">
            <v>2433</v>
          </cell>
        </row>
        <row r="133">
          <cell r="D133" t="str">
            <v>2434</v>
          </cell>
        </row>
        <row r="134">
          <cell r="D134" t="str">
            <v>244</v>
          </cell>
        </row>
        <row r="135">
          <cell r="D135" t="str">
            <v>3111</v>
          </cell>
        </row>
        <row r="136">
          <cell r="D136" t="str">
            <v>3112</v>
          </cell>
        </row>
        <row r="137">
          <cell r="D137" t="str">
            <v>315</v>
          </cell>
        </row>
        <row r="138">
          <cell r="D138" t="str">
            <v>331an</v>
          </cell>
        </row>
        <row r="139">
          <cell r="D139" t="str">
            <v>331ad</v>
          </cell>
        </row>
        <row r="140">
          <cell r="D140" t="str">
            <v>331bn</v>
          </cell>
        </row>
        <row r="141">
          <cell r="D141" t="str">
            <v>331bd</v>
          </cell>
        </row>
        <row r="142">
          <cell r="D142" t="str">
            <v>33311a</v>
          </cell>
        </row>
        <row r="143">
          <cell r="D143" t="str">
            <v>33311b</v>
          </cell>
        </row>
        <row r="144">
          <cell r="D144" t="str">
            <v>33312a</v>
          </cell>
        </row>
        <row r="145">
          <cell r="D145" t="str">
            <v>33312b</v>
          </cell>
        </row>
        <row r="146">
          <cell r="D146" t="str">
            <v>3332a</v>
          </cell>
        </row>
        <row r="147">
          <cell r="D147" t="str">
            <v>3332b</v>
          </cell>
        </row>
        <row r="148">
          <cell r="D148" t="str">
            <v>3333a</v>
          </cell>
        </row>
        <row r="149">
          <cell r="D149" t="str">
            <v>3333b</v>
          </cell>
        </row>
        <row r="150">
          <cell r="D150" t="str">
            <v>3334a</v>
          </cell>
        </row>
        <row r="151">
          <cell r="D151" t="str">
            <v>3334b</v>
          </cell>
        </row>
        <row r="152">
          <cell r="D152" t="str">
            <v>3335a</v>
          </cell>
        </row>
        <row r="153">
          <cell r="D153" t="str">
            <v>3335b</v>
          </cell>
        </row>
        <row r="154">
          <cell r="D154" t="str">
            <v>3336a</v>
          </cell>
        </row>
        <row r="155">
          <cell r="D155" t="str">
            <v>3336b</v>
          </cell>
        </row>
        <row r="156">
          <cell r="D156" t="str">
            <v>3337a</v>
          </cell>
        </row>
        <row r="157">
          <cell r="D157" t="str">
            <v>3337b</v>
          </cell>
        </row>
        <row r="158">
          <cell r="D158" t="str">
            <v>3338a</v>
          </cell>
        </row>
        <row r="159">
          <cell r="D159" t="str">
            <v>3338b</v>
          </cell>
        </row>
        <row r="160">
          <cell r="D160" t="str">
            <v>3339a1</v>
          </cell>
        </row>
        <row r="161">
          <cell r="D161" t="str">
            <v>3339a2</v>
          </cell>
        </row>
        <row r="162">
          <cell r="D162" t="str">
            <v>3339b1</v>
          </cell>
        </row>
        <row r="163">
          <cell r="D163" t="str">
            <v>3339b2</v>
          </cell>
        </row>
        <row r="164">
          <cell r="D164" t="str">
            <v>3341a</v>
          </cell>
        </row>
        <row r="165">
          <cell r="D165" t="str">
            <v>3341b</v>
          </cell>
        </row>
        <row r="166">
          <cell r="D166" t="str">
            <v>3348a</v>
          </cell>
        </row>
        <row r="167">
          <cell r="D167" t="str">
            <v>3348b</v>
          </cell>
        </row>
        <row r="168">
          <cell r="D168" t="str">
            <v>3351</v>
          </cell>
        </row>
        <row r="169">
          <cell r="D169" t="str">
            <v>3352</v>
          </cell>
        </row>
        <row r="170">
          <cell r="D170" t="str">
            <v>3353</v>
          </cell>
        </row>
        <row r="171">
          <cell r="D171" t="str">
            <v>3354</v>
          </cell>
        </row>
        <row r="172">
          <cell r="D172" t="str">
            <v>3355</v>
          </cell>
        </row>
        <row r="173">
          <cell r="D173" t="str">
            <v>336an</v>
          </cell>
        </row>
        <row r="174">
          <cell r="D174" t="str">
            <v>336bn</v>
          </cell>
        </row>
        <row r="175">
          <cell r="D175" t="str">
            <v>336ad1</v>
          </cell>
        </row>
        <row r="176">
          <cell r="D176" t="str">
            <v>336ad2</v>
          </cell>
        </row>
        <row r="177">
          <cell r="D177" t="str">
            <v>336ad3</v>
          </cell>
        </row>
        <row r="178">
          <cell r="D178" t="str">
            <v>336bd1</v>
          </cell>
        </row>
        <row r="179">
          <cell r="D179" t="str">
            <v>336bd2</v>
          </cell>
        </row>
        <row r="180">
          <cell r="D180" t="str">
            <v>336bd3</v>
          </cell>
        </row>
        <row r="181">
          <cell r="D181" t="str">
            <v>337a</v>
          </cell>
        </row>
        <row r="182">
          <cell r="D182" t="str">
            <v>337b</v>
          </cell>
        </row>
        <row r="183">
          <cell r="D183" t="str">
            <v>3381</v>
          </cell>
        </row>
        <row r="184">
          <cell r="D184" t="str">
            <v>3382a</v>
          </cell>
        </row>
        <row r="185">
          <cell r="D185" t="str">
            <v>3382b</v>
          </cell>
        </row>
        <row r="186">
          <cell r="D186" t="str">
            <v>3383a</v>
          </cell>
        </row>
        <row r="187">
          <cell r="D187" t="str">
            <v>3383b</v>
          </cell>
        </row>
        <row r="188">
          <cell r="D188" t="str">
            <v>3384a</v>
          </cell>
        </row>
        <row r="189">
          <cell r="D189" t="str">
            <v>3384b</v>
          </cell>
        </row>
        <row r="190">
          <cell r="D190" t="str">
            <v>3385a</v>
          </cell>
        </row>
        <row r="191">
          <cell r="D191" t="str">
            <v>3385b</v>
          </cell>
        </row>
        <row r="192">
          <cell r="D192" t="str">
            <v>3386a</v>
          </cell>
        </row>
        <row r="193">
          <cell r="D193" t="str">
            <v>3386b</v>
          </cell>
        </row>
        <row r="194">
          <cell r="D194" t="str">
            <v>3387an</v>
          </cell>
        </row>
        <row r="195">
          <cell r="D195" t="str">
            <v>3387ad</v>
          </cell>
        </row>
        <row r="196">
          <cell r="D196" t="str">
            <v>3387b</v>
          </cell>
        </row>
        <row r="197">
          <cell r="D197" t="str">
            <v>3388a1</v>
          </cell>
        </row>
        <row r="198">
          <cell r="D198" t="str">
            <v>3388b1</v>
          </cell>
        </row>
        <row r="199">
          <cell r="D199" t="str">
            <v>3388a2</v>
          </cell>
        </row>
        <row r="200">
          <cell r="D200" t="str">
            <v>3388b2</v>
          </cell>
        </row>
        <row r="201">
          <cell r="D201" t="str">
            <v>3388an</v>
          </cell>
        </row>
        <row r="202">
          <cell r="D202" t="str">
            <v>3388ad</v>
          </cell>
        </row>
        <row r="203">
          <cell r="D203" t="str">
            <v>3388bn</v>
          </cell>
        </row>
        <row r="204">
          <cell r="D204" t="str">
            <v>3388bd</v>
          </cell>
        </row>
        <row r="205">
          <cell r="D205" t="str">
            <v>3389a</v>
          </cell>
        </row>
        <row r="206">
          <cell r="D206" t="str">
            <v>3389b</v>
          </cell>
        </row>
        <row r="207">
          <cell r="D207" t="str">
            <v>3411</v>
          </cell>
        </row>
        <row r="208">
          <cell r="D208" t="str">
            <v>3412</v>
          </cell>
        </row>
        <row r="209">
          <cell r="D209" t="str">
            <v>3421</v>
          </cell>
        </row>
        <row r="210">
          <cell r="D210" t="str">
            <v>3422</v>
          </cell>
        </row>
        <row r="211">
          <cell r="D211" t="str">
            <v>3431</v>
          </cell>
        </row>
        <row r="212">
          <cell r="D212" t="str">
            <v>3432</v>
          </cell>
        </row>
        <row r="213">
          <cell r="D213" t="str">
            <v>3433</v>
          </cell>
        </row>
        <row r="214">
          <cell r="D214" t="str">
            <v>344</v>
          </cell>
        </row>
        <row r="215">
          <cell r="D215" t="str">
            <v>3471</v>
          </cell>
        </row>
        <row r="216">
          <cell r="D216" t="str">
            <v>3472</v>
          </cell>
        </row>
        <row r="217">
          <cell r="D217" t="str">
            <v>351</v>
          </cell>
        </row>
        <row r="218">
          <cell r="D218" t="str">
            <v>352n</v>
          </cell>
        </row>
        <row r="219">
          <cell r="D219" t="str">
            <v>352d</v>
          </cell>
        </row>
        <row r="220">
          <cell r="D220" t="str">
            <v>3531</v>
          </cell>
        </row>
        <row r="221">
          <cell r="D221" t="str">
            <v>3532</v>
          </cell>
        </row>
        <row r="222">
          <cell r="D222" t="str">
            <v>3533</v>
          </cell>
        </row>
        <row r="223">
          <cell r="D223" t="str">
            <v>3534</v>
          </cell>
        </row>
        <row r="224">
          <cell r="D224" t="str">
            <v>3561</v>
          </cell>
        </row>
        <row r="225">
          <cell r="D225" t="str">
            <v>3562</v>
          </cell>
        </row>
        <row r="226">
          <cell r="D226" t="str">
            <v>4111</v>
          </cell>
        </row>
        <row r="227">
          <cell r="D227" t="str">
            <v>4112</v>
          </cell>
        </row>
        <row r="228">
          <cell r="D228" t="str">
            <v>4118</v>
          </cell>
        </row>
        <row r="229">
          <cell r="D229" t="str">
            <v>412</v>
          </cell>
        </row>
        <row r="230">
          <cell r="D230" t="str">
            <v>4131</v>
          </cell>
        </row>
        <row r="231">
          <cell r="D231" t="str">
            <v>4132</v>
          </cell>
        </row>
        <row r="232">
          <cell r="D232" t="str">
            <v>414</v>
          </cell>
        </row>
        <row r="233">
          <cell r="D233" t="str">
            <v>415</v>
          </cell>
        </row>
        <row r="234">
          <cell r="D234" t="str">
            <v>417</v>
          </cell>
        </row>
        <row r="235">
          <cell r="D235" t="str">
            <v>418</v>
          </cell>
        </row>
        <row r="236">
          <cell r="D236" t="str">
            <v>419</v>
          </cell>
        </row>
        <row r="237">
          <cell r="D237" t="str">
            <v>4211</v>
          </cell>
        </row>
        <row r="238">
          <cell r="D238" t="str">
            <v>4212</v>
          </cell>
        </row>
        <row r="239">
          <cell r="D239" t="str">
            <v>441</v>
          </cell>
        </row>
        <row r="240">
          <cell r="D240" t="str">
            <v>4611</v>
          </cell>
        </row>
        <row r="241">
          <cell r="D241" t="str">
            <v>4612</v>
          </cell>
        </row>
        <row r="242">
          <cell r="D242" t="str">
            <v>466</v>
          </cell>
        </row>
        <row r="243">
          <cell r="D243" t="str">
            <v>5111</v>
          </cell>
        </row>
        <row r="244">
          <cell r="D244" t="str">
            <v>5112</v>
          </cell>
        </row>
        <row r="245">
          <cell r="D245" t="str">
            <v>5113</v>
          </cell>
        </row>
        <row r="246">
          <cell r="D246" t="str">
            <v>5114</v>
          </cell>
        </row>
        <row r="247">
          <cell r="D247" t="str">
            <v>5117</v>
          </cell>
        </row>
        <row r="248">
          <cell r="D248" t="str">
            <v>5118</v>
          </cell>
        </row>
        <row r="249">
          <cell r="D249" t="str">
            <v>5119</v>
          </cell>
        </row>
        <row r="250">
          <cell r="D250" t="str">
            <v>5121</v>
          </cell>
        </row>
        <row r="251">
          <cell r="D251" t="str">
            <v>5122</v>
          </cell>
        </row>
        <row r="252">
          <cell r="D252" t="str">
            <v>5123</v>
          </cell>
        </row>
        <row r="253">
          <cell r="D253" t="str">
            <v>5124</v>
          </cell>
        </row>
        <row r="254">
          <cell r="D254" t="str">
            <v>5127</v>
          </cell>
        </row>
        <row r="255">
          <cell r="D255" t="str">
            <v>5128</v>
          </cell>
        </row>
        <row r="256">
          <cell r="D256" t="str">
            <v>5129</v>
          </cell>
        </row>
        <row r="257">
          <cell r="D257" t="str">
            <v>5151</v>
          </cell>
        </row>
        <row r="258">
          <cell r="D258" t="str">
            <v>5152</v>
          </cell>
        </row>
        <row r="259">
          <cell r="D259" t="str">
            <v>5153</v>
          </cell>
        </row>
        <row r="260">
          <cell r="D260" t="str">
            <v>5154</v>
          </cell>
        </row>
        <row r="261">
          <cell r="D261" t="str">
            <v>5155</v>
          </cell>
        </row>
        <row r="262">
          <cell r="D262" t="str">
            <v>5156</v>
          </cell>
        </row>
        <row r="263">
          <cell r="D263" t="str">
            <v>5157</v>
          </cell>
        </row>
        <row r="264">
          <cell r="D264" t="str">
            <v>5158</v>
          </cell>
        </row>
        <row r="265">
          <cell r="D265" t="str">
            <v>521</v>
          </cell>
        </row>
        <row r="266">
          <cell r="D266" t="str">
            <v>531</v>
          </cell>
        </row>
        <row r="267">
          <cell r="D267" t="str">
            <v>532</v>
          </cell>
        </row>
        <row r="268">
          <cell r="D268" t="str">
            <v>VAT</v>
          </cell>
        </row>
        <row r="269">
          <cell r="D269" t="str">
            <v>TTDB</v>
          </cell>
        </row>
        <row r="270">
          <cell r="D270" t="str">
            <v>TXK</v>
          </cell>
        </row>
        <row r="271">
          <cell r="D271" t="str">
            <v>621</v>
          </cell>
        </row>
        <row r="272">
          <cell r="D272" t="str">
            <v>622</v>
          </cell>
        </row>
        <row r="273">
          <cell r="D273" t="str">
            <v>623</v>
          </cell>
        </row>
        <row r="274">
          <cell r="D274" t="str">
            <v>6231</v>
          </cell>
        </row>
        <row r="275">
          <cell r="D275" t="str">
            <v>6232</v>
          </cell>
        </row>
        <row r="276">
          <cell r="D276" t="str">
            <v>6233</v>
          </cell>
        </row>
        <row r="277">
          <cell r="D277" t="str">
            <v>6234</v>
          </cell>
        </row>
        <row r="278">
          <cell r="D278" t="str">
            <v>6237</v>
          </cell>
        </row>
        <row r="279">
          <cell r="D279" t="str">
            <v>6238</v>
          </cell>
        </row>
        <row r="280">
          <cell r="D280" t="str">
            <v>627</v>
          </cell>
        </row>
        <row r="281">
          <cell r="D281" t="str">
            <v>6271</v>
          </cell>
        </row>
        <row r="282">
          <cell r="D282" t="str">
            <v>6272</v>
          </cell>
        </row>
        <row r="283">
          <cell r="D283" t="str">
            <v>6273</v>
          </cell>
        </row>
        <row r="284">
          <cell r="D284" t="str">
            <v>6274</v>
          </cell>
        </row>
        <row r="285">
          <cell r="D285" t="str">
            <v>6277</v>
          </cell>
        </row>
        <row r="286">
          <cell r="D286" t="str">
            <v>6278</v>
          </cell>
        </row>
        <row r="287">
          <cell r="D287" t="str">
            <v>6321</v>
          </cell>
        </row>
        <row r="288">
          <cell r="D288" t="str">
            <v>6322</v>
          </cell>
        </row>
        <row r="289">
          <cell r="D289" t="str">
            <v>6323</v>
          </cell>
        </row>
        <row r="290">
          <cell r="D290" t="str">
            <v>6324</v>
          </cell>
        </row>
        <row r="291">
          <cell r="D291" t="str">
            <v>6325</v>
          </cell>
        </row>
        <row r="292">
          <cell r="D292" t="str">
            <v>6326</v>
          </cell>
        </row>
        <row r="293">
          <cell r="D293" t="str">
            <v>6327</v>
          </cell>
        </row>
        <row r="294">
          <cell r="D294" t="str">
            <v>6328</v>
          </cell>
        </row>
        <row r="295">
          <cell r="D295" t="str">
            <v>6329</v>
          </cell>
        </row>
        <row r="296">
          <cell r="D296" t="str">
            <v>6351</v>
          </cell>
        </row>
        <row r="297">
          <cell r="D297" t="str">
            <v>6352</v>
          </cell>
        </row>
        <row r="298">
          <cell r="D298" t="str">
            <v>6353</v>
          </cell>
        </row>
        <row r="299">
          <cell r="D299" t="str">
            <v>6354</v>
          </cell>
        </row>
        <row r="300">
          <cell r="D300" t="str">
            <v>6355</v>
          </cell>
        </row>
        <row r="301">
          <cell r="D301" t="str">
            <v>6356</v>
          </cell>
        </row>
        <row r="302">
          <cell r="D302" t="str">
            <v>6357</v>
          </cell>
        </row>
        <row r="303">
          <cell r="D303" t="str">
            <v>6358</v>
          </cell>
        </row>
        <row r="304">
          <cell r="D304" t="str">
            <v>641</v>
          </cell>
        </row>
        <row r="305">
          <cell r="D305" t="str">
            <v>6411</v>
          </cell>
        </row>
        <row r="306">
          <cell r="D306" t="str">
            <v>6412</v>
          </cell>
        </row>
        <row r="307">
          <cell r="D307" t="str">
            <v>6413</v>
          </cell>
        </row>
        <row r="308">
          <cell r="D308" t="str">
            <v>6414</v>
          </cell>
        </row>
        <row r="309">
          <cell r="D309" t="str">
            <v>6415</v>
          </cell>
        </row>
        <row r="310">
          <cell r="D310" t="str">
            <v>6417</v>
          </cell>
        </row>
        <row r="311">
          <cell r="D311" t="str">
            <v>6418</v>
          </cell>
        </row>
        <row r="312">
          <cell r="D312" t="str">
            <v>642</v>
          </cell>
        </row>
        <row r="313">
          <cell r="D313" t="str">
            <v>6421</v>
          </cell>
        </row>
        <row r="314">
          <cell r="D314" t="str">
            <v>6422</v>
          </cell>
        </row>
        <row r="315">
          <cell r="D315" t="str">
            <v>6423</v>
          </cell>
        </row>
        <row r="316">
          <cell r="D316" t="str">
            <v>6424</v>
          </cell>
        </row>
        <row r="317">
          <cell r="D317" t="str">
            <v>6425</v>
          </cell>
        </row>
        <row r="318">
          <cell r="D318" t="str">
            <v>6426</v>
          </cell>
        </row>
        <row r="319">
          <cell r="D319" t="str">
            <v>6427</v>
          </cell>
        </row>
        <row r="320">
          <cell r="D320" t="str">
            <v>6428</v>
          </cell>
        </row>
        <row r="321">
          <cell r="D321" t="str">
            <v>711</v>
          </cell>
        </row>
        <row r="322">
          <cell r="D322" t="str">
            <v>811</v>
          </cell>
        </row>
        <row r="323">
          <cell r="D323" t="str">
            <v>82111</v>
          </cell>
        </row>
        <row r="324">
          <cell r="D324" t="str">
            <v>82112</v>
          </cell>
        </row>
        <row r="325">
          <cell r="D325" t="str">
            <v>82121</v>
          </cell>
        </row>
        <row r="326">
          <cell r="D326" t="str">
            <v>82122</v>
          </cell>
        </row>
        <row r="327">
          <cell r="D327" t="str">
            <v>82123</v>
          </cell>
        </row>
        <row r="328">
          <cell r="D328" t="str">
            <v>82124</v>
          </cell>
        </row>
        <row r="329">
          <cell r="D329" t="str">
            <v>82125</v>
          </cell>
        </row>
        <row r="330">
          <cell r="D330" t="str">
            <v>911</v>
          </cell>
        </row>
        <row r="331">
          <cell r="D331" t="str">
            <v>001</v>
          </cell>
        </row>
        <row r="332">
          <cell r="D332" t="str">
            <v>002</v>
          </cell>
        </row>
        <row r="333">
          <cell r="D333" t="str">
            <v>003</v>
          </cell>
        </row>
        <row r="334">
          <cell r="D334" t="str">
            <v>004</v>
          </cell>
        </row>
        <row r="335">
          <cell r="D335" t="str">
            <v>007</v>
          </cell>
        </row>
        <row r="336">
          <cell r="D336" t="str">
            <v>0071</v>
          </cell>
        </row>
        <row r="337">
          <cell r="D337" t="str">
            <v>0072</v>
          </cell>
        </row>
        <row r="338">
          <cell r="D338" t="str">
            <v>0073</v>
          </cell>
        </row>
        <row r="339">
          <cell r="D339" t="str">
            <v>0074</v>
          </cell>
        </row>
        <row r="340">
          <cell r="D340" t="str">
            <v>0075</v>
          </cell>
        </row>
        <row r="341">
          <cell r="D341" t="str">
            <v>0076</v>
          </cell>
        </row>
        <row r="342">
          <cell r="D342" t="str">
            <v>008</v>
          </cell>
        </row>
        <row r="343">
          <cell r="D343" t="str">
            <v>LC01</v>
          </cell>
        </row>
        <row r="344">
          <cell r="D344" t="str">
            <v>LC02</v>
          </cell>
        </row>
        <row r="345">
          <cell r="D345" t="str">
            <v>LC03</v>
          </cell>
        </row>
        <row r="346">
          <cell r="D346" t="str">
            <v>LC04</v>
          </cell>
        </row>
        <row r="347">
          <cell r="D347" t="str">
            <v>LC05</v>
          </cell>
        </row>
        <row r="348">
          <cell r="D348" t="str">
            <v>LC06</v>
          </cell>
        </row>
        <row r="349">
          <cell r="D349" t="str">
            <v>LC07</v>
          </cell>
        </row>
        <row r="350">
          <cell r="D350" t="str">
            <v>LC21</v>
          </cell>
        </row>
        <row r="351">
          <cell r="D351" t="str">
            <v>LC22</v>
          </cell>
        </row>
        <row r="352">
          <cell r="D352" t="str">
            <v>LC23</v>
          </cell>
        </row>
        <row r="353">
          <cell r="D353" t="str">
            <v>LC24</v>
          </cell>
        </row>
        <row r="354">
          <cell r="D354" t="str">
            <v>LC25</v>
          </cell>
        </row>
        <row r="355">
          <cell r="D355" t="str">
            <v>LC26</v>
          </cell>
        </row>
        <row r="356">
          <cell r="D356" t="str">
            <v>LC27</v>
          </cell>
        </row>
        <row r="357">
          <cell r="D357" t="str">
            <v>LC31</v>
          </cell>
        </row>
        <row r="358">
          <cell r="D358" t="str">
            <v>LC32</v>
          </cell>
        </row>
        <row r="359">
          <cell r="D359" t="str">
            <v>LC33</v>
          </cell>
        </row>
        <row r="360">
          <cell r="D360" t="str">
            <v>LC34</v>
          </cell>
        </row>
        <row r="361">
          <cell r="D361" t="str">
            <v>LC35</v>
          </cell>
        </row>
        <row r="362">
          <cell r="D362" t="str">
            <v>LC36</v>
          </cell>
        </row>
        <row r="363">
          <cell r="D363" t="str">
            <v>LC61</v>
          </cell>
        </row>
      </sheetData>
      <sheetData sheetId="5" refreshError="1">
        <row r="10">
          <cell r="N10">
            <v>0</v>
          </cell>
          <cell r="O10" t="str">
            <v/>
          </cell>
          <cell r="P10" t="str">
            <v/>
          </cell>
          <cell r="Q10" t="str">
            <v/>
          </cell>
          <cell r="R10" t="str">
            <v/>
          </cell>
        </row>
        <row r="11">
          <cell r="N11">
            <v>0</v>
          </cell>
          <cell r="O11" t="str">
            <v/>
          </cell>
          <cell r="P11" t="str">
            <v/>
          </cell>
          <cell r="Q11" t="str">
            <v/>
          </cell>
          <cell r="R11" t="str">
            <v/>
          </cell>
        </row>
        <row r="12">
          <cell r="N12">
            <v>0</v>
          </cell>
          <cell r="O12" t="str">
            <v/>
          </cell>
          <cell r="P12" t="str">
            <v/>
          </cell>
          <cell r="Q12" t="str">
            <v/>
          </cell>
          <cell r="R12" t="str">
            <v/>
          </cell>
        </row>
        <row r="13">
          <cell r="N13">
            <v>0</v>
          </cell>
          <cell r="O13" t="str">
            <v/>
          </cell>
          <cell r="P13" t="str">
            <v/>
          </cell>
          <cell r="Q13" t="str">
            <v/>
          </cell>
          <cell r="R13" t="str">
            <v/>
          </cell>
        </row>
        <row r="14">
          <cell r="N14">
            <v>0</v>
          </cell>
          <cell r="O14" t="str">
            <v/>
          </cell>
          <cell r="P14" t="str">
            <v/>
          </cell>
          <cell r="Q14" t="str">
            <v/>
          </cell>
          <cell r="R14" t="str">
            <v/>
          </cell>
        </row>
        <row r="15">
          <cell r="N15">
            <v>0</v>
          </cell>
          <cell r="O15" t="str">
            <v/>
          </cell>
          <cell r="P15" t="str">
            <v/>
          </cell>
          <cell r="Q15" t="str">
            <v/>
          </cell>
          <cell r="R15" t="str">
            <v/>
          </cell>
        </row>
        <row r="16">
          <cell r="N16">
            <v>0</v>
          </cell>
          <cell r="O16" t="str">
            <v/>
          </cell>
          <cell r="P16" t="str">
            <v/>
          </cell>
          <cell r="Q16" t="str">
            <v/>
          </cell>
          <cell r="R16" t="str">
            <v/>
          </cell>
        </row>
        <row r="17">
          <cell r="N17">
            <v>0</v>
          </cell>
          <cell r="O17" t="str">
            <v/>
          </cell>
          <cell r="P17" t="str">
            <v/>
          </cell>
          <cell r="Q17" t="str">
            <v/>
          </cell>
          <cell r="R17" t="str">
            <v/>
          </cell>
        </row>
        <row r="18">
          <cell r="N18">
            <v>0</v>
          </cell>
          <cell r="O18" t="str">
            <v/>
          </cell>
          <cell r="P18" t="str">
            <v/>
          </cell>
          <cell r="Q18" t="str">
            <v/>
          </cell>
          <cell r="R18" t="str">
            <v/>
          </cell>
        </row>
        <row r="19">
          <cell r="N19">
            <v>0</v>
          </cell>
          <cell r="O19" t="str">
            <v/>
          </cell>
          <cell r="P19" t="str">
            <v/>
          </cell>
          <cell r="Q19" t="str">
            <v/>
          </cell>
          <cell r="R19" t="str">
            <v/>
          </cell>
        </row>
        <row r="20">
          <cell r="N20">
            <v>0</v>
          </cell>
          <cell r="O20" t="str">
            <v/>
          </cell>
          <cell r="P20" t="str">
            <v/>
          </cell>
          <cell r="Q20" t="str">
            <v/>
          </cell>
          <cell r="R20" t="str">
            <v/>
          </cell>
        </row>
        <row r="21">
          <cell r="N21">
            <v>0</v>
          </cell>
          <cell r="O21" t="str">
            <v/>
          </cell>
          <cell r="P21" t="str">
            <v/>
          </cell>
          <cell r="Q21" t="str">
            <v/>
          </cell>
          <cell r="R21" t="str">
            <v/>
          </cell>
        </row>
        <row r="22">
          <cell r="N22">
            <v>0</v>
          </cell>
          <cell r="O22" t="str">
            <v/>
          </cell>
          <cell r="P22" t="str">
            <v/>
          </cell>
          <cell r="Q22" t="str">
            <v/>
          </cell>
          <cell r="R22" t="str">
            <v/>
          </cell>
        </row>
        <row r="23">
          <cell r="N23">
            <v>0</v>
          </cell>
          <cell r="O23" t="str">
            <v/>
          </cell>
          <cell r="P23" t="str">
            <v/>
          </cell>
          <cell r="Q23" t="str">
            <v/>
          </cell>
          <cell r="R23" t="str">
            <v/>
          </cell>
        </row>
        <row r="24">
          <cell r="N24">
            <v>0</v>
          </cell>
          <cell r="O24" t="str">
            <v/>
          </cell>
          <cell r="P24" t="str">
            <v/>
          </cell>
          <cell r="Q24" t="str">
            <v/>
          </cell>
          <cell r="R24" t="str">
            <v/>
          </cell>
        </row>
        <row r="25">
          <cell r="N25">
            <v>0</v>
          </cell>
          <cell r="O25" t="str">
            <v/>
          </cell>
          <cell r="P25" t="str">
            <v/>
          </cell>
          <cell r="Q25" t="str">
            <v/>
          </cell>
          <cell r="R25" t="str">
            <v/>
          </cell>
        </row>
        <row r="26">
          <cell r="N26">
            <v>0</v>
          </cell>
          <cell r="O26" t="str">
            <v/>
          </cell>
          <cell r="P26" t="str">
            <v/>
          </cell>
          <cell r="Q26" t="str">
            <v/>
          </cell>
          <cell r="R26" t="str">
            <v/>
          </cell>
        </row>
        <row r="27">
          <cell r="N27">
            <v>0</v>
          </cell>
          <cell r="O27" t="str">
            <v/>
          </cell>
          <cell r="P27" t="str">
            <v/>
          </cell>
          <cell r="Q27" t="str">
            <v/>
          </cell>
          <cell r="R27" t="str">
            <v/>
          </cell>
        </row>
        <row r="28">
          <cell r="N28">
            <v>0</v>
          </cell>
          <cell r="O28" t="str">
            <v/>
          </cell>
          <cell r="P28" t="str">
            <v/>
          </cell>
          <cell r="Q28" t="str">
            <v/>
          </cell>
          <cell r="R28" t="str">
            <v/>
          </cell>
        </row>
        <row r="29">
          <cell r="N29">
            <v>0</v>
          </cell>
          <cell r="O29" t="str">
            <v/>
          </cell>
          <cell r="P29" t="str">
            <v/>
          </cell>
          <cell r="Q29" t="str">
            <v/>
          </cell>
          <cell r="R29" t="str">
            <v/>
          </cell>
        </row>
        <row r="30">
          <cell r="N30">
            <v>0</v>
          </cell>
          <cell r="O30" t="str">
            <v/>
          </cell>
          <cell r="P30" t="str">
            <v/>
          </cell>
          <cell r="Q30" t="str">
            <v/>
          </cell>
          <cell r="R30" t="str">
            <v/>
          </cell>
        </row>
        <row r="31">
          <cell r="N31">
            <v>0</v>
          </cell>
          <cell r="O31" t="str">
            <v/>
          </cell>
          <cell r="P31" t="str">
            <v/>
          </cell>
          <cell r="Q31" t="str">
            <v/>
          </cell>
          <cell r="R31" t="str">
            <v/>
          </cell>
        </row>
        <row r="32">
          <cell r="N32">
            <v>0</v>
          </cell>
          <cell r="O32" t="str">
            <v/>
          </cell>
          <cell r="P32" t="str">
            <v/>
          </cell>
          <cell r="Q32" t="str">
            <v/>
          </cell>
          <cell r="R32" t="str">
            <v/>
          </cell>
        </row>
        <row r="33">
          <cell r="N33">
            <v>0</v>
          </cell>
          <cell r="O33" t="str">
            <v/>
          </cell>
          <cell r="P33" t="str">
            <v/>
          </cell>
          <cell r="Q33" t="str">
            <v/>
          </cell>
          <cell r="R33" t="str">
            <v/>
          </cell>
        </row>
        <row r="34">
          <cell r="N34">
            <v>0</v>
          </cell>
          <cell r="O34" t="str">
            <v/>
          </cell>
          <cell r="P34" t="str">
            <v/>
          </cell>
          <cell r="Q34" t="str">
            <v/>
          </cell>
          <cell r="R34" t="str">
            <v/>
          </cell>
        </row>
        <row r="35">
          <cell r="N35">
            <v>0</v>
          </cell>
          <cell r="O35" t="str">
            <v/>
          </cell>
          <cell r="P35" t="str">
            <v/>
          </cell>
          <cell r="Q35" t="str">
            <v/>
          </cell>
          <cell r="R35" t="str">
            <v/>
          </cell>
        </row>
        <row r="36">
          <cell r="N36">
            <v>0</v>
          </cell>
          <cell r="O36" t="str">
            <v/>
          </cell>
          <cell r="P36" t="str">
            <v/>
          </cell>
          <cell r="Q36" t="str">
            <v/>
          </cell>
          <cell r="R36" t="str">
            <v/>
          </cell>
        </row>
        <row r="37">
          <cell r="N37">
            <v>0</v>
          </cell>
          <cell r="O37" t="str">
            <v/>
          </cell>
          <cell r="P37" t="str">
            <v/>
          </cell>
          <cell r="Q37" t="str">
            <v/>
          </cell>
          <cell r="R37" t="str">
            <v/>
          </cell>
        </row>
        <row r="38">
          <cell r="N38">
            <v>0</v>
          </cell>
          <cell r="O38" t="str">
            <v/>
          </cell>
          <cell r="P38" t="str">
            <v/>
          </cell>
          <cell r="Q38" t="str">
            <v/>
          </cell>
          <cell r="R38" t="str">
            <v/>
          </cell>
        </row>
        <row r="39">
          <cell r="N39">
            <v>0</v>
          </cell>
          <cell r="O39" t="str">
            <v/>
          </cell>
          <cell r="P39" t="str">
            <v/>
          </cell>
          <cell r="Q39" t="str">
            <v/>
          </cell>
          <cell r="R39" t="str">
            <v/>
          </cell>
        </row>
        <row r="40">
          <cell r="N40">
            <v>0</v>
          </cell>
          <cell r="O40" t="str">
            <v/>
          </cell>
          <cell r="P40" t="str">
            <v/>
          </cell>
          <cell r="Q40" t="str">
            <v/>
          </cell>
          <cell r="R40" t="str">
            <v/>
          </cell>
        </row>
        <row r="41">
          <cell r="N41">
            <v>0</v>
          </cell>
          <cell r="O41" t="str">
            <v/>
          </cell>
          <cell r="P41" t="str">
            <v/>
          </cell>
          <cell r="Q41" t="str">
            <v/>
          </cell>
          <cell r="R41" t="str">
            <v/>
          </cell>
        </row>
        <row r="42">
          <cell r="N42">
            <v>0</v>
          </cell>
          <cell r="O42" t="str">
            <v/>
          </cell>
          <cell r="P42" t="str">
            <v/>
          </cell>
          <cell r="Q42" t="str">
            <v/>
          </cell>
          <cell r="R42" t="str">
            <v/>
          </cell>
        </row>
        <row r="43">
          <cell r="N43">
            <v>0</v>
          </cell>
          <cell r="O43" t="str">
            <v/>
          </cell>
          <cell r="P43" t="str">
            <v/>
          </cell>
          <cell r="Q43" t="str">
            <v/>
          </cell>
          <cell r="R43" t="str">
            <v/>
          </cell>
        </row>
        <row r="44">
          <cell r="N44">
            <v>0</v>
          </cell>
          <cell r="O44" t="str">
            <v/>
          </cell>
          <cell r="P44" t="str">
            <v/>
          </cell>
          <cell r="Q44" t="str">
            <v/>
          </cell>
          <cell r="R44" t="str">
            <v/>
          </cell>
        </row>
        <row r="45">
          <cell r="N45">
            <v>0</v>
          </cell>
          <cell r="O45" t="str">
            <v/>
          </cell>
          <cell r="P45" t="str">
            <v/>
          </cell>
          <cell r="Q45" t="str">
            <v/>
          </cell>
          <cell r="R45" t="str">
            <v/>
          </cell>
        </row>
        <row r="46">
          <cell r="N46">
            <v>0</v>
          </cell>
          <cell r="O46" t="str">
            <v/>
          </cell>
          <cell r="P46" t="str">
            <v/>
          </cell>
          <cell r="Q46" t="str">
            <v/>
          </cell>
          <cell r="R46" t="str">
            <v/>
          </cell>
        </row>
        <row r="47">
          <cell r="N47">
            <v>0</v>
          </cell>
          <cell r="O47" t="str">
            <v/>
          </cell>
          <cell r="P47" t="str">
            <v/>
          </cell>
          <cell r="Q47" t="str">
            <v/>
          </cell>
          <cell r="R47" t="str">
            <v/>
          </cell>
        </row>
        <row r="48">
          <cell r="N48">
            <v>0</v>
          </cell>
          <cell r="O48" t="str">
            <v/>
          </cell>
          <cell r="P48" t="str">
            <v/>
          </cell>
          <cell r="Q48" t="str">
            <v/>
          </cell>
          <cell r="R48" t="str">
            <v/>
          </cell>
        </row>
        <row r="49">
          <cell r="N49">
            <v>0</v>
          </cell>
          <cell r="O49" t="str">
            <v/>
          </cell>
          <cell r="P49" t="str">
            <v/>
          </cell>
          <cell r="Q49" t="str">
            <v/>
          </cell>
          <cell r="R49" t="str">
            <v/>
          </cell>
        </row>
        <row r="50">
          <cell r="N50">
            <v>0</v>
          </cell>
          <cell r="O50" t="str">
            <v/>
          </cell>
          <cell r="P50" t="str">
            <v/>
          </cell>
          <cell r="Q50" t="str">
            <v/>
          </cell>
          <cell r="R50" t="str">
            <v/>
          </cell>
        </row>
        <row r="51">
          <cell r="N51">
            <v>0</v>
          </cell>
          <cell r="O51" t="str">
            <v/>
          </cell>
          <cell r="P51" t="str">
            <v/>
          </cell>
          <cell r="Q51" t="str">
            <v/>
          </cell>
          <cell r="R51" t="str">
            <v/>
          </cell>
        </row>
        <row r="52">
          <cell r="N52">
            <v>0</v>
          </cell>
          <cell r="O52" t="str">
            <v/>
          </cell>
          <cell r="P52" t="str">
            <v/>
          </cell>
          <cell r="Q52" t="str">
            <v/>
          </cell>
          <cell r="R52" t="str">
            <v/>
          </cell>
        </row>
        <row r="53">
          <cell r="N53">
            <v>0</v>
          </cell>
          <cell r="O53" t="str">
            <v/>
          </cell>
          <cell r="P53" t="str">
            <v/>
          </cell>
          <cell r="Q53" t="str">
            <v/>
          </cell>
          <cell r="R53" t="str">
            <v/>
          </cell>
        </row>
        <row r="54">
          <cell r="N54">
            <v>0</v>
          </cell>
          <cell r="O54" t="str">
            <v/>
          </cell>
          <cell r="P54" t="str">
            <v/>
          </cell>
          <cell r="Q54" t="str">
            <v/>
          </cell>
          <cell r="R54" t="str">
            <v/>
          </cell>
        </row>
        <row r="55">
          <cell r="N55">
            <v>0</v>
          </cell>
          <cell r="O55" t="str">
            <v/>
          </cell>
          <cell r="P55" t="str">
            <v/>
          </cell>
          <cell r="Q55" t="str">
            <v/>
          </cell>
          <cell r="R55" t="str">
            <v/>
          </cell>
        </row>
        <row r="56">
          <cell r="N56">
            <v>0</v>
          </cell>
          <cell r="O56" t="str">
            <v/>
          </cell>
          <cell r="P56" t="str">
            <v/>
          </cell>
          <cell r="Q56" t="str">
            <v/>
          </cell>
          <cell r="R56" t="str">
            <v/>
          </cell>
        </row>
        <row r="57">
          <cell r="N57">
            <v>0</v>
          </cell>
          <cell r="O57" t="str">
            <v/>
          </cell>
          <cell r="P57" t="str">
            <v/>
          </cell>
          <cell r="Q57" t="str">
            <v/>
          </cell>
          <cell r="R57" t="str">
            <v/>
          </cell>
        </row>
        <row r="58">
          <cell r="N58">
            <v>0</v>
          </cell>
          <cell r="O58" t="str">
            <v/>
          </cell>
          <cell r="P58" t="str">
            <v/>
          </cell>
          <cell r="Q58" t="str">
            <v/>
          </cell>
          <cell r="R58" t="str">
            <v/>
          </cell>
        </row>
        <row r="59">
          <cell r="N59">
            <v>0</v>
          </cell>
          <cell r="O59" t="str">
            <v/>
          </cell>
          <cell r="P59" t="str">
            <v/>
          </cell>
          <cell r="Q59" t="str">
            <v/>
          </cell>
          <cell r="R59" t="str">
            <v/>
          </cell>
        </row>
        <row r="60">
          <cell r="N60">
            <v>0</v>
          </cell>
          <cell r="O60" t="str">
            <v/>
          </cell>
          <cell r="P60" t="str">
            <v/>
          </cell>
          <cell r="Q60" t="str">
            <v/>
          </cell>
          <cell r="R60" t="str">
            <v/>
          </cell>
        </row>
        <row r="61">
          <cell r="N61">
            <v>0</v>
          </cell>
          <cell r="O61" t="str">
            <v/>
          </cell>
          <cell r="P61" t="str">
            <v/>
          </cell>
          <cell r="Q61" t="str">
            <v/>
          </cell>
          <cell r="R61" t="str">
            <v/>
          </cell>
        </row>
        <row r="62">
          <cell r="N62">
            <v>0</v>
          </cell>
          <cell r="O62" t="str">
            <v/>
          </cell>
          <cell r="P62" t="str">
            <v/>
          </cell>
          <cell r="Q62" t="str">
            <v/>
          </cell>
          <cell r="R62" t="str">
            <v/>
          </cell>
        </row>
        <row r="63">
          <cell r="N63">
            <v>0</v>
          </cell>
          <cell r="O63" t="str">
            <v/>
          </cell>
          <cell r="P63" t="str">
            <v/>
          </cell>
          <cell r="Q63" t="str">
            <v/>
          </cell>
          <cell r="R63" t="str">
            <v/>
          </cell>
        </row>
        <row r="64">
          <cell r="N64">
            <v>0</v>
          </cell>
          <cell r="O64" t="str">
            <v/>
          </cell>
          <cell r="P64" t="str">
            <v/>
          </cell>
          <cell r="Q64" t="str">
            <v/>
          </cell>
          <cell r="R64" t="str">
            <v/>
          </cell>
        </row>
        <row r="65">
          <cell r="N65">
            <v>0</v>
          </cell>
          <cell r="O65" t="str">
            <v/>
          </cell>
          <cell r="P65" t="str">
            <v/>
          </cell>
          <cell r="Q65" t="str">
            <v/>
          </cell>
          <cell r="R65" t="str">
            <v/>
          </cell>
        </row>
        <row r="66">
          <cell r="N66">
            <v>0</v>
          </cell>
          <cell r="O66" t="str">
            <v/>
          </cell>
          <cell r="P66" t="str">
            <v/>
          </cell>
          <cell r="Q66" t="str">
            <v/>
          </cell>
          <cell r="R66" t="str">
            <v/>
          </cell>
        </row>
        <row r="67">
          <cell r="N67">
            <v>0</v>
          </cell>
          <cell r="O67" t="str">
            <v/>
          </cell>
          <cell r="P67" t="str">
            <v/>
          </cell>
          <cell r="Q67" t="str">
            <v/>
          </cell>
          <cell r="R67" t="str">
            <v/>
          </cell>
        </row>
        <row r="68">
          <cell r="N68">
            <v>0</v>
          </cell>
          <cell r="O68" t="str">
            <v/>
          </cell>
          <cell r="P68" t="str">
            <v/>
          </cell>
          <cell r="Q68" t="str">
            <v/>
          </cell>
          <cell r="R68" t="str">
            <v/>
          </cell>
        </row>
        <row r="69">
          <cell r="N69">
            <v>0</v>
          </cell>
          <cell r="O69" t="str">
            <v/>
          </cell>
          <cell r="P69" t="str">
            <v/>
          </cell>
          <cell r="Q69" t="str">
            <v/>
          </cell>
          <cell r="R69" t="str">
            <v/>
          </cell>
        </row>
        <row r="70">
          <cell r="N70">
            <v>0</v>
          </cell>
          <cell r="O70" t="str">
            <v/>
          </cell>
          <cell r="P70" t="str">
            <v/>
          </cell>
          <cell r="Q70" t="str">
            <v/>
          </cell>
          <cell r="R70" t="str">
            <v/>
          </cell>
        </row>
        <row r="71">
          <cell r="N71">
            <v>0</v>
          </cell>
          <cell r="O71" t="str">
            <v/>
          </cell>
          <cell r="P71" t="str">
            <v/>
          </cell>
          <cell r="Q71" t="str">
            <v/>
          </cell>
          <cell r="R71" t="str">
            <v/>
          </cell>
        </row>
        <row r="72">
          <cell r="N72">
            <v>0</v>
          </cell>
          <cell r="O72" t="str">
            <v/>
          </cell>
          <cell r="P72" t="str">
            <v/>
          </cell>
          <cell r="Q72" t="str">
            <v/>
          </cell>
          <cell r="R72" t="str">
            <v/>
          </cell>
        </row>
        <row r="73">
          <cell r="N73">
            <v>0</v>
          </cell>
          <cell r="O73" t="str">
            <v/>
          </cell>
          <cell r="P73" t="str">
            <v/>
          </cell>
          <cell r="Q73" t="str">
            <v/>
          </cell>
          <cell r="R73" t="str">
            <v/>
          </cell>
        </row>
        <row r="74">
          <cell r="N74">
            <v>0</v>
          </cell>
          <cell r="O74" t="str">
            <v/>
          </cell>
          <cell r="P74" t="str">
            <v/>
          </cell>
          <cell r="Q74" t="str">
            <v/>
          </cell>
          <cell r="R74" t="str">
            <v/>
          </cell>
        </row>
        <row r="75">
          <cell r="N75">
            <v>0</v>
          </cell>
          <cell r="O75" t="str">
            <v/>
          </cell>
          <cell r="P75" t="str">
            <v/>
          </cell>
          <cell r="Q75" t="str">
            <v/>
          </cell>
          <cell r="R75" t="str">
            <v/>
          </cell>
        </row>
        <row r="76">
          <cell r="N76">
            <v>0</v>
          </cell>
          <cell r="O76" t="str">
            <v/>
          </cell>
          <cell r="P76" t="str">
            <v/>
          </cell>
          <cell r="Q76" t="str">
            <v/>
          </cell>
          <cell r="R76" t="str">
            <v/>
          </cell>
        </row>
        <row r="77">
          <cell r="N77">
            <v>0</v>
          </cell>
          <cell r="O77" t="str">
            <v/>
          </cell>
          <cell r="P77" t="str">
            <v/>
          </cell>
          <cell r="Q77" t="str">
            <v/>
          </cell>
          <cell r="R77" t="str">
            <v/>
          </cell>
        </row>
        <row r="78">
          <cell r="N78">
            <v>0</v>
          </cell>
          <cell r="O78" t="str">
            <v/>
          </cell>
          <cell r="P78" t="str">
            <v/>
          </cell>
          <cell r="Q78" t="str">
            <v/>
          </cell>
          <cell r="R78" t="str">
            <v/>
          </cell>
        </row>
        <row r="79">
          <cell r="N79">
            <v>0</v>
          </cell>
          <cell r="O79" t="str">
            <v/>
          </cell>
          <cell r="P79" t="str">
            <v/>
          </cell>
          <cell r="Q79" t="str">
            <v/>
          </cell>
          <cell r="R79" t="str">
            <v/>
          </cell>
        </row>
        <row r="80">
          <cell r="N80">
            <v>0</v>
          </cell>
          <cell r="O80" t="str">
            <v/>
          </cell>
          <cell r="P80" t="str">
            <v/>
          </cell>
          <cell r="Q80" t="str">
            <v/>
          </cell>
          <cell r="R80" t="str">
            <v/>
          </cell>
        </row>
        <row r="81">
          <cell r="N81">
            <v>0</v>
          </cell>
          <cell r="O81" t="str">
            <v/>
          </cell>
          <cell r="P81" t="str">
            <v/>
          </cell>
          <cell r="Q81" t="str">
            <v/>
          </cell>
          <cell r="R81" t="str">
            <v/>
          </cell>
        </row>
        <row r="82">
          <cell r="N82">
            <v>0</v>
          </cell>
          <cell r="O82" t="str">
            <v/>
          </cell>
          <cell r="P82" t="str">
            <v/>
          </cell>
          <cell r="Q82" t="str">
            <v/>
          </cell>
          <cell r="R82" t="str">
            <v/>
          </cell>
        </row>
        <row r="83">
          <cell r="N83">
            <v>0</v>
          </cell>
          <cell r="O83" t="str">
            <v/>
          </cell>
          <cell r="P83" t="str">
            <v/>
          </cell>
          <cell r="Q83" t="str">
            <v/>
          </cell>
          <cell r="R83" t="str">
            <v/>
          </cell>
        </row>
        <row r="84">
          <cell r="N84">
            <v>0</v>
          </cell>
          <cell r="O84" t="str">
            <v/>
          </cell>
          <cell r="P84" t="str">
            <v/>
          </cell>
          <cell r="Q84" t="str">
            <v/>
          </cell>
          <cell r="R84" t="str">
            <v/>
          </cell>
        </row>
        <row r="85">
          <cell r="N85">
            <v>0</v>
          </cell>
          <cell r="O85" t="str">
            <v/>
          </cell>
          <cell r="P85" t="str">
            <v/>
          </cell>
          <cell r="Q85" t="str">
            <v/>
          </cell>
          <cell r="R85" t="str">
            <v/>
          </cell>
        </row>
        <row r="86">
          <cell r="N86">
            <v>0</v>
          </cell>
          <cell r="O86" t="str">
            <v/>
          </cell>
          <cell r="P86" t="str">
            <v/>
          </cell>
          <cell r="Q86" t="str">
            <v/>
          </cell>
          <cell r="R86" t="str">
            <v/>
          </cell>
        </row>
        <row r="87">
          <cell r="N87">
            <v>0</v>
          </cell>
          <cell r="O87" t="str">
            <v/>
          </cell>
          <cell r="P87" t="str">
            <v/>
          </cell>
          <cell r="Q87" t="str">
            <v/>
          </cell>
          <cell r="R87" t="str">
            <v/>
          </cell>
        </row>
        <row r="88">
          <cell r="N88">
            <v>0</v>
          </cell>
          <cell r="O88" t="str">
            <v/>
          </cell>
          <cell r="P88" t="str">
            <v/>
          </cell>
          <cell r="Q88" t="str">
            <v/>
          </cell>
          <cell r="R88" t="str">
            <v/>
          </cell>
        </row>
        <row r="89">
          <cell r="N89">
            <v>0</v>
          </cell>
          <cell r="O89" t="str">
            <v/>
          </cell>
          <cell r="P89" t="str">
            <v/>
          </cell>
          <cell r="Q89" t="str">
            <v/>
          </cell>
          <cell r="R89" t="str">
            <v/>
          </cell>
        </row>
        <row r="90">
          <cell r="N90">
            <v>0</v>
          </cell>
          <cell r="O90" t="str">
            <v/>
          </cell>
          <cell r="P90" t="str">
            <v/>
          </cell>
          <cell r="Q90" t="str">
            <v/>
          </cell>
          <cell r="R90" t="str">
            <v/>
          </cell>
        </row>
        <row r="91">
          <cell r="N91">
            <v>0</v>
          </cell>
          <cell r="O91" t="str">
            <v/>
          </cell>
          <cell r="P91" t="str">
            <v/>
          </cell>
          <cell r="Q91" t="str">
            <v/>
          </cell>
          <cell r="R91" t="str">
            <v/>
          </cell>
        </row>
        <row r="92">
          <cell r="N92">
            <v>0</v>
          </cell>
          <cell r="O92" t="str">
            <v/>
          </cell>
          <cell r="P92" t="str">
            <v/>
          </cell>
          <cell r="Q92" t="str">
            <v/>
          </cell>
          <cell r="R92" t="str">
            <v/>
          </cell>
        </row>
        <row r="93">
          <cell r="N93">
            <v>0</v>
          </cell>
          <cell r="O93" t="str">
            <v/>
          </cell>
          <cell r="P93" t="str">
            <v/>
          </cell>
          <cell r="Q93" t="str">
            <v/>
          </cell>
          <cell r="R93" t="str">
            <v/>
          </cell>
        </row>
        <row r="94">
          <cell r="N94">
            <v>0</v>
          </cell>
          <cell r="O94" t="str">
            <v/>
          </cell>
          <cell r="P94" t="str">
            <v/>
          </cell>
          <cell r="Q94" t="str">
            <v/>
          </cell>
          <cell r="R94" t="str">
            <v/>
          </cell>
        </row>
        <row r="95">
          <cell r="N95">
            <v>0</v>
          </cell>
          <cell r="O95" t="str">
            <v/>
          </cell>
          <cell r="P95" t="str">
            <v/>
          </cell>
          <cell r="Q95" t="str">
            <v/>
          </cell>
          <cell r="R95" t="str">
            <v/>
          </cell>
        </row>
        <row r="96">
          <cell r="N96">
            <v>0</v>
          </cell>
          <cell r="O96" t="str">
            <v/>
          </cell>
          <cell r="P96" t="str">
            <v/>
          </cell>
          <cell r="Q96" t="str">
            <v/>
          </cell>
          <cell r="R96" t="str">
            <v/>
          </cell>
        </row>
        <row r="97">
          <cell r="N97">
            <v>0</v>
          </cell>
          <cell r="O97" t="str">
            <v/>
          </cell>
          <cell r="P97" t="str">
            <v/>
          </cell>
          <cell r="Q97" t="str">
            <v/>
          </cell>
          <cell r="R97" t="str">
            <v/>
          </cell>
        </row>
        <row r="98">
          <cell r="N98">
            <v>0</v>
          </cell>
          <cell r="O98" t="str">
            <v/>
          </cell>
          <cell r="P98" t="str">
            <v/>
          </cell>
          <cell r="Q98" t="str">
            <v/>
          </cell>
          <cell r="R98" t="str">
            <v/>
          </cell>
        </row>
        <row r="99">
          <cell r="N99">
            <v>0</v>
          </cell>
          <cell r="O99" t="str">
            <v/>
          </cell>
          <cell r="P99" t="str">
            <v/>
          </cell>
          <cell r="Q99" t="str">
            <v/>
          </cell>
          <cell r="R99" t="str">
            <v/>
          </cell>
        </row>
        <row r="100">
          <cell r="N100">
            <v>0</v>
          </cell>
          <cell r="O100" t="str">
            <v/>
          </cell>
          <cell r="P100" t="str">
            <v/>
          </cell>
          <cell r="Q100" t="str">
            <v/>
          </cell>
          <cell r="R100" t="str">
            <v/>
          </cell>
        </row>
        <row r="101">
          <cell r="N101">
            <v>0</v>
          </cell>
          <cell r="O101" t="str">
            <v/>
          </cell>
          <cell r="P101" t="str">
            <v/>
          </cell>
          <cell r="Q101" t="str">
            <v/>
          </cell>
          <cell r="R101" t="str">
            <v/>
          </cell>
        </row>
        <row r="102">
          <cell r="N102">
            <v>0</v>
          </cell>
          <cell r="O102" t="str">
            <v/>
          </cell>
          <cell r="P102" t="str">
            <v/>
          </cell>
          <cell r="Q102" t="str">
            <v/>
          </cell>
          <cell r="R102" t="str">
            <v/>
          </cell>
        </row>
        <row r="103">
          <cell r="N103">
            <v>0</v>
          </cell>
          <cell r="O103" t="str">
            <v/>
          </cell>
          <cell r="P103" t="str">
            <v/>
          </cell>
          <cell r="Q103" t="str">
            <v/>
          </cell>
          <cell r="R103" t="str">
            <v/>
          </cell>
        </row>
        <row r="104">
          <cell r="N104">
            <v>0</v>
          </cell>
          <cell r="O104" t="str">
            <v/>
          </cell>
          <cell r="P104" t="str">
            <v/>
          </cell>
          <cell r="Q104" t="str">
            <v/>
          </cell>
          <cell r="R104" t="str">
            <v/>
          </cell>
        </row>
        <row r="105">
          <cell r="N105">
            <v>0</v>
          </cell>
          <cell r="O105" t="str">
            <v/>
          </cell>
          <cell r="P105" t="str">
            <v/>
          </cell>
          <cell r="Q105" t="str">
            <v/>
          </cell>
          <cell r="R105" t="str">
            <v/>
          </cell>
        </row>
        <row r="106">
          <cell r="N106">
            <v>0</v>
          </cell>
          <cell r="O106" t="str">
            <v/>
          </cell>
          <cell r="P106" t="str">
            <v/>
          </cell>
          <cell r="Q106" t="str">
            <v/>
          </cell>
          <cell r="R106" t="str">
            <v/>
          </cell>
        </row>
        <row r="107">
          <cell r="N107">
            <v>0</v>
          </cell>
          <cell r="O107" t="str">
            <v/>
          </cell>
          <cell r="P107" t="str">
            <v/>
          </cell>
          <cell r="Q107" t="str">
            <v/>
          </cell>
          <cell r="R107" t="str">
            <v/>
          </cell>
        </row>
        <row r="108">
          <cell r="N108">
            <v>0</v>
          </cell>
          <cell r="O108" t="str">
            <v/>
          </cell>
          <cell r="P108" t="str">
            <v/>
          </cell>
          <cell r="Q108" t="str">
            <v/>
          </cell>
          <cell r="R108" t="str">
            <v/>
          </cell>
        </row>
        <row r="109">
          <cell r="N109">
            <v>0</v>
          </cell>
          <cell r="O109" t="str">
            <v/>
          </cell>
          <cell r="P109" t="str">
            <v/>
          </cell>
          <cell r="Q109" t="str">
            <v/>
          </cell>
          <cell r="R109" t="str">
            <v/>
          </cell>
        </row>
        <row r="110">
          <cell r="N110">
            <v>0</v>
          </cell>
          <cell r="O110" t="str">
            <v/>
          </cell>
          <cell r="P110" t="str">
            <v/>
          </cell>
          <cell r="Q110" t="str">
            <v/>
          </cell>
          <cell r="R110" t="str">
            <v/>
          </cell>
        </row>
        <row r="111">
          <cell r="N111">
            <v>0</v>
          </cell>
          <cell r="O111" t="str">
            <v/>
          </cell>
          <cell r="P111" t="str">
            <v/>
          </cell>
          <cell r="Q111" t="str">
            <v/>
          </cell>
          <cell r="R111" t="str">
            <v/>
          </cell>
        </row>
        <row r="112">
          <cell r="N112">
            <v>0</v>
          </cell>
          <cell r="O112" t="str">
            <v/>
          </cell>
          <cell r="P112" t="str">
            <v/>
          </cell>
          <cell r="Q112" t="str">
            <v/>
          </cell>
          <cell r="R112" t="str">
            <v/>
          </cell>
        </row>
        <row r="113">
          <cell r="N113">
            <v>0</v>
          </cell>
          <cell r="O113" t="str">
            <v/>
          </cell>
          <cell r="P113" t="str">
            <v/>
          </cell>
          <cell r="Q113" t="str">
            <v/>
          </cell>
          <cell r="R113" t="str">
            <v/>
          </cell>
        </row>
        <row r="114">
          <cell r="N114">
            <v>0</v>
          </cell>
          <cell r="O114" t="str">
            <v/>
          </cell>
          <cell r="P114" t="str">
            <v/>
          </cell>
          <cell r="Q114" t="str">
            <v/>
          </cell>
          <cell r="R114" t="str">
            <v/>
          </cell>
        </row>
        <row r="115">
          <cell r="N115">
            <v>0</v>
          </cell>
          <cell r="O115" t="str">
            <v/>
          </cell>
          <cell r="P115" t="str">
            <v/>
          </cell>
          <cell r="Q115" t="str">
            <v/>
          </cell>
          <cell r="R115" t="str">
            <v/>
          </cell>
        </row>
        <row r="116">
          <cell r="N116">
            <v>0</v>
          </cell>
          <cell r="O116" t="str">
            <v/>
          </cell>
          <cell r="P116" t="str">
            <v/>
          </cell>
          <cell r="Q116" t="str">
            <v/>
          </cell>
          <cell r="R116" t="str">
            <v/>
          </cell>
        </row>
        <row r="117">
          <cell r="N117">
            <v>0</v>
          </cell>
          <cell r="O117" t="str">
            <v/>
          </cell>
          <cell r="P117" t="str">
            <v/>
          </cell>
          <cell r="Q117" t="str">
            <v/>
          </cell>
          <cell r="R117" t="str">
            <v/>
          </cell>
        </row>
        <row r="118">
          <cell r="N118">
            <v>0</v>
          </cell>
          <cell r="O118" t="str">
            <v/>
          </cell>
          <cell r="P118" t="str">
            <v/>
          </cell>
          <cell r="Q118" t="str">
            <v/>
          </cell>
          <cell r="R118" t="str">
            <v/>
          </cell>
        </row>
        <row r="119">
          <cell r="N119">
            <v>0</v>
          </cell>
          <cell r="O119" t="str">
            <v/>
          </cell>
          <cell r="P119" t="str">
            <v/>
          </cell>
          <cell r="Q119" t="str">
            <v/>
          </cell>
          <cell r="R119" t="str">
            <v/>
          </cell>
        </row>
        <row r="120">
          <cell r="N120">
            <v>0</v>
          </cell>
          <cell r="O120" t="str">
            <v/>
          </cell>
          <cell r="P120" t="str">
            <v/>
          </cell>
          <cell r="Q120" t="str">
            <v/>
          </cell>
          <cell r="R120" t="str">
            <v/>
          </cell>
        </row>
        <row r="121">
          <cell r="N121">
            <v>0</v>
          </cell>
          <cell r="O121" t="str">
            <v/>
          </cell>
          <cell r="P121" t="str">
            <v/>
          </cell>
          <cell r="Q121" t="str">
            <v/>
          </cell>
          <cell r="R121" t="str">
            <v/>
          </cell>
        </row>
        <row r="122">
          <cell r="N122">
            <v>0</v>
          </cell>
          <cell r="O122" t="str">
            <v/>
          </cell>
          <cell r="P122" t="str">
            <v/>
          </cell>
          <cell r="Q122" t="str">
            <v/>
          </cell>
          <cell r="R122" t="str">
            <v/>
          </cell>
        </row>
        <row r="123">
          <cell r="N123">
            <v>0</v>
          </cell>
          <cell r="O123" t="str">
            <v/>
          </cell>
          <cell r="P123" t="str">
            <v/>
          </cell>
          <cell r="Q123" t="str">
            <v/>
          </cell>
          <cell r="R123" t="str">
            <v/>
          </cell>
        </row>
        <row r="124">
          <cell r="N124">
            <v>0</v>
          </cell>
          <cell r="O124" t="str">
            <v/>
          </cell>
          <cell r="P124" t="str">
            <v/>
          </cell>
          <cell r="Q124" t="str">
            <v/>
          </cell>
          <cell r="R124" t="str">
            <v/>
          </cell>
        </row>
        <row r="125">
          <cell r="N125">
            <v>0</v>
          </cell>
          <cell r="O125" t="str">
            <v/>
          </cell>
          <cell r="P125" t="str">
            <v/>
          </cell>
          <cell r="Q125" t="str">
            <v/>
          </cell>
          <cell r="R125" t="str">
            <v/>
          </cell>
        </row>
        <row r="126">
          <cell r="N126">
            <v>0</v>
          </cell>
          <cell r="O126" t="str">
            <v/>
          </cell>
          <cell r="P126" t="str">
            <v/>
          </cell>
          <cell r="Q126" t="str">
            <v/>
          </cell>
          <cell r="R126" t="str">
            <v/>
          </cell>
        </row>
        <row r="127">
          <cell r="N127">
            <v>0</v>
          </cell>
          <cell r="O127" t="str">
            <v/>
          </cell>
          <cell r="P127" t="str">
            <v/>
          </cell>
          <cell r="Q127" t="str">
            <v/>
          </cell>
          <cell r="R127" t="str">
            <v/>
          </cell>
        </row>
        <row r="128">
          <cell r="N128">
            <v>0</v>
          </cell>
          <cell r="O128" t="str">
            <v/>
          </cell>
          <cell r="P128" t="str">
            <v/>
          </cell>
          <cell r="Q128" t="str">
            <v/>
          </cell>
          <cell r="R128" t="str">
            <v/>
          </cell>
        </row>
        <row r="129">
          <cell r="N129">
            <v>0</v>
          </cell>
          <cell r="O129" t="str">
            <v/>
          </cell>
          <cell r="P129" t="str">
            <v/>
          </cell>
          <cell r="Q129" t="str">
            <v/>
          </cell>
          <cell r="R129" t="str">
            <v/>
          </cell>
        </row>
        <row r="130">
          <cell r="N130">
            <v>0</v>
          </cell>
          <cell r="O130" t="str">
            <v/>
          </cell>
          <cell r="P130" t="str">
            <v/>
          </cell>
          <cell r="Q130" t="str">
            <v/>
          </cell>
          <cell r="R130" t="str">
            <v/>
          </cell>
        </row>
        <row r="131">
          <cell r="N131">
            <v>0</v>
          </cell>
          <cell r="O131" t="str">
            <v/>
          </cell>
          <cell r="P131" t="str">
            <v/>
          </cell>
          <cell r="Q131" t="str">
            <v/>
          </cell>
          <cell r="R131" t="str">
            <v/>
          </cell>
        </row>
        <row r="132">
          <cell r="N132">
            <v>0</v>
          </cell>
          <cell r="O132" t="str">
            <v/>
          </cell>
          <cell r="P132" t="str">
            <v/>
          </cell>
          <cell r="Q132" t="str">
            <v/>
          </cell>
          <cell r="R132" t="str">
            <v/>
          </cell>
        </row>
        <row r="133">
          <cell r="N133">
            <v>0</v>
          </cell>
          <cell r="O133" t="str">
            <v/>
          </cell>
          <cell r="P133" t="str">
            <v/>
          </cell>
          <cell r="Q133" t="str">
            <v/>
          </cell>
          <cell r="R133" t="str">
            <v/>
          </cell>
        </row>
        <row r="134">
          <cell r="N134">
            <v>0</v>
          </cell>
          <cell r="O134" t="str">
            <v/>
          </cell>
          <cell r="P134" t="str">
            <v/>
          </cell>
          <cell r="Q134" t="str">
            <v/>
          </cell>
          <cell r="R134" t="str">
            <v/>
          </cell>
        </row>
        <row r="135">
          <cell r="N135">
            <v>0</v>
          </cell>
          <cell r="O135" t="str">
            <v/>
          </cell>
          <cell r="P135" t="str">
            <v/>
          </cell>
          <cell r="Q135" t="str">
            <v/>
          </cell>
          <cell r="R135" t="str">
            <v/>
          </cell>
        </row>
        <row r="136">
          <cell r="N136">
            <v>0</v>
          </cell>
          <cell r="O136" t="str">
            <v/>
          </cell>
          <cell r="P136" t="str">
            <v/>
          </cell>
          <cell r="Q136" t="str">
            <v/>
          </cell>
          <cell r="R136" t="str">
            <v/>
          </cell>
        </row>
        <row r="137">
          <cell r="N137">
            <v>0</v>
          </cell>
          <cell r="O137" t="str">
            <v/>
          </cell>
          <cell r="P137" t="str">
            <v/>
          </cell>
          <cell r="Q137" t="str">
            <v/>
          </cell>
          <cell r="R137" t="str">
            <v/>
          </cell>
        </row>
        <row r="138">
          <cell r="N138">
            <v>0</v>
          </cell>
          <cell r="O138" t="str">
            <v/>
          </cell>
          <cell r="P138" t="str">
            <v/>
          </cell>
          <cell r="Q138" t="str">
            <v/>
          </cell>
          <cell r="R138" t="str">
            <v/>
          </cell>
        </row>
        <row r="139">
          <cell r="N139">
            <v>0</v>
          </cell>
          <cell r="O139" t="str">
            <v/>
          </cell>
          <cell r="P139" t="str">
            <v/>
          </cell>
          <cell r="Q139" t="str">
            <v/>
          </cell>
          <cell r="R139" t="str">
            <v/>
          </cell>
        </row>
        <row r="140">
          <cell r="N140">
            <v>0</v>
          </cell>
          <cell r="O140" t="str">
            <v/>
          </cell>
          <cell r="P140" t="str">
            <v/>
          </cell>
          <cell r="Q140" t="str">
            <v/>
          </cell>
          <cell r="R140" t="str">
            <v/>
          </cell>
        </row>
        <row r="141">
          <cell r="N141">
            <v>0</v>
          </cell>
          <cell r="O141" t="str">
            <v/>
          </cell>
          <cell r="P141" t="str">
            <v/>
          </cell>
          <cell r="Q141" t="str">
            <v/>
          </cell>
          <cell r="R141" t="str">
            <v/>
          </cell>
        </row>
        <row r="142">
          <cell r="N142">
            <v>0</v>
          </cell>
          <cell r="O142" t="str">
            <v/>
          </cell>
          <cell r="P142" t="str">
            <v/>
          </cell>
          <cell r="Q142" t="str">
            <v/>
          </cell>
          <cell r="R142" t="str">
            <v/>
          </cell>
        </row>
        <row r="143">
          <cell r="N143">
            <v>0</v>
          </cell>
          <cell r="O143" t="str">
            <v/>
          </cell>
          <cell r="P143" t="str">
            <v/>
          </cell>
          <cell r="Q143" t="str">
            <v/>
          </cell>
          <cell r="R143" t="str">
            <v/>
          </cell>
        </row>
        <row r="144">
          <cell r="N144">
            <v>0</v>
          </cell>
          <cell r="O144" t="str">
            <v/>
          </cell>
          <cell r="P144" t="str">
            <v/>
          </cell>
          <cell r="Q144" t="str">
            <v/>
          </cell>
          <cell r="R144" t="str">
            <v/>
          </cell>
        </row>
        <row r="145">
          <cell r="N145">
            <v>0</v>
          </cell>
          <cell r="O145" t="str">
            <v/>
          </cell>
          <cell r="P145" t="str">
            <v/>
          </cell>
          <cell r="Q145" t="str">
            <v/>
          </cell>
          <cell r="R145" t="str">
            <v/>
          </cell>
        </row>
        <row r="146">
          <cell r="N146">
            <v>0</v>
          </cell>
          <cell r="O146" t="str">
            <v/>
          </cell>
          <cell r="P146" t="str">
            <v/>
          </cell>
          <cell r="Q146" t="str">
            <v/>
          </cell>
          <cell r="R146" t="str">
            <v/>
          </cell>
        </row>
        <row r="147">
          <cell r="N147">
            <v>0</v>
          </cell>
          <cell r="O147" t="str">
            <v/>
          </cell>
          <cell r="P147" t="str">
            <v/>
          </cell>
          <cell r="Q147" t="str">
            <v/>
          </cell>
          <cell r="R147" t="str">
            <v/>
          </cell>
        </row>
        <row r="148">
          <cell r="N148">
            <v>0</v>
          </cell>
          <cell r="O148" t="str">
            <v/>
          </cell>
          <cell r="P148" t="str">
            <v/>
          </cell>
          <cell r="Q148" t="str">
            <v/>
          </cell>
          <cell r="R148" t="str">
            <v/>
          </cell>
        </row>
        <row r="149">
          <cell r="N149">
            <v>0</v>
          </cell>
          <cell r="O149" t="str">
            <v/>
          </cell>
          <cell r="P149" t="str">
            <v/>
          </cell>
          <cell r="Q149" t="str">
            <v/>
          </cell>
          <cell r="R149" t="str">
            <v/>
          </cell>
        </row>
        <row r="150">
          <cell r="N150">
            <v>0</v>
          </cell>
          <cell r="O150" t="str">
            <v/>
          </cell>
          <cell r="P150" t="str">
            <v/>
          </cell>
          <cell r="Q150" t="str">
            <v/>
          </cell>
          <cell r="R150" t="str">
            <v/>
          </cell>
        </row>
        <row r="151">
          <cell r="N151">
            <v>0</v>
          </cell>
          <cell r="O151" t="str">
            <v/>
          </cell>
          <cell r="P151" t="str">
            <v/>
          </cell>
          <cell r="Q151" t="str">
            <v/>
          </cell>
          <cell r="R151" t="str">
            <v/>
          </cell>
        </row>
        <row r="152">
          <cell r="N152">
            <v>0</v>
          </cell>
          <cell r="O152" t="str">
            <v/>
          </cell>
          <cell r="P152" t="str">
            <v/>
          </cell>
          <cell r="Q152" t="str">
            <v/>
          </cell>
          <cell r="R152" t="str">
            <v/>
          </cell>
        </row>
        <row r="153">
          <cell r="N153">
            <v>0</v>
          </cell>
          <cell r="O153" t="str">
            <v/>
          </cell>
          <cell r="P153" t="str">
            <v/>
          </cell>
          <cell r="Q153" t="str">
            <v/>
          </cell>
          <cell r="R153" t="str">
            <v/>
          </cell>
        </row>
        <row r="154">
          <cell r="N154">
            <v>0</v>
          </cell>
          <cell r="O154" t="str">
            <v/>
          </cell>
          <cell r="P154" t="str">
            <v/>
          </cell>
          <cell r="Q154" t="str">
            <v/>
          </cell>
          <cell r="R154" t="str">
            <v/>
          </cell>
        </row>
        <row r="155">
          <cell r="N155">
            <v>0</v>
          </cell>
          <cell r="O155" t="str">
            <v/>
          </cell>
          <cell r="P155" t="str">
            <v/>
          </cell>
          <cell r="Q155" t="str">
            <v/>
          </cell>
          <cell r="R155" t="str">
            <v/>
          </cell>
        </row>
        <row r="156">
          <cell r="N156">
            <v>0</v>
          </cell>
          <cell r="O156" t="str">
            <v/>
          </cell>
          <cell r="P156" t="str">
            <v/>
          </cell>
          <cell r="Q156" t="str">
            <v/>
          </cell>
          <cell r="R156" t="str">
            <v/>
          </cell>
        </row>
        <row r="157">
          <cell r="N157">
            <v>0</v>
          </cell>
          <cell r="O157" t="str">
            <v/>
          </cell>
          <cell r="P157" t="str">
            <v/>
          </cell>
          <cell r="Q157" t="str">
            <v/>
          </cell>
          <cell r="R157" t="str">
            <v/>
          </cell>
        </row>
        <row r="158">
          <cell r="N158">
            <v>0</v>
          </cell>
          <cell r="O158" t="str">
            <v/>
          </cell>
          <cell r="P158" t="str">
            <v/>
          </cell>
          <cell r="Q158" t="str">
            <v/>
          </cell>
          <cell r="R158" t="str">
            <v/>
          </cell>
        </row>
        <row r="159">
          <cell r="N159">
            <v>0</v>
          </cell>
          <cell r="O159" t="str">
            <v/>
          </cell>
          <cell r="P159" t="str">
            <v/>
          </cell>
          <cell r="Q159" t="str">
            <v/>
          </cell>
          <cell r="R159" t="str">
            <v/>
          </cell>
        </row>
        <row r="160">
          <cell r="N160">
            <v>0</v>
          </cell>
          <cell r="O160" t="str">
            <v/>
          </cell>
          <cell r="P160" t="str">
            <v/>
          </cell>
          <cell r="Q160" t="str">
            <v/>
          </cell>
          <cell r="R160" t="str">
            <v/>
          </cell>
        </row>
        <row r="161">
          <cell r="N161">
            <v>0</v>
          </cell>
          <cell r="O161" t="str">
            <v/>
          </cell>
          <cell r="P161" t="str">
            <v/>
          </cell>
          <cell r="Q161" t="str">
            <v/>
          </cell>
          <cell r="R161" t="str">
            <v/>
          </cell>
        </row>
        <row r="164">
          <cell r="N164">
            <v>0</v>
          </cell>
          <cell r="O164" t="str">
            <v/>
          </cell>
          <cell r="P164" t="str">
            <v/>
          </cell>
          <cell r="Q164" t="str">
            <v/>
          </cell>
          <cell r="R164" t="str">
            <v/>
          </cell>
        </row>
        <row r="165">
          <cell r="N165">
            <v>0</v>
          </cell>
          <cell r="O165" t="str">
            <v/>
          </cell>
          <cell r="P165" t="str">
            <v/>
          </cell>
          <cell r="Q165" t="str">
            <v/>
          </cell>
          <cell r="R165" t="str">
            <v/>
          </cell>
        </row>
        <row r="166">
          <cell r="N166">
            <v>0</v>
          </cell>
          <cell r="O166" t="str">
            <v/>
          </cell>
          <cell r="P166" t="str">
            <v/>
          </cell>
          <cell r="Q166" t="str">
            <v/>
          </cell>
          <cell r="R166" t="str">
            <v/>
          </cell>
        </row>
        <row r="167">
          <cell r="N167">
            <v>0</v>
          </cell>
          <cell r="O167" t="str">
            <v/>
          </cell>
          <cell r="P167" t="str">
            <v/>
          </cell>
          <cell r="Q167" t="str">
            <v/>
          </cell>
          <cell r="R167" t="str">
            <v/>
          </cell>
        </row>
        <row r="168">
          <cell r="N168">
            <v>0</v>
          </cell>
          <cell r="O168" t="str">
            <v/>
          </cell>
          <cell r="P168" t="str">
            <v/>
          </cell>
          <cell r="Q168" t="str">
            <v/>
          </cell>
          <cell r="R168" t="str">
            <v/>
          </cell>
        </row>
        <row r="169">
          <cell r="N169">
            <v>0</v>
          </cell>
          <cell r="O169" t="str">
            <v/>
          </cell>
          <cell r="P169" t="str">
            <v/>
          </cell>
          <cell r="Q169" t="str">
            <v/>
          </cell>
          <cell r="R169" t="str">
            <v/>
          </cell>
        </row>
        <row r="170">
          <cell r="N170">
            <v>0</v>
          </cell>
          <cell r="O170" t="str">
            <v/>
          </cell>
          <cell r="P170" t="str">
            <v/>
          </cell>
          <cell r="Q170" t="str">
            <v/>
          </cell>
          <cell r="R170" t="str">
            <v/>
          </cell>
        </row>
        <row r="171">
          <cell r="N171">
            <v>0</v>
          </cell>
          <cell r="O171" t="str">
            <v/>
          </cell>
          <cell r="P171" t="str">
            <v/>
          </cell>
          <cell r="Q171" t="str">
            <v/>
          </cell>
          <cell r="R171" t="str">
            <v/>
          </cell>
        </row>
        <row r="172">
          <cell r="N172">
            <v>0</v>
          </cell>
          <cell r="O172" t="str">
            <v/>
          </cell>
          <cell r="P172" t="str">
            <v/>
          </cell>
          <cell r="Q172" t="str">
            <v/>
          </cell>
          <cell r="R172" t="str">
            <v/>
          </cell>
        </row>
        <row r="173">
          <cell r="N173">
            <v>0</v>
          </cell>
          <cell r="O173" t="str">
            <v/>
          </cell>
          <cell r="P173" t="str">
            <v/>
          </cell>
          <cell r="Q173" t="str">
            <v/>
          </cell>
          <cell r="R173" t="str">
            <v/>
          </cell>
        </row>
        <row r="174">
          <cell r="N174">
            <v>0</v>
          </cell>
          <cell r="O174" t="str">
            <v/>
          </cell>
          <cell r="P174" t="str">
            <v/>
          </cell>
          <cell r="Q174" t="str">
            <v/>
          </cell>
          <cell r="R174" t="str">
            <v/>
          </cell>
        </row>
        <row r="175">
          <cell r="N175">
            <v>0</v>
          </cell>
          <cell r="O175" t="str">
            <v/>
          </cell>
          <cell r="P175" t="str">
            <v/>
          </cell>
          <cell r="Q175" t="str">
            <v/>
          </cell>
          <cell r="R175" t="str">
            <v/>
          </cell>
        </row>
        <row r="176">
          <cell r="N176">
            <v>0</v>
          </cell>
          <cell r="O176" t="str">
            <v/>
          </cell>
          <cell r="P176" t="str">
            <v/>
          </cell>
          <cell r="Q176" t="str">
            <v/>
          </cell>
          <cell r="R176" t="str">
            <v/>
          </cell>
        </row>
        <row r="177">
          <cell r="N177">
            <v>0</v>
          </cell>
          <cell r="O177" t="str">
            <v/>
          </cell>
          <cell r="P177" t="str">
            <v/>
          </cell>
          <cell r="Q177" t="str">
            <v/>
          </cell>
          <cell r="R177" t="str">
            <v/>
          </cell>
        </row>
        <row r="178">
          <cell r="N178">
            <v>0</v>
          </cell>
          <cell r="O178" t="str">
            <v/>
          </cell>
          <cell r="P178" t="str">
            <v/>
          </cell>
          <cell r="Q178" t="str">
            <v/>
          </cell>
          <cell r="R178" t="str">
            <v/>
          </cell>
        </row>
        <row r="179">
          <cell r="N179">
            <v>0</v>
          </cell>
          <cell r="O179" t="str">
            <v/>
          </cell>
          <cell r="P179" t="str">
            <v/>
          </cell>
          <cell r="Q179" t="str">
            <v/>
          </cell>
          <cell r="R179" t="str">
            <v/>
          </cell>
        </row>
        <row r="180">
          <cell r="N180">
            <v>0</v>
          </cell>
          <cell r="O180" t="str">
            <v/>
          </cell>
          <cell r="P180" t="str">
            <v/>
          </cell>
          <cell r="Q180" t="str">
            <v/>
          </cell>
          <cell r="R180" t="str">
            <v/>
          </cell>
        </row>
        <row r="181">
          <cell r="N181">
            <v>0</v>
          </cell>
          <cell r="O181" t="str">
            <v/>
          </cell>
          <cell r="P181" t="str">
            <v/>
          </cell>
          <cell r="Q181" t="str">
            <v/>
          </cell>
          <cell r="R181" t="str">
            <v/>
          </cell>
        </row>
        <row r="182">
          <cell r="N182">
            <v>0</v>
          </cell>
          <cell r="O182" t="str">
            <v/>
          </cell>
          <cell r="P182" t="str">
            <v/>
          </cell>
          <cell r="Q182" t="str">
            <v/>
          </cell>
          <cell r="R182" t="str">
            <v/>
          </cell>
        </row>
        <row r="183">
          <cell r="N183">
            <v>0</v>
          </cell>
          <cell r="O183" t="str">
            <v/>
          </cell>
          <cell r="P183" t="str">
            <v/>
          </cell>
          <cell r="Q183" t="str">
            <v/>
          </cell>
          <cell r="R183" t="str">
            <v/>
          </cell>
        </row>
        <row r="184">
          <cell r="N184">
            <v>0</v>
          </cell>
          <cell r="O184" t="str">
            <v/>
          </cell>
          <cell r="P184" t="str">
            <v/>
          </cell>
          <cell r="Q184" t="str">
            <v/>
          </cell>
          <cell r="R184" t="str">
            <v/>
          </cell>
        </row>
        <row r="185">
          <cell r="N185">
            <v>0</v>
          </cell>
          <cell r="O185" t="str">
            <v/>
          </cell>
          <cell r="P185" t="str">
            <v/>
          </cell>
          <cell r="Q185" t="str">
            <v/>
          </cell>
          <cell r="R185" t="str">
            <v/>
          </cell>
        </row>
        <row r="186">
          <cell r="N186">
            <v>0</v>
          </cell>
          <cell r="O186" t="str">
            <v/>
          </cell>
          <cell r="P186" t="str">
            <v/>
          </cell>
          <cell r="Q186" t="str">
            <v/>
          </cell>
          <cell r="R186" t="str">
            <v/>
          </cell>
        </row>
        <row r="187">
          <cell r="N187">
            <v>0</v>
          </cell>
          <cell r="O187" t="str">
            <v/>
          </cell>
          <cell r="P187" t="str">
            <v/>
          </cell>
          <cell r="Q187" t="str">
            <v/>
          </cell>
          <cell r="R187" t="str">
            <v/>
          </cell>
        </row>
        <row r="188">
          <cell r="N188">
            <v>0</v>
          </cell>
          <cell r="O188" t="str">
            <v/>
          </cell>
          <cell r="P188" t="str">
            <v/>
          </cell>
          <cell r="Q188" t="str">
            <v/>
          </cell>
          <cell r="R188" t="str">
            <v/>
          </cell>
        </row>
        <row r="189">
          <cell r="N189">
            <v>0</v>
          </cell>
          <cell r="O189" t="str">
            <v/>
          </cell>
          <cell r="P189" t="str">
            <v/>
          </cell>
          <cell r="Q189" t="str">
            <v/>
          </cell>
          <cell r="R189" t="str">
            <v/>
          </cell>
        </row>
        <row r="190">
          <cell r="N190">
            <v>0</v>
          </cell>
          <cell r="O190" t="str">
            <v/>
          </cell>
          <cell r="P190" t="str">
            <v/>
          </cell>
          <cell r="Q190" t="str">
            <v/>
          </cell>
          <cell r="R190" t="str">
            <v/>
          </cell>
        </row>
        <row r="191">
          <cell r="N191">
            <v>0</v>
          </cell>
          <cell r="O191" t="str">
            <v/>
          </cell>
          <cell r="P191" t="str">
            <v/>
          </cell>
          <cell r="Q191" t="str">
            <v/>
          </cell>
          <cell r="R191" t="str">
            <v/>
          </cell>
        </row>
        <row r="192">
          <cell r="N192">
            <v>0</v>
          </cell>
          <cell r="O192" t="str">
            <v/>
          </cell>
          <cell r="P192" t="str">
            <v/>
          </cell>
          <cell r="Q192" t="str">
            <v/>
          </cell>
          <cell r="R192" t="str">
            <v/>
          </cell>
        </row>
        <row r="193">
          <cell r="N193">
            <v>0</v>
          </cell>
          <cell r="O193" t="str">
            <v/>
          </cell>
          <cell r="P193" t="str">
            <v/>
          </cell>
          <cell r="Q193" t="str">
            <v/>
          </cell>
          <cell r="R193" t="str">
            <v/>
          </cell>
        </row>
        <row r="194">
          <cell r="N194">
            <v>0</v>
          </cell>
          <cell r="O194" t="str">
            <v/>
          </cell>
          <cell r="P194" t="str">
            <v/>
          </cell>
          <cell r="Q194" t="str">
            <v/>
          </cell>
          <cell r="R194" t="str">
            <v/>
          </cell>
        </row>
        <row r="195">
          <cell r="N195">
            <v>0</v>
          </cell>
          <cell r="O195" t="str">
            <v/>
          </cell>
          <cell r="P195" t="str">
            <v/>
          </cell>
          <cell r="Q195" t="str">
            <v/>
          </cell>
          <cell r="R195" t="str">
            <v/>
          </cell>
        </row>
        <row r="196">
          <cell r="N196">
            <v>0</v>
          </cell>
          <cell r="O196" t="str">
            <v/>
          </cell>
          <cell r="P196" t="str">
            <v/>
          </cell>
          <cell r="Q196" t="str">
            <v/>
          </cell>
          <cell r="R196" t="str">
            <v/>
          </cell>
        </row>
        <row r="197">
          <cell r="N197">
            <v>0</v>
          </cell>
          <cell r="O197" t="str">
            <v/>
          </cell>
          <cell r="P197" t="str">
            <v/>
          </cell>
          <cell r="Q197" t="str">
            <v/>
          </cell>
          <cell r="R197" t="str">
            <v/>
          </cell>
        </row>
        <row r="198">
          <cell r="N198">
            <v>0</v>
          </cell>
          <cell r="O198" t="str">
            <v/>
          </cell>
          <cell r="P198" t="str">
            <v/>
          </cell>
          <cell r="Q198" t="str">
            <v/>
          </cell>
          <cell r="R198" t="str">
            <v/>
          </cell>
        </row>
        <row r="199">
          <cell r="N199">
            <v>0</v>
          </cell>
          <cell r="O199" t="str">
            <v/>
          </cell>
          <cell r="P199" t="str">
            <v/>
          </cell>
          <cell r="Q199" t="str">
            <v/>
          </cell>
          <cell r="R199" t="str">
            <v/>
          </cell>
        </row>
        <row r="200">
          <cell r="N200">
            <v>0</v>
          </cell>
          <cell r="O200" t="str">
            <v/>
          </cell>
          <cell r="P200" t="str">
            <v/>
          </cell>
          <cell r="Q200" t="str">
            <v/>
          </cell>
          <cell r="R200" t="str">
            <v/>
          </cell>
        </row>
        <row r="201">
          <cell r="N201">
            <v>0</v>
          </cell>
          <cell r="O201" t="str">
            <v/>
          </cell>
          <cell r="P201" t="str">
            <v/>
          </cell>
          <cell r="Q201" t="str">
            <v/>
          </cell>
          <cell r="R201" t="str">
            <v/>
          </cell>
        </row>
        <row r="202">
          <cell r="N202">
            <v>0</v>
          </cell>
          <cell r="O202" t="str">
            <v/>
          </cell>
          <cell r="P202" t="str">
            <v/>
          </cell>
          <cell r="Q202" t="str">
            <v/>
          </cell>
          <cell r="R202" t="str">
            <v/>
          </cell>
        </row>
        <row r="203">
          <cell r="N203">
            <v>0</v>
          </cell>
          <cell r="O203" t="str">
            <v/>
          </cell>
          <cell r="P203" t="str">
            <v/>
          </cell>
          <cell r="Q203" t="str">
            <v/>
          </cell>
          <cell r="R203" t="str">
            <v/>
          </cell>
        </row>
        <row r="204">
          <cell r="N204">
            <v>0</v>
          </cell>
          <cell r="O204" t="str">
            <v/>
          </cell>
          <cell r="P204" t="str">
            <v/>
          </cell>
          <cell r="Q204" t="str">
            <v/>
          </cell>
          <cell r="R204" t="str">
            <v/>
          </cell>
        </row>
        <row r="205">
          <cell r="N205">
            <v>0</v>
          </cell>
          <cell r="O205" t="str">
            <v/>
          </cell>
          <cell r="P205" t="str">
            <v/>
          </cell>
          <cell r="Q205" t="str">
            <v/>
          </cell>
          <cell r="R205" t="str">
            <v/>
          </cell>
        </row>
        <row r="206">
          <cell r="N206">
            <v>0</v>
          </cell>
          <cell r="O206" t="str">
            <v/>
          </cell>
          <cell r="P206" t="str">
            <v/>
          </cell>
          <cell r="Q206" t="str">
            <v/>
          </cell>
          <cell r="R206" t="str">
            <v/>
          </cell>
        </row>
        <row r="207">
          <cell r="N207">
            <v>0</v>
          </cell>
          <cell r="O207" t="str">
            <v/>
          </cell>
          <cell r="P207" t="str">
            <v/>
          </cell>
          <cell r="Q207" t="str">
            <v/>
          </cell>
          <cell r="R207" t="str">
            <v/>
          </cell>
        </row>
        <row r="208">
          <cell r="N208">
            <v>0</v>
          </cell>
          <cell r="O208" t="str">
            <v/>
          </cell>
          <cell r="P208" t="str">
            <v/>
          </cell>
          <cell r="Q208" t="str">
            <v/>
          </cell>
          <cell r="R208" t="str">
            <v/>
          </cell>
        </row>
        <row r="209">
          <cell r="N209">
            <v>0</v>
          </cell>
          <cell r="O209" t="str">
            <v/>
          </cell>
          <cell r="P209" t="str">
            <v/>
          </cell>
          <cell r="Q209" t="str">
            <v/>
          </cell>
          <cell r="R209" t="str">
            <v/>
          </cell>
        </row>
        <row r="210">
          <cell r="N210">
            <v>0</v>
          </cell>
          <cell r="O210" t="str">
            <v/>
          </cell>
          <cell r="P210" t="str">
            <v/>
          </cell>
          <cell r="Q210" t="str">
            <v/>
          </cell>
          <cell r="R210" t="str">
            <v/>
          </cell>
        </row>
        <row r="211">
          <cell r="N211">
            <v>0</v>
          </cell>
          <cell r="O211" t="str">
            <v/>
          </cell>
          <cell r="P211" t="str">
            <v/>
          </cell>
          <cell r="Q211" t="str">
            <v/>
          </cell>
          <cell r="R211" t="str">
            <v/>
          </cell>
        </row>
        <row r="212">
          <cell r="N212">
            <v>0</v>
          </cell>
          <cell r="O212" t="str">
            <v/>
          </cell>
          <cell r="P212" t="str">
            <v/>
          </cell>
          <cell r="Q212" t="str">
            <v/>
          </cell>
          <cell r="R212" t="str">
            <v/>
          </cell>
        </row>
        <row r="213">
          <cell r="N213">
            <v>0</v>
          </cell>
          <cell r="O213" t="str">
            <v/>
          </cell>
          <cell r="P213" t="str">
            <v/>
          </cell>
          <cell r="Q213" t="str">
            <v/>
          </cell>
          <cell r="R213" t="str">
            <v/>
          </cell>
        </row>
        <row r="214">
          <cell r="N214">
            <v>0</v>
          </cell>
          <cell r="O214" t="str">
            <v/>
          </cell>
          <cell r="P214" t="str">
            <v/>
          </cell>
          <cell r="Q214" t="str">
            <v/>
          </cell>
          <cell r="R214" t="str">
            <v/>
          </cell>
        </row>
        <row r="215">
          <cell r="N215">
            <v>0</v>
          </cell>
          <cell r="O215" t="str">
            <v/>
          </cell>
          <cell r="P215" t="str">
            <v/>
          </cell>
          <cell r="Q215" t="str">
            <v/>
          </cell>
          <cell r="R215" t="str">
            <v/>
          </cell>
        </row>
        <row r="216">
          <cell r="N216">
            <v>0</v>
          </cell>
          <cell r="O216" t="str">
            <v/>
          </cell>
          <cell r="P216" t="str">
            <v/>
          </cell>
          <cell r="Q216" t="str">
            <v/>
          </cell>
          <cell r="R216" t="str">
            <v/>
          </cell>
        </row>
        <row r="217">
          <cell r="N217">
            <v>0</v>
          </cell>
          <cell r="O217" t="str">
            <v/>
          </cell>
          <cell r="P217" t="str">
            <v/>
          </cell>
          <cell r="Q217" t="str">
            <v/>
          </cell>
          <cell r="R217" t="str">
            <v/>
          </cell>
        </row>
        <row r="218">
          <cell r="N218">
            <v>0</v>
          </cell>
          <cell r="O218" t="str">
            <v/>
          </cell>
          <cell r="P218" t="str">
            <v/>
          </cell>
          <cell r="Q218" t="str">
            <v/>
          </cell>
          <cell r="R218" t="str">
            <v/>
          </cell>
        </row>
        <row r="219">
          <cell r="N219">
            <v>0</v>
          </cell>
          <cell r="O219" t="str">
            <v/>
          </cell>
          <cell r="P219" t="str">
            <v/>
          </cell>
          <cell r="Q219" t="str">
            <v/>
          </cell>
          <cell r="R219" t="str">
            <v/>
          </cell>
        </row>
        <row r="220">
          <cell r="N220">
            <v>0</v>
          </cell>
          <cell r="O220" t="str">
            <v/>
          </cell>
          <cell r="P220" t="str">
            <v/>
          </cell>
          <cell r="Q220" t="str">
            <v/>
          </cell>
          <cell r="R220" t="str">
            <v/>
          </cell>
        </row>
        <row r="221">
          <cell r="N221">
            <v>0</v>
          </cell>
          <cell r="O221" t="str">
            <v/>
          </cell>
          <cell r="P221" t="str">
            <v/>
          </cell>
          <cell r="Q221" t="str">
            <v/>
          </cell>
          <cell r="R221" t="str">
            <v/>
          </cell>
        </row>
        <row r="222">
          <cell r="N222">
            <v>0</v>
          </cell>
          <cell r="O222" t="str">
            <v/>
          </cell>
          <cell r="P222" t="str">
            <v/>
          </cell>
          <cell r="Q222" t="str">
            <v/>
          </cell>
          <cell r="R222" t="str">
            <v/>
          </cell>
        </row>
        <row r="223">
          <cell r="N223">
            <v>0</v>
          </cell>
          <cell r="O223" t="str">
            <v/>
          </cell>
          <cell r="P223" t="str">
            <v/>
          </cell>
          <cell r="Q223" t="str">
            <v/>
          </cell>
          <cell r="R223" t="str">
            <v/>
          </cell>
        </row>
        <row r="224">
          <cell r="N224">
            <v>0</v>
          </cell>
          <cell r="O224" t="str">
            <v/>
          </cell>
          <cell r="P224" t="str">
            <v/>
          </cell>
          <cell r="Q224" t="str">
            <v/>
          </cell>
          <cell r="R224" t="str">
            <v/>
          </cell>
        </row>
        <row r="225">
          <cell r="N225">
            <v>0</v>
          </cell>
          <cell r="O225" t="str">
            <v/>
          </cell>
          <cell r="P225" t="str">
            <v/>
          </cell>
          <cell r="Q225" t="str">
            <v/>
          </cell>
          <cell r="R225" t="str">
            <v/>
          </cell>
        </row>
        <row r="226">
          <cell r="N226">
            <v>0</v>
          </cell>
          <cell r="O226" t="str">
            <v/>
          </cell>
          <cell r="P226" t="str">
            <v/>
          </cell>
          <cell r="Q226" t="str">
            <v/>
          </cell>
          <cell r="R226" t="str">
            <v/>
          </cell>
        </row>
        <row r="227">
          <cell r="N227">
            <v>0</v>
          </cell>
          <cell r="O227" t="str">
            <v/>
          </cell>
          <cell r="P227" t="str">
            <v/>
          </cell>
          <cell r="Q227" t="str">
            <v/>
          </cell>
          <cell r="R227" t="str">
            <v/>
          </cell>
        </row>
        <row r="228">
          <cell r="N228">
            <v>0</v>
          </cell>
          <cell r="O228" t="str">
            <v/>
          </cell>
          <cell r="P228" t="str">
            <v/>
          </cell>
          <cell r="Q228" t="str">
            <v/>
          </cell>
          <cell r="R228" t="str">
            <v/>
          </cell>
        </row>
        <row r="229">
          <cell r="N229">
            <v>0</v>
          </cell>
          <cell r="O229" t="str">
            <v/>
          </cell>
          <cell r="P229" t="str">
            <v/>
          </cell>
          <cell r="Q229" t="str">
            <v/>
          </cell>
          <cell r="R229" t="str">
            <v/>
          </cell>
        </row>
        <row r="230">
          <cell r="N230">
            <v>0</v>
          </cell>
          <cell r="O230" t="str">
            <v/>
          </cell>
          <cell r="P230" t="str">
            <v/>
          </cell>
          <cell r="Q230" t="str">
            <v/>
          </cell>
          <cell r="R230" t="str">
            <v/>
          </cell>
        </row>
        <row r="231">
          <cell r="N231">
            <v>0</v>
          </cell>
          <cell r="O231" t="str">
            <v/>
          </cell>
          <cell r="P231" t="str">
            <v/>
          </cell>
          <cell r="Q231" t="str">
            <v/>
          </cell>
          <cell r="R231" t="str">
            <v/>
          </cell>
        </row>
        <row r="232">
          <cell r="N232">
            <v>0</v>
          </cell>
          <cell r="O232" t="str">
            <v/>
          </cell>
          <cell r="P232" t="str">
            <v/>
          </cell>
          <cell r="Q232" t="str">
            <v/>
          </cell>
          <cell r="R232" t="str">
            <v/>
          </cell>
        </row>
        <row r="233">
          <cell r="N233">
            <v>0</v>
          </cell>
          <cell r="O233" t="str">
            <v/>
          </cell>
          <cell r="P233" t="str">
            <v/>
          </cell>
          <cell r="Q233" t="str">
            <v/>
          </cell>
          <cell r="R233" t="str">
            <v/>
          </cell>
        </row>
        <row r="234">
          <cell r="N234">
            <v>0</v>
          </cell>
          <cell r="O234" t="str">
            <v/>
          </cell>
          <cell r="P234" t="str">
            <v/>
          </cell>
          <cell r="Q234" t="str">
            <v/>
          </cell>
          <cell r="R234" t="str">
            <v/>
          </cell>
        </row>
        <row r="235">
          <cell r="N235">
            <v>0</v>
          </cell>
          <cell r="O235" t="str">
            <v/>
          </cell>
          <cell r="P235" t="str">
            <v/>
          </cell>
          <cell r="Q235" t="str">
            <v/>
          </cell>
          <cell r="R235" t="str">
            <v/>
          </cell>
        </row>
        <row r="236">
          <cell r="N236">
            <v>0</v>
          </cell>
          <cell r="O236" t="str">
            <v/>
          </cell>
          <cell r="P236" t="str">
            <v/>
          </cell>
          <cell r="Q236" t="str">
            <v/>
          </cell>
          <cell r="R236" t="str">
            <v/>
          </cell>
        </row>
        <row r="237">
          <cell r="N237">
            <v>0</v>
          </cell>
          <cell r="O237" t="str">
            <v/>
          </cell>
          <cell r="P237" t="str">
            <v/>
          </cell>
          <cell r="Q237" t="str">
            <v/>
          </cell>
          <cell r="R237" t="str">
            <v/>
          </cell>
        </row>
        <row r="238">
          <cell r="N238">
            <v>0</v>
          </cell>
          <cell r="O238" t="str">
            <v/>
          </cell>
          <cell r="P238" t="str">
            <v/>
          </cell>
          <cell r="Q238" t="str">
            <v/>
          </cell>
          <cell r="R238" t="str">
            <v/>
          </cell>
        </row>
        <row r="239">
          <cell r="N239">
            <v>0</v>
          </cell>
          <cell r="O239" t="str">
            <v/>
          </cell>
          <cell r="P239" t="str">
            <v/>
          </cell>
          <cell r="Q239" t="str">
            <v/>
          </cell>
          <cell r="R239" t="str">
            <v/>
          </cell>
        </row>
        <row r="240">
          <cell r="N240">
            <v>0</v>
          </cell>
          <cell r="O240" t="str">
            <v/>
          </cell>
          <cell r="P240" t="str">
            <v/>
          </cell>
          <cell r="Q240" t="str">
            <v/>
          </cell>
          <cell r="R240" t="str">
            <v/>
          </cell>
        </row>
        <row r="241">
          <cell r="N241">
            <v>0</v>
          </cell>
          <cell r="O241" t="str">
            <v/>
          </cell>
          <cell r="P241" t="str">
            <v/>
          </cell>
          <cell r="Q241" t="str">
            <v/>
          </cell>
          <cell r="R241" t="str">
            <v/>
          </cell>
        </row>
        <row r="242">
          <cell r="N242">
            <v>0</v>
          </cell>
          <cell r="O242" t="str">
            <v/>
          </cell>
          <cell r="P242" t="str">
            <v/>
          </cell>
          <cell r="Q242" t="str">
            <v/>
          </cell>
          <cell r="R242" t="str">
            <v/>
          </cell>
        </row>
        <row r="243">
          <cell r="N243">
            <v>0</v>
          </cell>
          <cell r="O243" t="str">
            <v/>
          </cell>
          <cell r="P243" t="str">
            <v/>
          </cell>
          <cell r="Q243" t="str">
            <v/>
          </cell>
          <cell r="R243" t="str">
            <v/>
          </cell>
        </row>
        <row r="244">
          <cell r="N244">
            <v>0</v>
          </cell>
          <cell r="O244" t="str">
            <v/>
          </cell>
          <cell r="P244" t="str">
            <v/>
          </cell>
          <cell r="Q244" t="str">
            <v/>
          </cell>
          <cell r="R244" t="str">
            <v/>
          </cell>
        </row>
        <row r="245">
          <cell r="N245">
            <v>0</v>
          </cell>
          <cell r="O245" t="str">
            <v/>
          </cell>
          <cell r="P245" t="str">
            <v/>
          </cell>
          <cell r="Q245" t="str">
            <v/>
          </cell>
          <cell r="R245" t="str">
            <v/>
          </cell>
        </row>
        <row r="246">
          <cell r="N246">
            <v>0</v>
          </cell>
          <cell r="O246" t="str">
            <v/>
          </cell>
          <cell r="P246" t="str">
            <v/>
          </cell>
          <cell r="Q246" t="str">
            <v/>
          </cell>
          <cell r="R246" t="str">
            <v/>
          </cell>
        </row>
        <row r="247">
          <cell r="N247">
            <v>0</v>
          </cell>
          <cell r="O247" t="str">
            <v/>
          </cell>
          <cell r="P247" t="str">
            <v/>
          </cell>
          <cell r="Q247" t="str">
            <v/>
          </cell>
          <cell r="R247" t="str">
            <v/>
          </cell>
        </row>
        <row r="248">
          <cell r="N248">
            <v>0</v>
          </cell>
          <cell r="O248" t="str">
            <v/>
          </cell>
          <cell r="P248" t="str">
            <v/>
          </cell>
          <cell r="Q248" t="str">
            <v/>
          </cell>
          <cell r="R248" t="str">
            <v/>
          </cell>
        </row>
        <row r="249">
          <cell r="N249">
            <v>0</v>
          </cell>
          <cell r="O249" t="str">
            <v/>
          </cell>
          <cell r="P249" t="str">
            <v/>
          </cell>
          <cell r="Q249" t="str">
            <v/>
          </cell>
          <cell r="R249" t="str">
            <v/>
          </cell>
        </row>
        <row r="250">
          <cell r="N250">
            <v>0</v>
          </cell>
          <cell r="O250" t="str">
            <v/>
          </cell>
          <cell r="P250" t="str">
            <v/>
          </cell>
          <cell r="Q250" t="str">
            <v/>
          </cell>
          <cell r="R250" t="str">
            <v/>
          </cell>
        </row>
        <row r="251">
          <cell r="N251">
            <v>0</v>
          </cell>
          <cell r="O251" t="str">
            <v/>
          </cell>
          <cell r="P251" t="str">
            <v/>
          </cell>
          <cell r="Q251" t="str">
            <v/>
          </cell>
          <cell r="R251" t="str">
            <v/>
          </cell>
        </row>
        <row r="252">
          <cell r="N252">
            <v>0</v>
          </cell>
          <cell r="O252" t="str">
            <v/>
          </cell>
          <cell r="P252" t="str">
            <v/>
          </cell>
          <cell r="Q252" t="str">
            <v/>
          </cell>
          <cell r="R252" t="str">
            <v/>
          </cell>
        </row>
        <row r="253">
          <cell r="N253">
            <v>0</v>
          </cell>
          <cell r="O253" t="str">
            <v/>
          </cell>
          <cell r="P253" t="str">
            <v/>
          </cell>
          <cell r="Q253" t="str">
            <v/>
          </cell>
          <cell r="R253" t="str">
            <v/>
          </cell>
        </row>
        <row r="254">
          <cell r="N254">
            <v>0</v>
          </cell>
          <cell r="O254" t="str">
            <v/>
          </cell>
          <cell r="P254" t="str">
            <v/>
          </cell>
          <cell r="Q254" t="str">
            <v/>
          </cell>
          <cell r="R254" t="str">
            <v/>
          </cell>
        </row>
        <row r="255">
          <cell r="N255">
            <v>0</v>
          </cell>
          <cell r="O255" t="str">
            <v/>
          </cell>
          <cell r="P255" t="str">
            <v/>
          </cell>
          <cell r="Q255" t="str">
            <v/>
          </cell>
          <cell r="R255" t="str">
            <v/>
          </cell>
        </row>
        <row r="256">
          <cell r="N256">
            <v>0</v>
          </cell>
          <cell r="O256" t="str">
            <v/>
          </cell>
          <cell r="P256" t="str">
            <v/>
          </cell>
          <cell r="Q256" t="str">
            <v/>
          </cell>
          <cell r="R256" t="str">
            <v/>
          </cell>
        </row>
        <row r="257">
          <cell r="N257">
            <v>0</v>
          </cell>
          <cell r="O257" t="str">
            <v/>
          </cell>
          <cell r="P257" t="str">
            <v/>
          </cell>
          <cell r="Q257" t="str">
            <v/>
          </cell>
          <cell r="R257" t="str">
            <v/>
          </cell>
        </row>
        <row r="258">
          <cell r="N258">
            <v>0</v>
          </cell>
          <cell r="O258" t="str">
            <v/>
          </cell>
          <cell r="P258" t="str">
            <v/>
          </cell>
          <cell r="Q258" t="str">
            <v/>
          </cell>
          <cell r="R258" t="str">
            <v/>
          </cell>
        </row>
        <row r="259">
          <cell r="N259">
            <v>0</v>
          </cell>
          <cell r="O259" t="str">
            <v/>
          </cell>
          <cell r="P259" t="str">
            <v/>
          </cell>
          <cell r="Q259" t="str">
            <v/>
          </cell>
          <cell r="R259" t="str">
            <v/>
          </cell>
        </row>
        <row r="260">
          <cell r="N260">
            <v>0</v>
          </cell>
          <cell r="O260" t="str">
            <v/>
          </cell>
          <cell r="P260" t="str">
            <v/>
          </cell>
          <cell r="Q260" t="str">
            <v/>
          </cell>
          <cell r="R260" t="str">
            <v/>
          </cell>
        </row>
        <row r="261">
          <cell r="N261">
            <v>0</v>
          </cell>
          <cell r="O261" t="str">
            <v/>
          </cell>
          <cell r="P261" t="str">
            <v/>
          </cell>
          <cell r="Q261" t="str">
            <v/>
          </cell>
          <cell r="R261" t="str">
            <v/>
          </cell>
        </row>
        <row r="262">
          <cell r="N262">
            <v>0</v>
          </cell>
          <cell r="O262" t="str">
            <v/>
          </cell>
          <cell r="P262" t="str">
            <v/>
          </cell>
          <cell r="Q262" t="str">
            <v/>
          </cell>
          <cell r="R262" t="str">
            <v/>
          </cell>
        </row>
        <row r="263">
          <cell r="N263">
            <v>0</v>
          </cell>
          <cell r="O263" t="str">
            <v/>
          </cell>
          <cell r="P263" t="str">
            <v/>
          </cell>
          <cell r="Q263" t="str">
            <v/>
          </cell>
          <cell r="R263" t="str">
            <v/>
          </cell>
        </row>
        <row r="264">
          <cell r="N264">
            <v>0</v>
          </cell>
          <cell r="O264" t="str">
            <v/>
          </cell>
          <cell r="P264" t="str">
            <v/>
          </cell>
          <cell r="Q264" t="str">
            <v/>
          </cell>
          <cell r="R264" t="str">
            <v/>
          </cell>
        </row>
        <row r="265">
          <cell r="N265">
            <v>0</v>
          </cell>
          <cell r="O265" t="str">
            <v/>
          </cell>
          <cell r="P265" t="str">
            <v/>
          </cell>
          <cell r="Q265" t="str">
            <v/>
          </cell>
          <cell r="R265" t="str">
            <v/>
          </cell>
        </row>
        <row r="266">
          <cell r="N266">
            <v>0</v>
          </cell>
          <cell r="O266" t="str">
            <v/>
          </cell>
          <cell r="P266" t="str">
            <v/>
          </cell>
          <cell r="Q266" t="str">
            <v/>
          </cell>
          <cell r="R266" t="str">
            <v/>
          </cell>
        </row>
        <row r="267">
          <cell r="N267">
            <v>0</v>
          </cell>
          <cell r="O267" t="str">
            <v/>
          </cell>
          <cell r="P267" t="str">
            <v/>
          </cell>
          <cell r="Q267" t="str">
            <v/>
          </cell>
          <cell r="R267" t="str">
            <v/>
          </cell>
        </row>
        <row r="268">
          <cell r="N268">
            <v>0</v>
          </cell>
          <cell r="O268" t="str">
            <v/>
          </cell>
          <cell r="P268" t="str">
            <v/>
          </cell>
          <cell r="Q268" t="str">
            <v/>
          </cell>
          <cell r="R268" t="str">
            <v/>
          </cell>
        </row>
        <row r="269">
          <cell r="N269">
            <v>0</v>
          </cell>
          <cell r="O269" t="str">
            <v/>
          </cell>
          <cell r="P269" t="str">
            <v/>
          </cell>
          <cell r="Q269" t="str">
            <v/>
          </cell>
          <cell r="R269" t="str">
            <v/>
          </cell>
        </row>
        <row r="270">
          <cell r="N270">
            <v>0</v>
          </cell>
          <cell r="O270" t="str">
            <v/>
          </cell>
          <cell r="P270" t="str">
            <v/>
          </cell>
          <cell r="Q270" t="str">
            <v/>
          </cell>
          <cell r="R270" t="str">
            <v/>
          </cell>
        </row>
        <row r="271">
          <cell r="N271">
            <v>0</v>
          </cell>
          <cell r="O271" t="str">
            <v/>
          </cell>
          <cell r="P271" t="str">
            <v/>
          </cell>
          <cell r="Q271" t="str">
            <v/>
          </cell>
          <cell r="R271" t="str">
            <v/>
          </cell>
        </row>
        <row r="272">
          <cell r="N272">
            <v>0</v>
          </cell>
          <cell r="O272" t="str">
            <v/>
          </cell>
          <cell r="P272" t="str">
            <v/>
          </cell>
          <cell r="Q272" t="str">
            <v/>
          </cell>
          <cell r="R272" t="str">
            <v/>
          </cell>
        </row>
        <row r="273">
          <cell r="N273">
            <v>0</v>
          </cell>
          <cell r="O273" t="str">
            <v/>
          </cell>
          <cell r="P273" t="str">
            <v/>
          </cell>
          <cell r="Q273" t="str">
            <v/>
          </cell>
          <cell r="R273" t="str">
            <v/>
          </cell>
        </row>
        <row r="274">
          <cell r="N274">
            <v>0</v>
          </cell>
          <cell r="O274" t="str">
            <v/>
          </cell>
          <cell r="P274" t="str">
            <v/>
          </cell>
          <cell r="Q274" t="str">
            <v/>
          </cell>
          <cell r="R274" t="str">
            <v/>
          </cell>
        </row>
        <row r="275">
          <cell r="N275">
            <v>0</v>
          </cell>
          <cell r="O275" t="str">
            <v/>
          </cell>
          <cell r="P275" t="str">
            <v/>
          </cell>
          <cell r="Q275" t="str">
            <v/>
          </cell>
          <cell r="R275" t="str">
            <v/>
          </cell>
        </row>
        <row r="276">
          <cell r="N276">
            <v>0</v>
          </cell>
          <cell r="O276" t="str">
            <v/>
          </cell>
          <cell r="P276" t="str">
            <v/>
          </cell>
          <cell r="Q276" t="str">
            <v/>
          </cell>
          <cell r="R276" t="str">
            <v/>
          </cell>
        </row>
        <row r="277">
          <cell r="N277">
            <v>0</v>
          </cell>
          <cell r="O277" t="str">
            <v/>
          </cell>
          <cell r="P277" t="str">
            <v/>
          </cell>
          <cell r="Q277" t="str">
            <v/>
          </cell>
          <cell r="R277" t="str">
            <v/>
          </cell>
        </row>
        <row r="278">
          <cell r="N278">
            <v>0</v>
          </cell>
          <cell r="O278" t="str">
            <v/>
          </cell>
          <cell r="P278" t="str">
            <v/>
          </cell>
          <cell r="Q278" t="str">
            <v/>
          </cell>
          <cell r="R278" t="str">
            <v/>
          </cell>
        </row>
        <row r="279">
          <cell r="N279">
            <v>0</v>
          </cell>
          <cell r="O279" t="str">
            <v/>
          </cell>
          <cell r="P279" t="str">
            <v/>
          </cell>
          <cell r="Q279" t="str">
            <v/>
          </cell>
          <cell r="R279" t="str">
            <v/>
          </cell>
        </row>
        <row r="280">
          <cell r="N280">
            <v>0</v>
          </cell>
          <cell r="O280" t="str">
            <v/>
          </cell>
          <cell r="P280" t="str">
            <v/>
          </cell>
          <cell r="Q280" t="str">
            <v/>
          </cell>
          <cell r="R280" t="str">
            <v/>
          </cell>
        </row>
        <row r="281">
          <cell r="N281">
            <v>0</v>
          </cell>
          <cell r="O281" t="str">
            <v/>
          </cell>
          <cell r="P281" t="str">
            <v/>
          </cell>
          <cell r="Q281" t="str">
            <v/>
          </cell>
          <cell r="R281" t="str">
            <v/>
          </cell>
        </row>
        <row r="282">
          <cell r="N282">
            <v>0</v>
          </cell>
          <cell r="O282" t="str">
            <v/>
          </cell>
          <cell r="P282" t="str">
            <v/>
          </cell>
          <cell r="Q282" t="str">
            <v/>
          </cell>
          <cell r="R282" t="str">
            <v/>
          </cell>
        </row>
        <row r="283">
          <cell r="N283">
            <v>0</v>
          </cell>
          <cell r="O283" t="str">
            <v/>
          </cell>
          <cell r="P283" t="str">
            <v/>
          </cell>
          <cell r="Q283" t="str">
            <v/>
          </cell>
          <cell r="R283" t="str">
            <v/>
          </cell>
        </row>
        <row r="284">
          <cell r="N284">
            <v>0</v>
          </cell>
          <cell r="O284" t="str">
            <v/>
          </cell>
          <cell r="P284" t="str">
            <v/>
          </cell>
          <cell r="Q284" t="str">
            <v/>
          </cell>
          <cell r="R284" t="str">
            <v/>
          </cell>
        </row>
        <row r="285">
          <cell r="N285">
            <v>0</v>
          </cell>
          <cell r="O285" t="str">
            <v/>
          </cell>
          <cell r="P285" t="str">
            <v/>
          </cell>
          <cell r="Q285" t="str">
            <v/>
          </cell>
          <cell r="R285" t="str">
            <v/>
          </cell>
        </row>
        <row r="286">
          <cell r="N286">
            <v>0</v>
          </cell>
          <cell r="O286" t="str">
            <v/>
          </cell>
          <cell r="P286" t="str">
            <v/>
          </cell>
          <cell r="Q286" t="str">
            <v/>
          </cell>
          <cell r="R286" t="str">
            <v/>
          </cell>
        </row>
        <row r="287">
          <cell r="N287">
            <v>0</v>
          </cell>
          <cell r="O287" t="str">
            <v/>
          </cell>
          <cell r="P287" t="str">
            <v/>
          </cell>
          <cell r="Q287" t="str">
            <v/>
          </cell>
          <cell r="R287" t="str">
            <v/>
          </cell>
        </row>
        <row r="288">
          <cell r="N288">
            <v>0</v>
          </cell>
          <cell r="O288" t="str">
            <v/>
          </cell>
          <cell r="P288" t="str">
            <v/>
          </cell>
          <cell r="Q288" t="str">
            <v/>
          </cell>
          <cell r="R288" t="str">
            <v/>
          </cell>
        </row>
        <row r="289">
          <cell r="N289">
            <v>0</v>
          </cell>
          <cell r="O289" t="str">
            <v/>
          </cell>
          <cell r="P289" t="str">
            <v/>
          </cell>
          <cell r="Q289" t="str">
            <v/>
          </cell>
          <cell r="R289" t="str">
            <v/>
          </cell>
        </row>
        <row r="290">
          <cell r="N290">
            <v>0</v>
          </cell>
          <cell r="O290" t="str">
            <v/>
          </cell>
          <cell r="P290" t="str">
            <v/>
          </cell>
          <cell r="Q290" t="str">
            <v/>
          </cell>
          <cell r="R290" t="str">
            <v/>
          </cell>
        </row>
        <row r="291">
          <cell r="N291">
            <v>0</v>
          </cell>
          <cell r="O291" t="str">
            <v/>
          </cell>
          <cell r="P291" t="str">
            <v/>
          </cell>
          <cell r="Q291" t="str">
            <v/>
          </cell>
          <cell r="R291" t="str">
            <v/>
          </cell>
        </row>
        <row r="292">
          <cell r="N292">
            <v>0</v>
          </cell>
          <cell r="O292" t="str">
            <v/>
          </cell>
          <cell r="P292" t="str">
            <v/>
          </cell>
          <cell r="Q292" t="str">
            <v/>
          </cell>
          <cell r="R292" t="str">
            <v/>
          </cell>
        </row>
        <row r="293">
          <cell r="N293">
            <v>0</v>
          </cell>
          <cell r="O293" t="str">
            <v/>
          </cell>
          <cell r="P293" t="str">
            <v/>
          </cell>
          <cell r="Q293" t="str">
            <v/>
          </cell>
          <cell r="R293" t="str">
            <v/>
          </cell>
        </row>
        <row r="294">
          <cell r="N294">
            <v>0</v>
          </cell>
          <cell r="O294" t="str">
            <v/>
          </cell>
          <cell r="P294" t="str">
            <v/>
          </cell>
          <cell r="Q294" t="str">
            <v/>
          </cell>
          <cell r="R294" t="str">
            <v/>
          </cell>
        </row>
        <row r="295">
          <cell r="N295">
            <v>0</v>
          </cell>
          <cell r="O295" t="str">
            <v/>
          </cell>
          <cell r="P295" t="str">
            <v/>
          </cell>
          <cell r="Q295" t="str">
            <v/>
          </cell>
          <cell r="R295" t="str">
            <v/>
          </cell>
        </row>
        <row r="296">
          <cell r="N296">
            <v>0</v>
          </cell>
          <cell r="O296" t="str">
            <v/>
          </cell>
          <cell r="P296" t="str">
            <v/>
          </cell>
          <cell r="Q296" t="str">
            <v/>
          </cell>
          <cell r="R296" t="str">
            <v/>
          </cell>
        </row>
        <row r="297">
          <cell r="N297">
            <v>0</v>
          </cell>
          <cell r="O297" t="str">
            <v/>
          </cell>
          <cell r="P297" t="str">
            <v/>
          </cell>
          <cell r="Q297" t="str">
            <v/>
          </cell>
          <cell r="R297" t="str">
            <v/>
          </cell>
        </row>
        <row r="298">
          <cell r="N298">
            <v>0</v>
          </cell>
          <cell r="O298" t="str">
            <v/>
          </cell>
          <cell r="P298" t="str">
            <v/>
          </cell>
          <cell r="Q298" t="str">
            <v/>
          </cell>
          <cell r="R298" t="str">
            <v/>
          </cell>
        </row>
        <row r="299">
          <cell r="N299">
            <v>0</v>
          </cell>
          <cell r="O299" t="str">
            <v/>
          </cell>
          <cell r="P299" t="str">
            <v/>
          </cell>
          <cell r="Q299" t="str">
            <v/>
          </cell>
          <cell r="R299" t="str">
            <v/>
          </cell>
        </row>
        <row r="300">
          <cell r="N300">
            <v>0</v>
          </cell>
          <cell r="O300" t="str">
            <v/>
          </cell>
          <cell r="P300" t="str">
            <v/>
          </cell>
          <cell r="Q300" t="str">
            <v/>
          </cell>
          <cell r="R300" t="str">
            <v/>
          </cell>
        </row>
        <row r="301">
          <cell r="N301">
            <v>0</v>
          </cell>
          <cell r="O301" t="str">
            <v/>
          </cell>
          <cell r="P301" t="str">
            <v/>
          </cell>
          <cell r="Q301" t="str">
            <v/>
          </cell>
          <cell r="R301" t="str">
            <v/>
          </cell>
        </row>
        <row r="302">
          <cell r="N302">
            <v>0</v>
          </cell>
          <cell r="O302" t="str">
            <v/>
          </cell>
          <cell r="P302" t="str">
            <v/>
          </cell>
          <cell r="Q302" t="str">
            <v/>
          </cell>
          <cell r="R302" t="str">
            <v/>
          </cell>
        </row>
        <row r="303">
          <cell r="N303">
            <v>0</v>
          </cell>
          <cell r="O303" t="str">
            <v/>
          </cell>
          <cell r="P303" t="str">
            <v/>
          </cell>
          <cell r="Q303" t="str">
            <v/>
          </cell>
          <cell r="R303" t="str">
            <v/>
          </cell>
        </row>
        <row r="304">
          <cell r="N304">
            <v>0</v>
          </cell>
          <cell r="O304" t="str">
            <v/>
          </cell>
          <cell r="P304" t="str">
            <v/>
          </cell>
          <cell r="Q304" t="str">
            <v/>
          </cell>
          <cell r="R304" t="str">
            <v/>
          </cell>
        </row>
        <row r="305">
          <cell r="N305">
            <v>0</v>
          </cell>
          <cell r="O305" t="str">
            <v/>
          </cell>
          <cell r="P305" t="str">
            <v/>
          </cell>
          <cell r="Q305" t="str">
            <v/>
          </cell>
          <cell r="R305" t="str">
            <v/>
          </cell>
        </row>
        <row r="306">
          <cell r="N306">
            <v>0</v>
          </cell>
          <cell r="O306" t="str">
            <v/>
          </cell>
          <cell r="P306" t="str">
            <v/>
          </cell>
          <cell r="Q306" t="str">
            <v/>
          </cell>
          <cell r="R306" t="str">
            <v/>
          </cell>
        </row>
        <row r="307">
          <cell r="N307">
            <v>0</v>
          </cell>
          <cell r="O307" t="str">
            <v/>
          </cell>
          <cell r="P307" t="str">
            <v/>
          </cell>
          <cell r="Q307" t="str">
            <v/>
          </cell>
          <cell r="R307" t="str">
            <v/>
          </cell>
        </row>
        <row r="308">
          <cell r="N308">
            <v>0</v>
          </cell>
          <cell r="O308" t="str">
            <v/>
          </cell>
          <cell r="P308" t="str">
            <v/>
          </cell>
          <cell r="Q308" t="str">
            <v/>
          </cell>
          <cell r="R308" t="str">
            <v/>
          </cell>
        </row>
        <row r="309">
          <cell r="N309">
            <v>0</v>
          </cell>
          <cell r="O309" t="str">
            <v/>
          </cell>
          <cell r="P309" t="str">
            <v/>
          </cell>
          <cell r="Q309" t="str">
            <v/>
          </cell>
          <cell r="R309" t="str">
            <v/>
          </cell>
        </row>
        <row r="310">
          <cell r="N310">
            <v>0</v>
          </cell>
          <cell r="O310" t="str">
            <v/>
          </cell>
          <cell r="P310" t="str">
            <v/>
          </cell>
          <cell r="Q310" t="str">
            <v/>
          </cell>
          <cell r="R310" t="str">
            <v/>
          </cell>
        </row>
        <row r="311">
          <cell r="N311">
            <v>0</v>
          </cell>
          <cell r="O311" t="str">
            <v/>
          </cell>
          <cell r="P311" t="str">
            <v/>
          </cell>
          <cell r="Q311" t="str">
            <v/>
          </cell>
          <cell r="R311" t="str">
            <v/>
          </cell>
        </row>
        <row r="312">
          <cell r="N312">
            <v>0</v>
          </cell>
          <cell r="O312" t="str">
            <v/>
          </cell>
          <cell r="P312" t="str">
            <v/>
          </cell>
          <cell r="Q312" t="str">
            <v/>
          </cell>
          <cell r="R312" t="str">
            <v/>
          </cell>
        </row>
        <row r="313">
          <cell r="N313">
            <v>0</v>
          </cell>
          <cell r="O313" t="str">
            <v/>
          </cell>
          <cell r="P313" t="str">
            <v/>
          </cell>
          <cell r="Q313" t="str">
            <v/>
          </cell>
          <cell r="R313" t="str">
            <v/>
          </cell>
        </row>
        <row r="314">
          <cell r="N314">
            <v>0</v>
          </cell>
          <cell r="O314" t="str">
            <v/>
          </cell>
          <cell r="P314" t="str">
            <v/>
          </cell>
          <cell r="Q314" t="str">
            <v/>
          </cell>
          <cell r="R314" t="str">
            <v/>
          </cell>
        </row>
        <row r="315">
          <cell r="N315">
            <v>0</v>
          </cell>
          <cell r="O315" t="str">
            <v/>
          </cell>
          <cell r="P315" t="str">
            <v/>
          </cell>
          <cell r="Q315" t="str">
            <v/>
          </cell>
          <cell r="R315" t="str">
            <v/>
          </cell>
        </row>
      </sheetData>
      <sheetData sheetId="6" refreshError="1"/>
      <sheetData sheetId="7" refreshError="1"/>
      <sheetData sheetId="8" refreshError="1"/>
      <sheetData sheetId="9" refreshError="1">
        <row r="14">
          <cell r="B14" t="str">
            <v>1111</v>
          </cell>
        </row>
        <row r="15">
          <cell r="B15" t="str">
            <v>1112</v>
          </cell>
        </row>
        <row r="16">
          <cell r="B16" t="str">
            <v>1113</v>
          </cell>
        </row>
        <row r="17">
          <cell r="B17" t="str">
            <v>1121</v>
          </cell>
        </row>
        <row r="18">
          <cell r="B18" t="str">
            <v>1122</v>
          </cell>
        </row>
        <row r="19">
          <cell r="B19" t="str">
            <v>1123</v>
          </cell>
        </row>
        <row r="20">
          <cell r="B20" t="str">
            <v>1131</v>
          </cell>
        </row>
        <row r="21">
          <cell r="B21" t="str">
            <v>1132</v>
          </cell>
        </row>
        <row r="23">
          <cell r="B23" t="str">
            <v>121t</v>
          </cell>
        </row>
        <row r="24">
          <cell r="B24" t="str">
            <v>128t</v>
          </cell>
        </row>
        <row r="28">
          <cell r="B28" t="str">
            <v>1211</v>
          </cell>
        </row>
        <row r="29">
          <cell r="B29" t="str">
            <v>1212</v>
          </cell>
        </row>
        <row r="30">
          <cell r="B30" t="str">
            <v>1281</v>
          </cell>
        </row>
        <row r="31">
          <cell r="B31" t="str">
            <v>1288</v>
          </cell>
        </row>
        <row r="32">
          <cell r="B32" t="str">
            <v>129</v>
          </cell>
        </row>
        <row r="35">
          <cell r="B35" t="str">
            <v>131an</v>
          </cell>
        </row>
        <row r="36">
          <cell r="B36" t="str">
            <v>331an</v>
          </cell>
        </row>
        <row r="38">
          <cell r="B38" t="str">
            <v>1368an</v>
          </cell>
        </row>
        <row r="39">
          <cell r="B39" t="str">
            <v>336an</v>
          </cell>
        </row>
        <row r="40">
          <cell r="B40" t="str">
            <v>337a</v>
          </cell>
        </row>
        <row r="42">
          <cell r="B42" t="str">
            <v>1385an</v>
          </cell>
        </row>
        <row r="43">
          <cell r="B43" t="str">
            <v>1388a1</v>
          </cell>
        </row>
        <row r="44">
          <cell r="B44" t="str">
            <v>1388an</v>
          </cell>
        </row>
        <row r="45">
          <cell r="B45" t="str">
            <v>3341a</v>
          </cell>
        </row>
        <row r="46">
          <cell r="B46" t="str">
            <v>3348a</v>
          </cell>
        </row>
        <row r="47">
          <cell r="B47" t="str">
            <v>3382a</v>
          </cell>
        </row>
        <row r="48">
          <cell r="B48" t="str">
            <v>3383a</v>
          </cell>
        </row>
        <row r="49">
          <cell r="B49" t="str">
            <v>3384a</v>
          </cell>
        </row>
        <row r="50">
          <cell r="B50" t="str">
            <v>3385a</v>
          </cell>
        </row>
        <row r="51">
          <cell r="B51" t="str">
            <v>3386a</v>
          </cell>
        </row>
        <row r="52">
          <cell r="B52" t="str">
            <v>3387an</v>
          </cell>
        </row>
        <row r="53">
          <cell r="B53" t="str">
            <v>3388a1</v>
          </cell>
        </row>
        <row r="54">
          <cell r="B54" t="str">
            <v>3388a2</v>
          </cell>
        </row>
        <row r="55">
          <cell r="B55" t="str">
            <v>3388an</v>
          </cell>
        </row>
        <row r="56">
          <cell r="B56" t="str">
            <v>3389a</v>
          </cell>
        </row>
        <row r="57">
          <cell r="B57" t="str">
            <v>139n</v>
          </cell>
        </row>
        <row r="61">
          <cell r="B61" t="str">
            <v>151</v>
          </cell>
        </row>
        <row r="62">
          <cell r="B62" t="str">
            <v>152</v>
          </cell>
        </row>
        <row r="63">
          <cell r="B63" t="str">
            <v>153</v>
          </cell>
        </row>
        <row r="64">
          <cell r="B64" t="str">
            <v>154</v>
          </cell>
        </row>
        <row r="65">
          <cell r="B65" t="str">
            <v>155</v>
          </cell>
        </row>
        <row r="66">
          <cell r="B66" t="str">
            <v>1561</v>
          </cell>
        </row>
        <row r="67">
          <cell r="B67" t="str">
            <v>1562</v>
          </cell>
        </row>
        <row r="68">
          <cell r="B68" t="str">
            <v>1567</v>
          </cell>
        </row>
        <row r="69">
          <cell r="B69" t="str">
            <v>157</v>
          </cell>
        </row>
        <row r="70">
          <cell r="B70" t="str">
            <v>158</v>
          </cell>
        </row>
        <row r="71">
          <cell r="B71" t="str">
            <v>159</v>
          </cell>
        </row>
        <row r="74">
          <cell r="B74" t="str">
            <v>142</v>
          </cell>
        </row>
        <row r="76">
          <cell r="B76" t="str">
            <v>1331a</v>
          </cell>
        </row>
        <row r="77">
          <cell r="B77" t="str">
            <v>1332a</v>
          </cell>
        </row>
        <row r="78">
          <cell r="B78" t="str">
            <v>1331b</v>
          </cell>
        </row>
        <row r="79">
          <cell r="B79" t="str">
            <v>1332b</v>
          </cell>
        </row>
        <row r="81">
          <cell r="B81" t="str">
            <v>33311a</v>
          </cell>
        </row>
        <row r="82">
          <cell r="B82" t="str">
            <v>33312a</v>
          </cell>
        </row>
        <row r="83">
          <cell r="B83" t="str">
            <v>3332a</v>
          </cell>
        </row>
        <row r="84">
          <cell r="B84" t="str">
            <v>3333a</v>
          </cell>
        </row>
        <row r="85">
          <cell r="B85" t="str">
            <v>3334a</v>
          </cell>
        </row>
        <row r="86">
          <cell r="B86" t="str">
            <v>3335a</v>
          </cell>
        </row>
        <row r="87">
          <cell r="B87" t="str">
            <v>3336a</v>
          </cell>
        </row>
        <row r="88">
          <cell r="B88" t="str">
            <v>3337a</v>
          </cell>
        </row>
        <row r="89">
          <cell r="B89" t="str">
            <v>3338a</v>
          </cell>
        </row>
        <row r="90">
          <cell r="B90" t="str">
            <v>3339a1</v>
          </cell>
        </row>
        <row r="91">
          <cell r="B91" t="str">
            <v>3339a2</v>
          </cell>
        </row>
        <row r="92">
          <cell r="B92" t="str">
            <v>171a</v>
          </cell>
        </row>
        <row r="94">
          <cell r="B94" t="str">
            <v>1381</v>
          </cell>
        </row>
        <row r="95">
          <cell r="B95" t="str">
            <v>141a</v>
          </cell>
        </row>
        <row r="96">
          <cell r="B96" t="str">
            <v>144</v>
          </cell>
        </row>
        <row r="101">
          <cell r="B101" t="str">
            <v>131ad</v>
          </cell>
        </row>
        <row r="102">
          <cell r="B102" t="str">
            <v>1361ad</v>
          </cell>
        </row>
        <row r="104">
          <cell r="B104" t="str">
            <v>1368ad1</v>
          </cell>
        </row>
        <row r="105">
          <cell r="B105" t="str">
            <v>1368ad</v>
          </cell>
        </row>
        <row r="106">
          <cell r="B106" t="str">
            <v>336ad1</v>
          </cell>
        </row>
        <row r="107">
          <cell r="B107" t="str">
            <v>336ad2</v>
          </cell>
        </row>
        <row r="108">
          <cell r="B108" t="str">
            <v>336ad3</v>
          </cell>
        </row>
        <row r="110">
          <cell r="B110" t="str">
            <v>1385ad</v>
          </cell>
        </row>
        <row r="111">
          <cell r="B111" t="str">
            <v>1388ad1</v>
          </cell>
        </row>
        <row r="112">
          <cell r="B112" t="str">
            <v>1388ad2</v>
          </cell>
        </row>
        <row r="113">
          <cell r="B113" t="str">
            <v>1388ad</v>
          </cell>
        </row>
        <row r="114">
          <cell r="B114" t="str">
            <v>331ad</v>
          </cell>
        </row>
        <row r="115">
          <cell r="B115" t="str">
            <v>3387ad</v>
          </cell>
        </row>
        <row r="116">
          <cell r="B116" t="str">
            <v>3388ad</v>
          </cell>
        </row>
        <row r="117">
          <cell r="B117" t="str">
            <v>139d</v>
          </cell>
        </row>
        <row r="122">
          <cell r="B122" t="str">
            <v>2111</v>
          </cell>
        </row>
        <row r="123">
          <cell r="B123" t="str">
            <v>2112</v>
          </cell>
        </row>
        <row r="124">
          <cell r="B124" t="str">
            <v>2113</v>
          </cell>
        </row>
        <row r="125">
          <cell r="B125" t="str">
            <v>2114</v>
          </cell>
        </row>
        <row r="126">
          <cell r="B126" t="str">
            <v>2115</v>
          </cell>
        </row>
        <row r="127">
          <cell r="B127" t="str">
            <v>2118</v>
          </cell>
        </row>
        <row r="129">
          <cell r="B129" t="str">
            <v>21411</v>
          </cell>
        </row>
        <row r="130">
          <cell r="B130" t="str">
            <v>21412</v>
          </cell>
        </row>
        <row r="131">
          <cell r="B131" t="str">
            <v>21413</v>
          </cell>
        </row>
        <row r="132">
          <cell r="B132" t="str">
            <v>21414</v>
          </cell>
        </row>
        <row r="133">
          <cell r="B133" t="str">
            <v>21415</v>
          </cell>
        </row>
        <row r="134">
          <cell r="B134" t="str">
            <v>21418</v>
          </cell>
        </row>
        <row r="137">
          <cell r="B137" t="str">
            <v>2121</v>
          </cell>
        </row>
        <row r="138">
          <cell r="B138" t="str">
            <v>2122</v>
          </cell>
        </row>
        <row r="139">
          <cell r="B139" t="str">
            <v>2123</v>
          </cell>
        </row>
        <row r="140">
          <cell r="B140" t="str">
            <v>2124</v>
          </cell>
        </row>
        <row r="141">
          <cell r="B141" t="str">
            <v>2125</v>
          </cell>
        </row>
        <row r="142">
          <cell r="B142" t="str">
            <v>2128</v>
          </cell>
        </row>
        <row r="144">
          <cell r="B144" t="str">
            <v>21421</v>
          </cell>
        </row>
        <row r="145">
          <cell r="B145" t="str">
            <v>21422</v>
          </cell>
        </row>
        <row r="146">
          <cell r="B146" t="str">
            <v>21423</v>
          </cell>
        </row>
        <row r="147">
          <cell r="B147" t="str">
            <v>21424</v>
          </cell>
        </row>
        <row r="148">
          <cell r="B148" t="str">
            <v>21425</v>
          </cell>
        </row>
        <row r="149">
          <cell r="B149" t="str">
            <v>21428</v>
          </cell>
        </row>
        <row r="152">
          <cell r="B152" t="str">
            <v>2131</v>
          </cell>
        </row>
        <row r="153">
          <cell r="B153" t="str">
            <v>2132</v>
          </cell>
        </row>
        <row r="154">
          <cell r="B154" t="str">
            <v>2133</v>
          </cell>
        </row>
        <row r="155">
          <cell r="B155" t="str">
            <v>2134</v>
          </cell>
        </row>
        <row r="156">
          <cell r="B156" t="str">
            <v>2135</v>
          </cell>
        </row>
        <row r="157">
          <cell r="B157" t="str">
            <v>2136</v>
          </cell>
        </row>
        <row r="158">
          <cell r="B158" t="str">
            <v>2138</v>
          </cell>
        </row>
        <row r="160">
          <cell r="B160" t="str">
            <v>21431</v>
          </cell>
        </row>
        <row r="161">
          <cell r="B161" t="str">
            <v>21432</v>
          </cell>
        </row>
        <row r="162">
          <cell r="B162" t="str">
            <v>21433</v>
          </cell>
        </row>
        <row r="163">
          <cell r="B163" t="str">
            <v>21434</v>
          </cell>
        </row>
        <row r="164">
          <cell r="B164" t="str">
            <v>21435</v>
          </cell>
        </row>
        <row r="165">
          <cell r="B165" t="str">
            <v>21436</v>
          </cell>
        </row>
        <row r="166">
          <cell r="B166" t="str">
            <v>21438</v>
          </cell>
        </row>
        <row r="168">
          <cell r="B168" t="str">
            <v>2411</v>
          </cell>
        </row>
        <row r="169">
          <cell r="B169" t="str">
            <v>2412</v>
          </cell>
        </row>
        <row r="170">
          <cell r="B170" t="str">
            <v>2413</v>
          </cell>
        </row>
        <row r="173">
          <cell r="B173" t="str">
            <v>217</v>
          </cell>
        </row>
        <row r="174">
          <cell r="B174" t="str">
            <v>2147</v>
          </cell>
        </row>
        <row r="177">
          <cell r="B177" t="str">
            <v>221</v>
          </cell>
        </row>
        <row r="179">
          <cell r="B179" t="str">
            <v>222</v>
          </cell>
        </row>
        <row r="180">
          <cell r="B180" t="str">
            <v>223</v>
          </cell>
        </row>
        <row r="182">
          <cell r="B182" t="str">
            <v>2281</v>
          </cell>
        </row>
        <row r="183">
          <cell r="B183" t="str">
            <v>22821</v>
          </cell>
        </row>
        <row r="184">
          <cell r="B184" t="str">
            <v>22822</v>
          </cell>
        </row>
        <row r="185">
          <cell r="B185" t="str">
            <v>22881</v>
          </cell>
        </row>
        <row r="186">
          <cell r="B186" t="str">
            <v>22882</v>
          </cell>
        </row>
        <row r="187">
          <cell r="B187" t="str">
            <v>229</v>
          </cell>
        </row>
        <row r="191">
          <cell r="B191" t="str">
            <v>2421</v>
          </cell>
        </row>
        <row r="192">
          <cell r="B192" t="str">
            <v>2422</v>
          </cell>
        </row>
        <row r="193">
          <cell r="B193" t="str">
            <v>2423</v>
          </cell>
        </row>
        <row r="194">
          <cell r="B194" t="str">
            <v>2424</v>
          </cell>
        </row>
        <row r="195">
          <cell r="B195" t="str">
            <v>2425</v>
          </cell>
        </row>
        <row r="196">
          <cell r="B196" t="str">
            <v>2426</v>
          </cell>
        </row>
        <row r="197">
          <cell r="B197" t="str">
            <v>2427</v>
          </cell>
        </row>
        <row r="198">
          <cell r="B198" t="str">
            <v>2428</v>
          </cell>
        </row>
        <row r="199">
          <cell r="B199" t="str">
            <v>2429</v>
          </cell>
        </row>
        <row r="200">
          <cell r="B200" t="str">
            <v>2420</v>
          </cell>
        </row>
        <row r="202">
          <cell r="B202" t="str">
            <v>2431</v>
          </cell>
        </row>
        <row r="203">
          <cell r="B203" t="str">
            <v>2432</v>
          </cell>
        </row>
        <row r="204">
          <cell r="B204" t="str">
            <v>2433</v>
          </cell>
        </row>
        <row r="205">
          <cell r="B205" t="str">
            <v>2434</v>
          </cell>
        </row>
        <row r="207">
          <cell r="B207" t="str">
            <v>244</v>
          </cell>
        </row>
        <row r="218">
          <cell r="B218" t="str">
            <v>3111</v>
          </cell>
        </row>
        <row r="219">
          <cell r="B219" t="str">
            <v>3112</v>
          </cell>
        </row>
        <row r="220">
          <cell r="B220" t="str">
            <v>315</v>
          </cell>
        </row>
        <row r="221">
          <cell r="B221" t="str">
            <v>331bn</v>
          </cell>
        </row>
        <row r="222">
          <cell r="B222" t="str">
            <v>131bn</v>
          </cell>
        </row>
        <row r="224">
          <cell r="B224" t="str">
            <v>33311b</v>
          </cell>
        </row>
        <row r="225">
          <cell r="B225" t="str">
            <v>33312b</v>
          </cell>
        </row>
        <row r="226">
          <cell r="B226" t="str">
            <v>3332b</v>
          </cell>
        </row>
        <row r="227">
          <cell r="B227" t="str">
            <v>3333b</v>
          </cell>
        </row>
        <row r="228">
          <cell r="B228" t="str">
            <v>3334b</v>
          </cell>
        </row>
        <row r="229">
          <cell r="B229" t="str">
            <v>3335b</v>
          </cell>
        </row>
        <row r="230">
          <cell r="B230" t="str">
            <v>3336b</v>
          </cell>
        </row>
        <row r="231">
          <cell r="B231" t="str">
            <v>3337b</v>
          </cell>
        </row>
        <row r="232">
          <cell r="B232" t="str">
            <v>3338b</v>
          </cell>
        </row>
        <row r="233">
          <cell r="B233" t="str">
            <v>3339b1</v>
          </cell>
        </row>
        <row r="234">
          <cell r="B234" t="str">
            <v>3339b2</v>
          </cell>
        </row>
        <row r="236">
          <cell r="B236" t="str">
            <v>3341b</v>
          </cell>
        </row>
        <row r="237">
          <cell r="B237" t="str">
            <v>3348b</v>
          </cell>
        </row>
        <row r="239">
          <cell r="B239" t="str">
            <v>3351</v>
          </cell>
        </row>
        <row r="240">
          <cell r="B240" t="str">
            <v>3352</v>
          </cell>
        </row>
        <row r="241">
          <cell r="B241" t="str">
            <v>3353</v>
          </cell>
        </row>
        <row r="242">
          <cell r="B242" t="str">
            <v>3354</v>
          </cell>
        </row>
        <row r="243">
          <cell r="B243" t="str">
            <v>3355</v>
          </cell>
        </row>
        <row r="245">
          <cell r="B245" t="str">
            <v>336bn</v>
          </cell>
        </row>
        <row r="246">
          <cell r="B246" t="str">
            <v>1368bn</v>
          </cell>
        </row>
        <row r="247">
          <cell r="B247" t="str">
            <v>337b</v>
          </cell>
        </row>
        <row r="249">
          <cell r="B249" t="str">
            <v>3381</v>
          </cell>
        </row>
        <row r="250">
          <cell r="B250" t="str">
            <v>3382b</v>
          </cell>
        </row>
        <row r="251">
          <cell r="B251" t="str">
            <v>3383b</v>
          </cell>
        </row>
        <row r="252">
          <cell r="B252" t="str">
            <v>3384b</v>
          </cell>
        </row>
        <row r="253">
          <cell r="B253" t="str">
            <v>3385b</v>
          </cell>
        </row>
        <row r="254">
          <cell r="B254" t="str">
            <v>3386b</v>
          </cell>
        </row>
        <row r="255">
          <cell r="B255" t="str">
            <v>3388b1</v>
          </cell>
        </row>
        <row r="256">
          <cell r="B256" t="str">
            <v>3388b2</v>
          </cell>
        </row>
        <row r="257">
          <cell r="B257" t="str">
            <v>3388bn</v>
          </cell>
        </row>
        <row r="258">
          <cell r="B258" t="str">
            <v>3389b</v>
          </cell>
        </row>
        <row r="259">
          <cell r="B259" t="str">
            <v>1385bn</v>
          </cell>
        </row>
        <row r="260">
          <cell r="B260" t="str">
            <v>1388b1</v>
          </cell>
        </row>
        <row r="261">
          <cell r="B261" t="str">
            <v>1388bn</v>
          </cell>
        </row>
        <row r="262">
          <cell r="B262" t="str">
            <v>141b</v>
          </cell>
        </row>
        <row r="263">
          <cell r="B263" t="str">
            <v>352n</v>
          </cell>
        </row>
        <row r="265">
          <cell r="B265" t="str">
            <v>3531</v>
          </cell>
        </row>
        <row r="266">
          <cell r="B266" t="str">
            <v>3532</v>
          </cell>
        </row>
        <row r="267">
          <cell r="B267" t="str">
            <v>3533</v>
          </cell>
        </row>
        <row r="268">
          <cell r="B268" t="str">
            <v>3534</v>
          </cell>
        </row>
        <row r="269">
          <cell r="B269" t="str">
            <v>171b</v>
          </cell>
        </row>
        <row r="272">
          <cell r="B272" t="str">
            <v>331bd</v>
          </cell>
        </row>
        <row r="274">
          <cell r="B274" t="str">
            <v>336bd1</v>
          </cell>
        </row>
        <row r="275">
          <cell r="B275" t="str">
            <v>336bd2</v>
          </cell>
        </row>
        <row r="276">
          <cell r="B276" t="str">
            <v>336bd3</v>
          </cell>
        </row>
        <row r="277">
          <cell r="B277" t="str">
            <v>1361bd</v>
          </cell>
        </row>
        <row r="278">
          <cell r="B278" t="str">
            <v>1368bd1</v>
          </cell>
        </row>
        <row r="279">
          <cell r="B279" t="str">
            <v>1368bd</v>
          </cell>
        </row>
        <row r="281">
          <cell r="B281" t="str">
            <v>3388bd</v>
          </cell>
        </row>
        <row r="282">
          <cell r="B282" t="str">
            <v>131bd</v>
          </cell>
        </row>
        <row r="283">
          <cell r="B283" t="str">
            <v>1385bd</v>
          </cell>
        </row>
        <row r="284">
          <cell r="B284" t="str">
            <v>1388bd</v>
          </cell>
        </row>
        <row r="285">
          <cell r="B285" t="str">
            <v>344</v>
          </cell>
        </row>
        <row r="287">
          <cell r="B287" t="str">
            <v>3411</v>
          </cell>
        </row>
        <row r="288">
          <cell r="B288" t="str">
            <v>3412</v>
          </cell>
        </row>
        <row r="289">
          <cell r="B289" t="str">
            <v>3421</v>
          </cell>
        </row>
        <row r="290">
          <cell r="B290" t="str">
            <v>3422</v>
          </cell>
        </row>
        <row r="291">
          <cell r="B291" t="str">
            <v>3431</v>
          </cell>
        </row>
        <row r="292">
          <cell r="B292" t="str">
            <v>3432</v>
          </cell>
        </row>
        <row r="293">
          <cell r="B293" t="str">
            <v>3433</v>
          </cell>
        </row>
        <row r="295">
          <cell r="B295" t="str">
            <v>3471</v>
          </cell>
        </row>
        <row r="296">
          <cell r="B296" t="str">
            <v>3472</v>
          </cell>
        </row>
        <row r="297">
          <cell r="B297" t="str">
            <v>351</v>
          </cell>
        </row>
        <row r="298">
          <cell r="B298" t="str">
            <v>352d</v>
          </cell>
        </row>
        <row r="299">
          <cell r="B299" t="str">
            <v>3387b</v>
          </cell>
        </row>
        <row r="301">
          <cell r="B301" t="str">
            <v>3561</v>
          </cell>
        </row>
        <row r="302">
          <cell r="B302" t="str">
            <v>3562</v>
          </cell>
        </row>
        <row r="307">
          <cell r="B307" t="str">
            <v>4111</v>
          </cell>
        </row>
        <row r="308">
          <cell r="B308" t="str">
            <v>4112</v>
          </cell>
        </row>
        <row r="309">
          <cell r="B309" t="str">
            <v>4118</v>
          </cell>
        </row>
        <row r="310">
          <cell r="B310" t="str">
            <v>419</v>
          </cell>
        </row>
        <row r="311">
          <cell r="B311" t="str">
            <v>412</v>
          </cell>
        </row>
        <row r="313">
          <cell r="B313" t="str">
            <v>4131</v>
          </cell>
        </row>
        <row r="314">
          <cell r="B314" t="str">
            <v>4132</v>
          </cell>
        </row>
        <row r="315">
          <cell r="B315" t="str">
            <v>414</v>
          </cell>
        </row>
        <row r="316">
          <cell r="B316" t="str">
            <v>415</v>
          </cell>
        </row>
        <row r="317">
          <cell r="B317" t="str">
            <v>418</v>
          </cell>
        </row>
        <row r="319">
          <cell r="B319" t="str">
            <v>4211</v>
          </cell>
        </row>
        <row r="320">
          <cell r="B320" t="str">
            <v>4212</v>
          </cell>
        </row>
        <row r="321">
          <cell r="B321" t="str">
            <v>441</v>
          </cell>
        </row>
        <row r="322">
          <cell r="B322" t="str">
            <v>417</v>
          </cell>
        </row>
        <row r="326">
          <cell r="B326" t="str">
            <v>4611</v>
          </cell>
        </row>
        <row r="327">
          <cell r="B327" t="str">
            <v>4612</v>
          </cell>
        </row>
        <row r="328">
          <cell r="B328" t="str">
            <v>1611</v>
          </cell>
        </row>
        <row r="329">
          <cell r="B329" t="str">
            <v>1612</v>
          </cell>
        </row>
        <row r="330">
          <cell r="B330" t="str">
            <v>466</v>
          </cell>
        </row>
        <row r="336">
          <cell r="B336" t="str">
            <v>001</v>
          </cell>
        </row>
        <row r="337">
          <cell r="B337" t="str">
            <v>002</v>
          </cell>
        </row>
        <row r="338">
          <cell r="B338" t="str">
            <v>003</v>
          </cell>
        </row>
        <row r="339">
          <cell r="B339" t="str">
            <v>004</v>
          </cell>
        </row>
        <row r="340">
          <cell r="B340" t="str">
            <v>007</v>
          </cell>
        </row>
        <row r="341">
          <cell r="B341" t="str">
            <v>0071</v>
          </cell>
        </row>
        <row r="342">
          <cell r="B342" t="str">
            <v>0072</v>
          </cell>
        </row>
        <row r="343">
          <cell r="B343" t="str">
            <v>0073</v>
          </cell>
        </row>
        <row r="344">
          <cell r="B344" t="str">
            <v>0074</v>
          </cell>
        </row>
        <row r="345">
          <cell r="B345" t="str">
            <v>0075</v>
          </cell>
        </row>
        <row r="346">
          <cell r="B346" t="str">
            <v>0076</v>
          </cell>
        </row>
        <row r="347">
          <cell r="B347" t="str">
            <v>008</v>
          </cell>
        </row>
        <row r="356">
          <cell r="B356" t="str">
            <v>5111</v>
          </cell>
        </row>
        <row r="357">
          <cell r="B357" t="str">
            <v>5112</v>
          </cell>
        </row>
        <row r="358">
          <cell r="B358" t="str">
            <v>5113</v>
          </cell>
        </row>
        <row r="359">
          <cell r="B359" t="str">
            <v>5114</v>
          </cell>
        </row>
        <row r="360">
          <cell r="B360" t="str">
            <v>5117</v>
          </cell>
        </row>
        <row r="361">
          <cell r="B361" t="str">
            <v>5118</v>
          </cell>
        </row>
        <row r="362">
          <cell r="B362" t="str">
            <v>5119</v>
          </cell>
        </row>
        <row r="363">
          <cell r="B363" t="str">
            <v>5121</v>
          </cell>
        </row>
        <row r="364">
          <cell r="B364" t="str">
            <v>5122</v>
          </cell>
        </row>
        <row r="365">
          <cell r="B365" t="str">
            <v>5123</v>
          </cell>
        </row>
        <row r="366">
          <cell r="B366" t="str">
            <v>5124</v>
          </cell>
        </row>
        <row r="367">
          <cell r="B367" t="str">
            <v>5127</v>
          </cell>
        </row>
        <row r="368">
          <cell r="B368" t="str">
            <v>5128</v>
          </cell>
        </row>
        <row r="369">
          <cell r="B369" t="str">
            <v>5129</v>
          </cell>
        </row>
        <row r="371">
          <cell r="B371" t="str">
            <v>521</v>
          </cell>
        </row>
        <row r="372">
          <cell r="B372" t="str">
            <v>531</v>
          </cell>
        </row>
        <row r="373">
          <cell r="B373" t="str">
            <v>532</v>
          </cell>
        </row>
        <row r="374">
          <cell r="B374" t="str">
            <v>VAT</v>
          </cell>
        </row>
        <row r="375">
          <cell r="B375" t="str">
            <v>TTDB</v>
          </cell>
        </row>
        <row r="376">
          <cell r="B376" t="str">
            <v>TXK</v>
          </cell>
        </row>
        <row r="380">
          <cell r="B380" t="str">
            <v>6321</v>
          </cell>
        </row>
        <row r="381">
          <cell r="B381" t="str">
            <v>6322</v>
          </cell>
        </row>
        <row r="382">
          <cell r="B382" t="str">
            <v>6323</v>
          </cell>
        </row>
        <row r="383">
          <cell r="B383" t="str">
            <v>6329</v>
          </cell>
        </row>
        <row r="384">
          <cell r="B384" t="str">
            <v>6324</v>
          </cell>
        </row>
        <row r="385">
          <cell r="B385" t="str">
            <v>6325</v>
          </cell>
        </row>
        <row r="386">
          <cell r="B386" t="str">
            <v>6326</v>
          </cell>
        </row>
        <row r="387">
          <cell r="B387" t="str">
            <v>6327</v>
          </cell>
        </row>
        <row r="388">
          <cell r="B388" t="str">
            <v>6328</v>
          </cell>
        </row>
        <row r="392">
          <cell r="B392" t="str">
            <v>5151</v>
          </cell>
        </row>
        <row r="393">
          <cell r="B393" t="str">
            <v>5152</v>
          </cell>
        </row>
        <row r="394">
          <cell r="B394" t="str">
            <v>5153</v>
          </cell>
        </row>
        <row r="395">
          <cell r="B395" t="str">
            <v>5154</v>
          </cell>
        </row>
        <row r="396">
          <cell r="B396" t="str">
            <v>5155</v>
          </cell>
        </row>
        <row r="397">
          <cell r="B397" t="str">
            <v>5156</v>
          </cell>
        </row>
        <row r="398">
          <cell r="B398" t="str">
            <v>5157</v>
          </cell>
        </row>
        <row r="399">
          <cell r="B399" t="str">
            <v>5158</v>
          </cell>
        </row>
        <row r="401">
          <cell r="B401" t="str">
            <v>6351</v>
          </cell>
        </row>
        <row r="402">
          <cell r="B402" t="str">
            <v>6352</v>
          </cell>
        </row>
        <row r="403">
          <cell r="B403" t="str">
            <v>6353</v>
          </cell>
        </row>
        <row r="404">
          <cell r="B404" t="str">
            <v>6354</v>
          </cell>
        </row>
        <row r="405">
          <cell r="B405" t="str">
            <v>6355</v>
          </cell>
        </row>
        <row r="406">
          <cell r="B406" t="str">
            <v>6356</v>
          </cell>
        </row>
        <row r="407">
          <cell r="B407" t="str">
            <v>6357</v>
          </cell>
        </row>
        <row r="408">
          <cell r="B408" t="str">
            <v>6358</v>
          </cell>
        </row>
        <row r="410">
          <cell r="B410" t="str">
            <v>641</v>
          </cell>
        </row>
        <row r="411">
          <cell r="B411" t="str">
            <v>642</v>
          </cell>
        </row>
        <row r="415">
          <cell r="B415" t="str">
            <v>711</v>
          </cell>
        </row>
        <row r="416">
          <cell r="B416" t="str">
            <v>811</v>
          </cell>
        </row>
        <row r="420">
          <cell r="B420" t="str">
            <v>82111</v>
          </cell>
        </row>
        <row r="421">
          <cell r="B421" t="str">
            <v>82112</v>
          </cell>
        </row>
        <row r="423">
          <cell r="B423" t="str">
            <v>82121</v>
          </cell>
        </row>
        <row r="424">
          <cell r="B424" t="str">
            <v>82122</v>
          </cell>
        </row>
        <row r="425">
          <cell r="B425" t="str">
            <v>82123</v>
          </cell>
        </row>
        <row r="426">
          <cell r="B426" t="str">
            <v>82124</v>
          </cell>
        </row>
        <row r="427">
          <cell r="B427" t="str">
            <v>82125</v>
          </cell>
        </row>
        <row r="429">
          <cell r="B429" t="str">
            <v>xxx</v>
          </cell>
        </row>
        <row r="438">
          <cell r="B438" t="str">
            <v>LC01</v>
          </cell>
        </row>
        <row r="439">
          <cell r="B439" t="str">
            <v>LC02</v>
          </cell>
        </row>
        <row r="440">
          <cell r="B440" t="str">
            <v>LC03</v>
          </cell>
        </row>
        <row r="441">
          <cell r="B441" t="str">
            <v>LC04</v>
          </cell>
        </row>
        <row r="442">
          <cell r="B442" t="str">
            <v>LC05</v>
          </cell>
        </row>
        <row r="443">
          <cell r="B443" t="str">
            <v>LC06</v>
          </cell>
        </row>
        <row r="444">
          <cell r="B444" t="str">
            <v>LC07</v>
          </cell>
        </row>
        <row r="448">
          <cell r="B448" t="str">
            <v>LC21</v>
          </cell>
        </row>
        <row r="449">
          <cell r="B449" t="str">
            <v>LC22</v>
          </cell>
        </row>
        <row r="450">
          <cell r="B450" t="str">
            <v>LC23</v>
          </cell>
        </row>
        <row r="451">
          <cell r="B451" t="str">
            <v>LC24</v>
          </cell>
        </row>
        <row r="452">
          <cell r="B452" t="str">
            <v>LC25</v>
          </cell>
        </row>
        <row r="453">
          <cell r="B453" t="str">
            <v>LC26</v>
          </cell>
        </row>
        <row r="454">
          <cell r="B454" t="str">
            <v>LC27</v>
          </cell>
        </row>
        <row r="458">
          <cell r="B458" t="str">
            <v>LC31</v>
          </cell>
        </row>
        <row r="459">
          <cell r="B459" t="str">
            <v>LC32</v>
          </cell>
        </row>
        <row r="460">
          <cell r="B460" t="str">
            <v>LC33</v>
          </cell>
        </row>
        <row r="461">
          <cell r="B461" t="str">
            <v>LC34</v>
          </cell>
        </row>
        <row r="462">
          <cell r="B462" t="str">
            <v>LC35</v>
          </cell>
        </row>
        <row r="463">
          <cell r="B463" t="str">
            <v>LC36</v>
          </cell>
        </row>
        <row r="468">
          <cell r="B468" t="str">
            <v>LC60</v>
          </cell>
        </row>
        <row r="469">
          <cell r="B469" t="str">
            <v>LC61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row r="36">
          <cell r="B36">
            <v>0</v>
          </cell>
          <cell r="C36">
            <v>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nfo"/>
      <sheetName val="DMTK"/>
      <sheetName val="4.05-Trongyeu"/>
      <sheetName val="3.02"/>
      <sheetName val="3.03.1"/>
      <sheetName val="3.03.2"/>
      <sheetName val="Tonghop"/>
      <sheetName val="Test.BC"/>
      <sheetName val="BS"/>
      <sheetName val="OFF"/>
      <sheetName val="PL"/>
      <sheetName val="LCTT-GT"/>
      <sheetName val="Test.LCTT-GT"/>
      <sheetName val="LCTT-TT"/>
      <sheetName val="Test.LCTT-TT"/>
      <sheetName val="111,112"/>
      <sheetName val="121"/>
      <sheetName val="128"/>
      <sheetName val="221,222,228"/>
      <sheetName val="CT_221,222,228"/>
      <sheetName val="GD BLQ"/>
      <sheetName val="131"/>
      <sheetName val="Phai thu khac (NH)"/>
      <sheetName val="TS thieu"/>
      <sheetName val="Nợ xấu"/>
      <sheetName val="CT Nợ xấu"/>
      <sheetName val="HTK"/>
      <sheetName val="PT_Noi bo (DH)"/>
      <sheetName val="211"/>
      <sheetName val="212"/>
      <sheetName val="213"/>
      <sheetName val="217a"/>
      <sheetName val="217b"/>
      <sheetName val="a)TS do dang DH"/>
      <sheetName val="b)TS do dang DH"/>
      <sheetName val="142,242"/>
      <sheetName val="TS khác"/>
      <sheetName val="331"/>
      <sheetName val="333"/>
      <sheetName val="335"/>
      <sheetName val="3387"/>
      <sheetName val="338"/>
      <sheetName val="Vay và nợ"/>
      <sheetName val="a)Nợ thuê TC"/>
      <sheetName val="b)Nợ thuê TC "/>
      <sheetName val="Trái phiếu PH"/>
      <sheetName val="CP ưu đãi"/>
      <sheetName val="DP Phai Tra"/>
      <sheetName val="TS thue thu nhap hoan lai"/>
      <sheetName val="411"/>
      <sheetName val="411_CT1"/>
      <sheetName val="411_CT2"/>
      <sheetName val="CL danh gia lai TS"/>
      <sheetName val="CL ty gia"/>
      <sheetName val="Nguồn KP"/>
      <sheetName val="TS thue ngoai"/>
      <sheetName val="TK Ngoại bảng"/>
      <sheetName val="511"/>
      <sheetName val="632"/>
      <sheetName val="515"/>
      <sheetName val="635"/>
      <sheetName val="641"/>
      <sheetName val="642"/>
      <sheetName val="711"/>
      <sheetName val="811"/>
      <sheetName val="821-CP"/>
      <sheetName val="Lãi CB-CP"/>
      <sheetName val="Lãi suy giam CB-CP "/>
      <sheetName val="CP.yeuto"/>
      <sheetName val="TMLCTT"/>
      <sheetName val="CCTC"/>
      <sheetName val="BCBP"/>
      <sheetName val="TMCBLQ"/>
      <sheetName val="P.loai lai"/>
      <sheetName val="LCBCP"/>
      <sheetName val="CPBQ ky nay"/>
      <sheetName val="CPBQ kỳ trước"/>
      <sheetName val="#REF"/>
    </sheetNames>
    <sheetDataSet>
      <sheetData sheetId="0"/>
      <sheetData sheetId="1">
        <row r="6">
          <cell r="B6" t="str">
            <v>111</v>
          </cell>
          <cell r="C6" t="str">
            <v/>
          </cell>
          <cell r="D6" t="str">
            <v/>
          </cell>
          <cell r="E6" t="str">
            <v/>
          </cell>
          <cell r="F6" t="str">
            <v>Tiền mặt</v>
          </cell>
          <cell r="G6" t="str">
            <v/>
          </cell>
          <cell r="H6" t="str">
            <v/>
          </cell>
        </row>
        <row r="7">
          <cell r="A7" t="str">
            <v>1111</v>
          </cell>
          <cell r="B7" t="str">
            <v>1111</v>
          </cell>
          <cell r="C7" t="str">
            <v>1111</v>
          </cell>
          <cell r="D7" t="str">
            <v/>
          </cell>
          <cell r="E7" t="str">
            <v/>
          </cell>
          <cell r="F7" t="str">
            <v>Tiền Việt Nam</v>
          </cell>
          <cell r="G7" t="str">
            <v>x</v>
          </cell>
          <cell r="H7" t="str">
            <v>v</v>
          </cell>
        </row>
        <row r="8">
          <cell r="A8" t="str">
            <v>1112</v>
          </cell>
          <cell r="B8" t="str">
            <v>1112</v>
          </cell>
          <cell r="C8" t="str">
            <v>1112</v>
          </cell>
          <cell r="D8" t="str">
            <v/>
          </cell>
          <cell r="E8" t="str">
            <v/>
          </cell>
          <cell r="F8" t="str">
            <v>Ngoại tệ</v>
          </cell>
          <cell r="G8" t="str">
            <v>x</v>
          </cell>
          <cell r="H8" t="str">
            <v>v</v>
          </cell>
        </row>
        <row r="9">
          <cell r="A9" t="str">
            <v>1113</v>
          </cell>
          <cell r="B9" t="str">
            <v>1113</v>
          </cell>
          <cell r="C9" t="str">
            <v>1113</v>
          </cell>
          <cell r="D9" t="str">
            <v/>
          </cell>
          <cell r="E9" t="str">
            <v/>
          </cell>
          <cell r="F9" t="str">
            <v>Vàng tiền tệ</v>
          </cell>
          <cell r="G9" t="str">
            <v>x</v>
          </cell>
          <cell r="H9" t="str">
            <v>v</v>
          </cell>
        </row>
        <row r="10">
          <cell r="B10" t="str">
            <v>112</v>
          </cell>
          <cell r="C10" t="str">
            <v/>
          </cell>
          <cell r="D10" t="str">
            <v/>
          </cell>
          <cell r="E10" t="str">
            <v/>
          </cell>
          <cell r="F10" t="str">
            <v>Tiền gửi Ngân hàng</v>
          </cell>
          <cell r="G10" t="str">
            <v/>
          </cell>
          <cell r="H10" t="str">
            <v/>
          </cell>
        </row>
        <row r="11">
          <cell r="A11" t="str">
            <v>1121</v>
          </cell>
          <cell r="B11" t="str">
            <v>1121</v>
          </cell>
          <cell r="C11" t="str">
            <v>1121</v>
          </cell>
          <cell r="D11" t="str">
            <v/>
          </cell>
          <cell r="E11" t="str">
            <v/>
          </cell>
          <cell r="F11" t="str">
            <v>Tiền Việt Nam</v>
          </cell>
          <cell r="G11" t="str">
            <v>x</v>
          </cell>
          <cell r="H11" t="str">
            <v>v</v>
          </cell>
        </row>
        <row r="12">
          <cell r="A12" t="str">
            <v>1122</v>
          </cell>
          <cell r="B12" t="str">
            <v>1122</v>
          </cell>
          <cell r="C12" t="str">
            <v>1122</v>
          </cell>
          <cell r="D12" t="str">
            <v/>
          </cell>
          <cell r="E12" t="str">
            <v/>
          </cell>
          <cell r="F12" t="str">
            <v>Ngoại tệ</v>
          </cell>
          <cell r="G12" t="str">
            <v>x</v>
          </cell>
          <cell r="H12" t="str">
            <v>v</v>
          </cell>
        </row>
        <row r="13">
          <cell r="A13" t="str">
            <v>1123</v>
          </cell>
          <cell r="B13" t="str">
            <v>1123</v>
          </cell>
          <cell r="C13" t="str">
            <v>1123</v>
          </cell>
          <cell r="D13" t="str">
            <v/>
          </cell>
          <cell r="E13" t="str">
            <v/>
          </cell>
          <cell r="F13" t="str">
            <v>Vàng tiền tệ</v>
          </cell>
          <cell r="G13" t="str">
            <v>x</v>
          </cell>
          <cell r="H13" t="str">
            <v>v</v>
          </cell>
        </row>
        <row r="14">
          <cell r="B14" t="str">
            <v>113</v>
          </cell>
          <cell r="C14" t="str">
            <v/>
          </cell>
          <cell r="D14" t="str">
            <v/>
          </cell>
          <cell r="E14" t="str">
            <v/>
          </cell>
          <cell r="F14" t="str">
            <v>Tiền đang chuyển</v>
          </cell>
          <cell r="G14" t="str">
            <v/>
          </cell>
          <cell r="H14" t="str">
            <v/>
          </cell>
        </row>
        <row r="15">
          <cell r="A15" t="str">
            <v>1131</v>
          </cell>
          <cell r="B15" t="str">
            <v>1131</v>
          </cell>
          <cell r="C15" t="str">
            <v>1131</v>
          </cell>
          <cell r="D15" t="str">
            <v/>
          </cell>
          <cell r="E15" t="str">
            <v/>
          </cell>
          <cell r="F15" t="str">
            <v>Tiền Việt Nam</v>
          </cell>
          <cell r="G15" t="str">
            <v>x</v>
          </cell>
          <cell r="H15" t="str">
            <v>v</v>
          </cell>
        </row>
        <row r="16">
          <cell r="A16" t="str">
            <v>1132</v>
          </cell>
          <cell r="B16" t="str">
            <v>1132</v>
          </cell>
          <cell r="C16" t="str">
            <v>1132</v>
          </cell>
          <cell r="D16" t="str">
            <v/>
          </cell>
          <cell r="E16" t="str">
            <v/>
          </cell>
          <cell r="F16" t="str">
            <v>Ngoại tệ</v>
          </cell>
          <cell r="G16" t="str">
            <v>x</v>
          </cell>
          <cell r="H16" t="str">
            <v>v</v>
          </cell>
        </row>
        <row r="17">
          <cell r="B17" t="str">
            <v>121</v>
          </cell>
          <cell r="C17" t="str">
            <v/>
          </cell>
          <cell r="D17" t="str">
            <v/>
          </cell>
          <cell r="E17" t="str">
            <v/>
          </cell>
          <cell r="F17" t="str">
            <v>Chứng khoán kinh doanh</v>
          </cell>
          <cell r="G17" t="str">
            <v/>
          </cell>
          <cell r="H17" t="str">
            <v/>
          </cell>
        </row>
        <row r="18">
          <cell r="A18" t="str">
            <v>1211</v>
          </cell>
          <cell r="B18" t="str">
            <v>1211</v>
          </cell>
          <cell r="C18" t="str">
            <v>1211</v>
          </cell>
          <cell r="D18" t="str">
            <v/>
          </cell>
          <cell r="F18" t="str">
            <v>Cổ phiếu</v>
          </cell>
          <cell r="G18" t="str">
            <v>x</v>
          </cell>
          <cell r="H18" t="str">
            <v>v</v>
          </cell>
        </row>
        <row r="19">
          <cell r="A19" t="str">
            <v>1212</v>
          </cell>
          <cell r="B19" t="str">
            <v>1212</v>
          </cell>
          <cell r="C19" t="str">
            <v>1212</v>
          </cell>
          <cell r="D19" t="str">
            <v/>
          </cell>
          <cell r="E19" t="str">
            <v/>
          </cell>
          <cell r="F19" t="str">
            <v>Trái phiếu</v>
          </cell>
          <cell r="G19" t="str">
            <v>x</v>
          </cell>
          <cell r="H19" t="str">
            <v>v</v>
          </cell>
        </row>
        <row r="20">
          <cell r="A20" t="str">
            <v>1218</v>
          </cell>
          <cell r="B20" t="str">
            <v>1218</v>
          </cell>
          <cell r="C20" t="str">
            <v>1218</v>
          </cell>
          <cell r="F20" t="str">
            <v>Chứng khoán và công cụ tài chính khác</v>
          </cell>
          <cell r="G20" t="str">
            <v>x</v>
          </cell>
          <cell r="H20" t="str">
            <v>v</v>
          </cell>
        </row>
        <row r="21">
          <cell r="B21" t="str">
            <v>128</v>
          </cell>
          <cell r="C21" t="str">
            <v/>
          </cell>
          <cell r="D21" t="str">
            <v/>
          </cell>
          <cell r="E21" t="str">
            <v/>
          </cell>
          <cell r="F21" t="str">
            <v>Đầu tư ngắn hạn khác</v>
          </cell>
          <cell r="G21" t="str">
            <v/>
          </cell>
          <cell r="H21" t="str">
            <v/>
          </cell>
        </row>
        <row r="22">
          <cell r="B22" t="str">
            <v>1281</v>
          </cell>
          <cell r="D22" t="str">
            <v/>
          </cell>
          <cell r="E22" t="str">
            <v/>
          </cell>
          <cell r="F22" t="str">
            <v>Tiền gửi có kỳ hạn</v>
          </cell>
        </row>
        <row r="23">
          <cell r="A23" t="str">
            <v>1281at</v>
          </cell>
          <cell r="B23" t="str">
            <v>1281</v>
          </cell>
          <cell r="C23" t="str">
            <v>1281an</v>
          </cell>
          <cell r="F23" t="str">
            <v>Tiền gửi có kỳ hạn không quá 3 tháng</v>
          </cell>
          <cell r="G23" t="str">
            <v>x</v>
          </cell>
          <cell r="H23" t="str">
            <v>v</v>
          </cell>
        </row>
        <row r="24">
          <cell r="A24" t="str">
            <v>1281ad</v>
          </cell>
          <cell r="B24" t="str">
            <v>1281</v>
          </cell>
          <cell r="C24" t="str">
            <v>1281ad</v>
          </cell>
          <cell r="F24" t="str">
            <v>Tiền gửi có kỳ hạn trên 3 tháng</v>
          </cell>
          <cell r="G24" t="str">
            <v>x</v>
          </cell>
          <cell r="H24" t="str">
            <v>v</v>
          </cell>
        </row>
        <row r="25">
          <cell r="B25" t="str">
            <v>1282</v>
          </cell>
          <cell r="F25" t="str">
            <v>Trái phiếu</v>
          </cell>
        </row>
        <row r="26">
          <cell r="A26" t="str">
            <v>1282an</v>
          </cell>
          <cell r="B26" t="str">
            <v>1282</v>
          </cell>
          <cell r="C26" t="str">
            <v>1282an</v>
          </cell>
          <cell r="F26" t="str">
            <v>Trái phiếu ngắn hạn</v>
          </cell>
          <cell r="G26" t="str">
            <v>x</v>
          </cell>
          <cell r="H26" t="str">
            <v>v</v>
          </cell>
        </row>
        <row r="27">
          <cell r="A27" t="str">
            <v>1282ad</v>
          </cell>
          <cell r="B27" t="str">
            <v>1282</v>
          </cell>
          <cell r="C27" t="str">
            <v>1282ad</v>
          </cell>
          <cell r="F27" t="str">
            <v>Trái phiếu dài hạn</v>
          </cell>
          <cell r="G27" t="str">
            <v>x</v>
          </cell>
          <cell r="H27" t="str">
            <v>v</v>
          </cell>
        </row>
        <row r="28">
          <cell r="B28" t="str">
            <v>1283</v>
          </cell>
          <cell r="F28" t="str">
            <v>Cho vay</v>
          </cell>
        </row>
        <row r="29">
          <cell r="A29" t="str">
            <v>1283an</v>
          </cell>
          <cell r="B29" t="str">
            <v>1283</v>
          </cell>
          <cell r="C29" t="str">
            <v>1283an</v>
          </cell>
          <cell r="F29" t="str">
            <v>Cho vay ngắn hạn</v>
          </cell>
          <cell r="G29" t="str">
            <v>x</v>
          </cell>
          <cell r="H29" t="str">
            <v>v</v>
          </cell>
        </row>
        <row r="30">
          <cell r="A30" t="str">
            <v>1283ad</v>
          </cell>
          <cell r="B30" t="str">
            <v>1283</v>
          </cell>
          <cell r="C30" t="str">
            <v>1283ad</v>
          </cell>
          <cell r="F30" t="str">
            <v>Cho vay dài hạn</v>
          </cell>
          <cell r="G30" t="str">
            <v>x</v>
          </cell>
          <cell r="H30" t="str">
            <v>v</v>
          </cell>
        </row>
        <row r="31">
          <cell r="B31" t="str">
            <v>1288</v>
          </cell>
          <cell r="D31" t="str">
            <v/>
          </cell>
          <cell r="E31" t="str">
            <v/>
          </cell>
          <cell r="F31" t="str">
            <v>Các khoản đầu tư khác nắm giữ đến ngày đáo hạn</v>
          </cell>
        </row>
        <row r="32">
          <cell r="A32" t="str">
            <v>1288at</v>
          </cell>
          <cell r="B32" t="str">
            <v>1288</v>
          </cell>
          <cell r="C32" t="str">
            <v>1288at</v>
          </cell>
          <cell r="F32" t="str">
            <v>Các khoản đầu tư khác nắm giữ đến ngày đáo hạn - tương đương tiền</v>
          </cell>
          <cell r="G32" t="str">
            <v>x</v>
          </cell>
          <cell r="H32" t="str">
            <v>v</v>
          </cell>
        </row>
        <row r="33">
          <cell r="A33" t="str">
            <v>1288an</v>
          </cell>
          <cell r="B33" t="str">
            <v>1288</v>
          </cell>
          <cell r="C33" t="str">
            <v>1288an</v>
          </cell>
          <cell r="F33" t="str">
            <v>Các khoản đầu tư khác nắm giữ đến ngày đáo hạn -  có kỳ hạn còn lại không quá 12 tháng</v>
          </cell>
          <cell r="G33" t="str">
            <v>x</v>
          </cell>
          <cell r="H33" t="str">
            <v>v</v>
          </cell>
        </row>
        <row r="34">
          <cell r="A34" t="str">
            <v>1288ad</v>
          </cell>
          <cell r="B34" t="str">
            <v>1288</v>
          </cell>
          <cell r="C34" t="str">
            <v>1288ad</v>
          </cell>
          <cell r="F34" t="str">
            <v>Các khoản đầu tư khác nắm giữ đến ngày đáo hạn - có kỳ hạn còn lại trên 12 tháng</v>
          </cell>
          <cell r="G34" t="str">
            <v>x</v>
          </cell>
          <cell r="H34" t="str">
            <v>v</v>
          </cell>
        </row>
        <row r="35">
          <cell r="B35" t="str">
            <v>131</v>
          </cell>
          <cell r="C35" t="str">
            <v/>
          </cell>
          <cell r="D35" t="str">
            <v/>
          </cell>
          <cell r="E35" t="str">
            <v/>
          </cell>
          <cell r="F35" t="str">
            <v>Phải thu khách hàng</v>
          </cell>
          <cell r="G35" t="str">
            <v/>
          </cell>
          <cell r="H35" t="str">
            <v/>
          </cell>
        </row>
        <row r="36">
          <cell r="A36" t="str">
            <v>131an</v>
          </cell>
          <cell r="B36" t="str">
            <v>131</v>
          </cell>
          <cell r="C36" t="str">
            <v>131an</v>
          </cell>
          <cell r="D36" t="str">
            <v/>
          </cell>
          <cell r="E36" t="str">
            <v/>
          </cell>
          <cell r="F36" t="str">
            <v>Phải thu khách hàng ngắn hạn (Dư Nợ)</v>
          </cell>
          <cell r="G36" t="str">
            <v>x</v>
          </cell>
          <cell r="H36" t="str">
            <v>v</v>
          </cell>
        </row>
        <row r="37">
          <cell r="A37" t="str">
            <v>131ad</v>
          </cell>
          <cell r="B37" t="str">
            <v>131</v>
          </cell>
          <cell r="C37" t="str">
            <v>131ad</v>
          </cell>
          <cell r="D37" t="str">
            <v/>
          </cell>
          <cell r="E37" t="str">
            <v/>
          </cell>
          <cell r="F37" t="str">
            <v>Phải thu khách hàng dài hạn (Dư Nợ)</v>
          </cell>
          <cell r="G37" t="str">
            <v>x</v>
          </cell>
          <cell r="H37" t="str">
            <v>v</v>
          </cell>
        </row>
        <row r="38">
          <cell r="A38" t="str">
            <v>131bn</v>
          </cell>
          <cell r="B38" t="str">
            <v>131</v>
          </cell>
          <cell r="C38" t="str">
            <v>131bn</v>
          </cell>
          <cell r="D38" t="str">
            <v/>
          </cell>
          <cell r="E38" t="str">
            <v/>
          </cell>
          <cell r="F38" t="str">
            <v>Phải thu khách hàng ngắn hạn (Dư Có) - Khách hàng trả trước</v>
          </cell>
          <cell r="G38" t="str">
            <v>x</v>
          </cell>
          <cell r="H38" t="str">
            <v>v</v>
          </cell>
        </row>
        <row r="39">
          <cell r="A39" t="str">
            <v>131bd</v>
          </cell>
          <cell r="B39" t="str">
            <v>131</v>
          </cell>
          <cell r="C39" t="str">
            <v>131bd</v>
          </cell>
          <cell r="D39" t="str">
            <v/>
          </cell>
          <cell r="E39" t="str">
            <v/>
          </cell>
          <cell r="F39" t="str">
            <v>Phải thu khách hàng dài hạn (Dư Có) - Khách hàng trả trước</v>
          </cell>
          <cell r="G39" t="str">
            <v>x</v>
          </cell>
          <cell r="H39" t="str">
            <v>v</v>
          </cell>
        </row>
        <row r="40">
          <cell r="B40" t="str">
            <v>133</v>
          </cell>
          <cell r="C40" t="str">
            <v/>
          </cell>
          <cell r="D40" t="str">
            <v/>
          </cell>
          <cell r="E40" t="str">
            <v/>
          </cell>
          <cell r="F40" t="str">
            <v>Thuế GTGT được khấu trừ</v>
          </cell>
          <cell r="G40" t="str">
            <v/>
          </cell>
          <cell r="H40" t="str">
            <v/>
          </cell>
        </row>
        <row r="41">
          <cell r="B41" t="str">
            <v>1331</v>
          </cell>
          <cell r="C41" t="str">
            <v/>
          </cell>
          <cell r="D41" t="str">
            <v/>
          </cell>
          <cell r="E41" t="str">
            <v/>
          </cell>
          <cell r="F41" t="str">
            <v>Thuế GTGT được khấu trừ của hàng hóa, dịch vụ</v>
          </cell>
          <cell r="G41" t="str">
            <v/>
          </cell>
          <cell r="H41" t="str">
            <v/>
          </cell>
        </row>
        <row r="42">
          <cell r="A42" t="str">
            <v>1331a</v>
          </cell>
          <cell r="B42" t="str">
            <v>1331</v>
          </cell>
          <cell r="C42" t="str">
            <v>1331a</v>
          </cell>
          <cell r="D42" t="str">
            <v/>
          </cell>
          <cell r="E42" t="str">
            <v/>
          </cell>
          <cell r="F42" t="str">
            <v>Thuế GTGT được khấu trừ của hàng hóa, dịch vụ (Dư Nợ)</v>
          </cell>
          <cell r="G42" t="str">
            <v>x</v>
          </cell>
          <cell r="H42" t="str">
            <v>v</v>
          </cell>
        </row>
        <row r="43">
          <cell r="A43" t="str">
            <v>1331b</v>
          </cell>
          <cell r="B43" t="str">
            <v>1331</v>
          </cell>
          <cell r="C43" t="str">
            <v>1331b</v>
          </cell>
          <cell r="D43" t="str">
            <v/>
          </cell>
          <cell r="E43" t="str">
            <v/>
          </cell>
          <cell r="F43" t="str">
            <v>Thuế GTGT được khấu trừ của hàng hóa, dịch vụ (Dư Có)</v>
          </cell>
          <cell r="G43" t="str">
            <v>x</v>
          </cell>
          <cell r="H43" t="str">
            <v>v</v>
          </cell>
        </row>
        <row r="44">
          <cell r="B44" t="str">
            <v>1332</v>
          </cell>
          <cell r="C44" t="str">
            <v/>
          </cell>
          <cell r="D44" t="str">
            <v/>
          </cell>
          <cell r="E44" t="str">
            <v/>
          </cell>
          <cell r="F44" t="str">
            <v>Thuế GTGT được khấu trừ của TSCĐ</v>
          </cell>
          <cell r="G44" t="str">
            <v/>
          </cell>
          <cell r="H44" t="str">
            <v/>
          </cell>
        </row>
        <row r="45">
          <cell r="A45" t="str">
            <v>1332a</v>
          </cell>
          <cell r="B45" t="str">
            <v>1332</v>
          </cell>
          <cell r="C45" t="str">
            <v>1332a</v>
          </cell>
          <cell r="D45" t="str">
            <v/>
          </cell>
          <cell r="E45" t="str">
            <v/>
          </cell>
          <cell r="F45" t="str">
            <v>Thuế GTGT được khấu trừ của TSCĐ (Dư Nợ)</v>
          </cell>
          <cell r="G45" t="str">
            <v>x</v>
          </cell>
          <cell r="H45" t="str">
            <v>v</v>
          </cell>
        </row>
        <row r="46">
          <cell r="A46" t="str">
            <v>1332b</v>
          </cell>
          <cell r="B46" t="str">
            <v>1332</v>
          </cell>
          <cell r="C46" t="str">
            <v>1332b</v>
          </cell>
          <cell r="D46" t="str">
            <v/>
          </cell>
          <cell r="E46" t="str">
            <v/>
          </cell>
          <cell r="F46" t="str">
            <v>Thuế GTGT được khấu trừ của TSCĐ (Dư Có)</v>
          </cell>
          <cell r="G46" t="str">
            <v>x</v>
          </cell>
          <cell r="H46" t="str">
            <v>v</v>
          </cell>
        </row>
        <row r="47">
          <cell r="B47" t="str">
            <v>136</v>
          </cell>
          <cell r="C47" t="str">
            <v/>
          </cell>
          <cell r="D47" t="str">
            <v/>
          </cell>
          <cell r="E47" t="str">
            <v/>
          </cell>
          <cell r="F47" t="str">
            <v>Phải thu nội bộ</v>
          </cell>
          <cell r="G47" t="str">
            <v/>
          </cell>
          <cell r="H47" t="str">
            <v/>
          </cell>
        </row>
        <row r="48">
          <cell r="B48" t="str">
            <v>1361</v>
          </cell>
          <cell r="C48" t="str">
            <v/>
          </cell>
          <cell r="D48" t="str">
            <v/>
          </cell>
          <cell r="E48" t="str">
            <v/>
          </cell>
          <cell r="F48" t="str">
            <v>Vốn kinh doanh ở các đơn vị trực thuộc</v>
          </cell>
          <cell r="G48" t="str">
            <v/>
          </cell>
          <cell r="H48" t="str">
            <v/>
          </cell>
        </row>
        <row r="49">
          <cell r="A49" t="str">
            <v>1361ad</v>
          </cell>
          <cell r="B49" t="str">
            <v>1361</v>
          </cell>
          <cell r="C49" t="str">
            <v>1361ad</v>
          </cell>
          <cell r="D49" t="str">
            <v/>
          </cell>
          <cell r="E49" t="str">
            <v/>
          </cell>
          <cell r="F49" t="str">
            <v>Vốn kinh doanh ở các đơn vị trực thuộc dài hạn (Dư Nợ)</v>
          </cell>
          <cell r="G49" t="str">
            <v>x</v>
          </cell>
          <cell r="H49" t="str">
            <v>v</v>
          </cell>
        </row>
        <row r="50">
          <cell r="A50" t="str">
            <v>1361bd</v>
          </cell>
          <cell r="B50" t="str">
            <v>1361</v>
          </cell>
          <cell r="C50" t="str">
            <v>1361bd</v>
          </cell>
          <cell r="D50" t="str">
            <v/>
          </cell>
          <cell r="E50" t="str">
            <v/>
          </cell>
          <cell r="F50" t="str">
            <v>Vốn kinh doanh ở các đơn vị trực thuộc dài hạn (Dư Có)</v>
          </cell>
          <cell r="G50" t="str">
            <v>x</v>
          </cell>
          <cell r="H50" t="str">
            <v>v</v>
          </cell>
        </row>
        <row r="51">
          <cell r="B51" t="str">
            <v>1362</v>
          </cell>
          <cell r="F51" t="str">
            <v>Phải thu nội bộ về chênh lệch tỷ giá</v>
          </cell>
        </row>
        <row r="52">
          <cell r="A52" t="str">
            <v>1362an</v>
          </cell>
          <cell r="B52" t="str">
            <v>1362</v>
          </cell>
          <cell r="C52" t="str">
            <v>1362an</v>
          </cell>
          <cell r="F52" t="str">
            <v>Phải thu nội bộ về chênh lệch tỷ giá ngắn hạn (Dư Nợ)</v>
          </cell>
          <cell r="G52" t="str">
            <v>x</v>
          </cell>
          <cell r="H52" t="str">
            <v>v</v>
          </cell>
        </row>
        <row r="53">
          <cell r="A53" t="str">
            <v>1362bn</v>
          </cell>
          <cell r="B53" t="str">
            <v>1362</v>
          </cell>
          <cell r="C53" t="str">
            <v>1362bn</v>
          </cell>
          <cell r="F53" t="str">
            <v>Phải thu nội bộ về chênh lệch tỷ giá ngắn hạn (Dư Có)</v>
          </cell>
          <cell r="G53" t="str">
            <v>x</v>
          </cell>
          <cell r="H53" t="str">
            <v>v</v>
          </cell>
        </row>
        <row r="54">
          <cell r="A54" t="str">
            <v>1362ad</v>
          </cell>
          <cell r="B54" t="str">
            <v>1362</v>
          </cell>
          <cell r="C54" t="str">
            <v>1362ad</v>
          </cell>
          <cell r="F54" t="str">
            <v>Phải thu nội bộ về chênh lệch tỷ giá dài hạn (Dư Nợ)</v>
          </cell>
          <cell r="G54" t="str">
            <v>x</v>
          </cell>
          <cell r="H54" t="str">
            <v>v</v>
          </cell>
        </row>
        <row r="55">
          <cell r="A55" t="str">
            <v>1362bd</v>
          </cell>
          <cell r="B55" t="str">
            <v>1362</v>
          </cell>
          <cell r="C55" t="str">
            <v>1362bd</v>
          </cell>
          <cell r="F55" t="str">
            <v>Phải thu nội bộ về chênh lệch tỷ giá dài hạn (Dư Có)</v>
          </cell>
          <cell r="G55" t="str">
            <v>x</v>
          </cell>
          <cell r="H55" t="str">
            <v>v</v>
          </cell>
        </row>
        <row r="56">
          <cell r="B56" t="str">
            <v>1363</v>
          </cell>
          <cell r="F56" t="str">
            <v>Phải thu nội bộ về chi phí đi vay đủ điều kiện được vốn hóa</v>
          </cell>
        </row>
        <row r="57">
          <cell r="A57" t="str">
            <v>1363an</v>
          </cell>
          <cell r="B57" t="str">
            <v>1363</v>
          </cell>
          <cell r="C57" t="str">
            <v>1363an</v>
          </cell>
          <cell r="F57" t="str">
            <v>Phải thu nội bộ về chi phí đi vay đủ điều kiện được vốn hóa (Dư Nợ)</v>
          </cell>
          <cell r="G57" t="str">
            <v>x</v>
          </cell>
          <cell r="H57" t="str">
            <v>v</v>
          </cell>
        </row>
        <row r="58">
          <cell r="A58" t="str">
            <v>1363bn</v>
          </cell>
          <cell r="B58" t="str">
            <v>1363</v>
          </cell>
          <cell r="C58" t="str">
            <v>1363bn</v>
          </cell>
          <cell r="F58" t="str">
            <v>Phải thu nội bộ về chi phí đi vay đủ điều kiện được vốn hóa (Dư Có)</v>
          </cell>
          <cell r="G58" t="str">
            <v>x</v>
          </cell>
          <cell r="H58" t="str">
            <v>v</v>
          </cell>
        </row>
        <row r="59">
          <cell r="A59" t="str">
            <v>1363ad</v>
          </cell>
          <cell r="B59" t="str">
            <v>1363</v>
          </cell>
          <cell r="C59" t="str">
            <v>1363ad</v>
          </cell>
          <cell r="F59" t="str">
            <v>Phải thu nội bộ về chi phí đi vay đủ điều kiện được vốn hóa (Dư Nợ)</v>
          </cell>
          <cell r="G59" t="str">
            <v>x</v>
          </cell>
          <cell r="H59" t="str">
            <v>v</v>
          </cell>
        </row>
        <row r="60">
          <cell r="A60" t="str">
            <v>1363bd</v>
          </cell>
          <cell r="B60" t="str">
            <v>1363</v>
          </cell>
          <cell r="C60" t="str">
            <v>1363bd</v>
          </cell>
          <cell r="F60" t="str">
            <v>Phải thu nội bộ về chi phí đi vay đủ điều kiện được vốn hóa (Dư Có)</v>
          </cell>
          <cell r="G60" t="str">
            <v>x</v>
          </cell>
          <cell r="H60" t="str">
            <v>v</v>
          </cell>
        </row>
        <row r="61">
          <cell r="B61" t="str">
            <v>1368</v>
          </cell>
          <cell r="C61" t="str">
            <v/>
          </cell>
          <cell r="D61" t="str">
            <v/>
          </cell>
          <cell r="E61" t="str">
            <v/>
          </cell>
          <cell r="F61" t="str">
            <v>Phải thu nội bộ khác</v>
          </cell>
          <cell r="G61" t="str">
            <v/>
          </cell>
          <cell r="H61" t="str">
            <v/>
          </cell>
        </row>
        <row r="62">
          <cell r="A62" t="str">
            <v>1368an</v>
          </cell>
          <cell r="B62" t="str">
            <v>1368</v>
          </cell>
          <cell r="C62" t="str">
            <v>1368an</v>
          </cell>
          <cell r="D62" t="str">
            <v/>
          </cell>
          <cell r="E62" t="str">
            <v/>
          </cell>
          <cell r="F62" t="str">
            <v>Phải thu nội bộ khác ngắn hạn (Dư Nợ)</v>
          </cell>
          <cell r="G62" t="str">
            <v>x</v>
          </cell>
          <cell r="H62" t="str">
            <v>v</v>
          </cell>
        </row>
        <row r="63">
          <cell r="A63" t="str">
            <v>1368bn</v>
          </cell>
          <cell r="B63" t="str">
            <v>1368</v>
          </cell>
          <cell r="C63" t="str">
            <v>1368bn</v>
          </cell>
          <cell r="D63" t="str">
            <v/>
          </cell>
          <cell r="E63" t="str">
            <v/>
          </cell>
          <cell r="F63" t="str">
            <v>Phải thu nội bộ khác ngắn hạn (Dư Có)</v>
          </cell>
          <cell r="G63" t="str">
            <v>x</v>
          </cell>
          <cell r="H63" t="str">
            <v>v</v>
          </cell>
        </row>
        <row r="64">
          <cell r="A64" t="str">
            <v>1368ad</v>
          </cell>
          <cell r="B64" t="str">
            <v>1368</v>
          </cell>
          <cell r="C64" t="str">
            <v>1368ad</v>
          </cell>
          <cell r="D64" t="str">
            <v/>
          </cell>
          <cell r="E64" t="str">
            <v/>
          </cell>
          <cell r="F64" t="str">
            <v>Phải thu nội bộ khác dài hạn (Dư Nợ)</v>
          </cell>
          <cell r="G64" t="str">
            <v>x</v>
          </cell>
          <cell r="H64" t="str">
            <v>v</v>
          </cell>
        </row>
        <row r="65">
          <cell r="A65" t="str">
            <v>1368bd</v>
          </cell>
          <cell r="B65" t="str">
            <v>1368</v>
          </cell>
          <cell r="C65" t="str">
            <v>1368bd</v>
          </cell>
          <cell r="D65" t="str">
            <v/>
          </cell>
          <cell r="E65" t="str">
            <v/>
          </cell>
          <cell r="F65" t="str">
            <v>Phải thu nội bộ khác dài hạn (Dư Có)</v>
          </cell>
          <cell r="G65" t="str">
            <v>x</v>
          </cell>
          <cell r="H65" t="str">
            <v>v</v>
          </cell>
        </row>
        <row r="66">
          <cell r="B66" t="str">
            <v>138</v>
          </cell>
          <cell r="C66" t="str">
            <v/>
          </cell>
          <cell r="D66" t="str">
            <v/>
          </cell>
          <cell r="E66" t="str">
            <v/>
          </cell>
          <cell r="F66" t="str">
            <v>Phải thu khác</v>
          </cell>
          <cell r="G66" t="str">
            <v/>
          </cell>
          <cell r="H66" t="str">
            <v/>
          </cell>
        </row>
        <row r="67">
          <cell r="A67" t="str">
            <v>1381</v>
          </cell>
          <cell r="B67" t="str">
            <v>1381</v>
          </cell>
          <cell r="C67" t="str">
            <v>1381</v>
          </cell>
          <cell r="D67" t="str">
            <v/>
          </cell>
          <cell r="E67" t="str">
            <v/>
          </cell>
          <cell r="F67" t="str">
            <v>Tài sản thiếu chờ xử lý</v>
          </cell>
          <cell r="G67" t="str">
            <v>x</v>
          </cell>
          <cell r="H67" t="str">
            <v>v</v>
          </cell>
        </row>
        <row r="68">
          <cell r="B68" t="str">
            <v>1385</v>
          </cell>
          <cell r="C68" t="str">
            <v/>
          </cell>
          <cell r="D68" t="str">
            <v/>
          </cell>
          <cell r="E68" t="str">
            <v/>
          </cell>
          <cell r="F68" t="str">
            <v>Phải thu về cổ phần hóa</v>
          </cell>
          <cell r="G68" t="str">
            <v/>
          </cell>
          <cell r="H68" t="str">
            <v/>
          </cell>
        </row>
        <row r="69">
          <cell r="A69" t="str">
            <v>1385an</v>
          </cell>
          <cell r="B69" t="str">
            <v>1385</v>
          </cell>
          <cell r="C69" t="str">
            <v>1385an</v>
          </cell>
          <cell r="D69" t="str">
            <v/>
          </cell>
          <cell r="E69" t="str">
            <v/>
          </cell>
          <cell r="F69" t="str">
            <v>Phải thu về cổ phần hóa ngắn hạn (Dư Nợ)</v>
          </cell>
          <cell r="G69" t="str">
            <v>x</v>
          </cell>
          <cell r="H69" t="str">
            <v>v</v>
          </cell>
        </row>
        <row r="70">
          <cell r="A70" t="str">
            <v>1385ad</v>
          </cell>
          <cell r="B70" t="str">
            <v>1385</v>
          </cell>
          <cell r="C70" t="str">
            <v>1385ad</v>
          </cell>
          <cell r="D70" t="str">
            <v/>
          </cell>
          <cell r="E70" t="str">
            <v/>
          </cell>
          <cell r="F70" t="str">
            <v>Phải thu về cổ phần hóa dài hạn (Dư Nợ)</v>
          </cell>
          <cell r="G70" t="str">
            <v>x</v>
          </cell>
          <cell r="H70" t="str">
            <v>v</v>
          </cell>
        </row>
        <row r="71">
          <cell r="A71" t="str">
            <v>1385bn</v>
          </cell>
          <cell r="B71" t="str">
            <v>1385</v>
          </cell>
          <cell r="C71" t="str">
            <v>1385bn</v>
          </cell>
          <cell r="D71" t="str">
            <v/>
          </cell>
          <cell r="E71" t="str">
            <v/>
          </cell>
          <cell r="F71" t="str">
            <v>Phải thu về cổ phần hóa ngắn hạn (Dư Có)</v>
          </cell>
          <cell r="G71" t="str">
            <v>x</v>
          </cell>
          <cell r="H71" t="str">
            <v>v</v>
          </cell>
        </row>
        <row r="72">
          <cell r="A72" t="str">
            <v>1385bd</v>
          </cell>
          <cell r="B72" t="str">
            <v>1385</v>
          </cell>
          <cell r="C72" t="str">
            <v>1385bd</v>
          </cell>
          <cell r="D72" t="str">
            <v/>
          </cell>
          <cell r="E72" t="str">
            <v/>
          </cell>
          <cell r="F72" t="str">
            <v>Phải thu về cổ phần hóa dài hạn (Dư Có)</v>
          </cell>
          <cell r="G72" t="str">
            <v>x</v>
          </cell>
          <cell r="H72" t="str">
            <v>v</v>
          </cell>
        </row>
        <row r="73">
          <cell r="B73" t="str">
            <v>1388</v>
          </cell>
          <cell r="C73" t="str">
            <v/>
          </cell>
          <cell r="D73" t="str">
            <v/>
          </cell>
          <cell r="E73" t="str">
            <v/>
          </cell>
          <cell r="F73" t="str">
            <v>Phải thu khác</v>
          </cell>
          <cell r="G73" t="str">
            <v/>
          </cell>
          <cell r="H73" t="str">
            <v/>
          </cell>
        </row>
        <row r="74">
          <cell r="A74" t="str">
            <v>1388an</v>
          </cell>
          <cell r="B74" t="str">
            <v>1388</v>
          </cell>
          <cell r="C74" t="str">
            <v>1388an</v>
          </cell>
          <cell r="D74" t="str">
            <v/>
          </cell>
          <cell r="E74" t="str">
            <v/>
          </cell>
          <cell r="F74" t="str">
            <v>Phải thu khác ngắn hạn (Dư Nợ)</v>
          </cell>
          <cell r="G74" t="str">
            <v>x</v>
          </cell>
          <cell r="H74" t="str">
            <v>v</v>
          </cell>
        </row>
        <row r="75">
          <cell r="A75" t="str">
            <v>1388bn</v>
          </cell>
          <cell r="B75" t="str">
            <v>1388</v>
          </cell>
          <cell r="C75" t="str">
            <v>1388bn</v>
          </cell>
          <cell r="D75" t="str">
            <v/>
          </cell>
          <cell r="E75" t="str">
            <v/>
          </cell>
          <cell r="F75" t="str">
            <v>Phải thu khác ngắn hạn (Dư Có)</v>
          </cell>
          <cell r="G75" t="str">
            <v>x</v>
          </cell>
          <cell r="H75" t="str">
            <v>v</v>
          </cell>
        </row>
        <row r="76">
          <cell r="A76" t="str">
            <v>1388ad</v>
          </cell>
          <cell r="B76" t="str">
            <v>1388</v>
          </cell>
          <cell r="C76" t="str">
            <v>1388ad</v>
          </cell>
          <cell r="D76" t="str">
            <v/>
          </cell>
          <cell r="E76" t="str">
            <v/>
          </cell>
          <cell r="F76" t="str">
            <v>Phải thu dài hạn khác (Dư Nợ)</v>
          </cell>
          <cell r="G76" t="str">
            <v>x</v>
          </cell>
          <cell r="H76" t="str">
            <v>v</v>
          </cell>
        </row>
        <row r="77">
          <cell r="A77" t="str">
            <v>1388bd</v>
          </cell>
          <cell r="B77" t="str">
            <v>1388</v>
          </cell>
          <cell r="C77" t="str">
            <v>1388bd</v>
          </cell>
          <cell r="D77" t="str">
            <v/>
          </cell>
          <cell r="E77" t="str">
            <v/>
          </cell>
          <cell r="F77" t="str">
            <v>Phải thu dài hạn khác (Dư Có)</v>
          </cell>
          <cell r="G77" t="str">
            <v>x</v>
          </cell>
          <cell r="H77" t="str">
            <v>v</v>
          </cell>
        </row>
        <row r="78">
          <cell r="B78" t="str">
            <v>141</v>
          </cell>
          <cell r="C78" t="str">
            <v/>
          </cell>
          <cell r="D78" t="str">
            <v/>
          </cell>
          <cell r="E78" t="str">
            <v/>
          </cell>
          <cell r="F78" t="str">
            <v>Tạm ứng</v>
          </cell>
          <cell r="G78" t="str">
            <v/>
          </cell>
          <cell r="H78" t="str">
            <v/>
          </cell>
        </row>
        <row r="79">
          <cell r="A79" t="str">
            <v>141an</v>
          </cell>
          <cell r="B79" t="str">
            <v>141</v>
          </cell>
          <cell r="C79" t="str">
            <v>141an</v>
          </cell>
          <cell r="D79" t="str">
            <v/>
          </cell>
          <cell r="E79" t="str">
            <v/>
          </cell>
          <cell r="F79" t="str">
            <v>Tạm ứng ngắn hạn (Dư Nợ)</v>
          </cell>
          <cell r="G79" t="str">
            <v>x</v>
          </cell>
          <cell r="H79" t="str">
            <v>v</v>
          </cell>
        </row>
        <row r="80">
          <cell r="A80" t="str">
            <v>141ad</v>
          </cell>
          <cell r="B80" t="str">
            <v>141</v>
          </cell>
          <cell r="C80" t="str">
            <v>141ad</v>
          </cell>
          <cell r="F80" t="str">
            <v>Tạm ứng dài hạn (Dư Nợ)</v>
          </cell>
          <cell r="G80" t="str">
            <v>x</v>
          </cell>
          <cell r="H80" t="str">
            <v>v</v>
          </cell>
        </row>
        <row r="81">
          <cell r="A81" t="str">
            <v>141b</v>
          </cell>
          <cell r="B81" t="str">
            <v>141</v>
          </cell>
          <cell r="C81" t="str">
            <v>141b</v>
          </cell>
          <cell r="D81" t="str">
            <v/>
          </cell>
          <cell r="E81" t="str">
            <v/>
          </cell>
          <cell r="F81" t="str">
            <v>Tạm ứng (Dư Có)</v>
          </cell>
          <cell r="G81" t="str">
            <v>x</v>
          </cell>
          <cell r="H81" t="str">
            <v>v</v>
          </cell>
        </row>
        <row r="82">
          <cell r="A82" t="str">
            <v>151</v>
          </cell>
          <cell r="B82" t="str">
            <v>151</v>
          </cell>
          <cell r="C82" t="str">
            <v>151</v>
          </cell>
          <cell r="D82" t="str">
            <v/>
          </cell>
          <cell r="E82" t="str">
            <v/>
          </cell>
          <cell r="F82" t="str">
            <v>Hàng mua đang đi đường</v>
          </cell>
          <cell r="G82" t="str">
            <v>x</v>
          </cell>
          <cell r="H82" t="str">
            <v>v</v>
          </cell>
        </row>
        <row r="83">
          <cell r="A83" t="str">
            <v>152</v>
          </cell>
          <cell r="B83" t="str">
            <v>152</v>
          </cell>
          <cell r="C83" t="str">
            <v>152</v>
          </cell>
          <cell r="D83" t="str">
            <v/>
          </cell>
          <cell r="E83" t="str">
            <v/>
          </cell>
          <cell r="F83" t="str">
            <v>Nguyên liệu, vật liệu</v>
          </cell>
          <cell r="G83" t="str">
            <v>x</v>
          </cell>
          <cell r="H83" t="str">
            <v>v</v>
          </cell>
        </row>
        <row r="84">
          <cell r="B84" t="str">
            <v>153</v>
          </cell>
          <cell r="D84" t="str">
            <v/>
          </cell>
          <cell r="E84" t="str">
            <v/>
          </cell>
          <cell r="F84" t="str">
            <v>Công cụ, dụng cụ</v>
          </cell>
        </row>
        <row r="85">
          <cell r="A85" t="str">
            <v>1531</v>
          </cell>
          <cell r="B85" t="str">
            <v>1531</v>
          </cell>
          <cell r="C85" t="str">
            <v>1531</v>
          </cell>
          <cell r="F85" t="str">
            <v>Công cụ, dụng cụ</v>
          </cell>
          <cell r="G85" t="str">
            <v>x</v>
          </cell>
          <cell r="H85" t="str">
            <v>v</v>
          </cell>
        </row>
        <row r="86">
          <cell r="A86" t="str">
            <v>1532</v>
          </cell>
          <cell r="B86" t="str">
            <v>1532</v>
          </cell>
          <cell r="C86" t="str">
            <v>1532</v>
          </cell>
          <cell r="F86" t="str">
            <v>Bao bì luân chuyển</v>
          </cell>
          <cell r="G86" t="str">
            <v>x</v>
          </cell>
          <cell r="H86" t="str">
            <v>v</v>
          </cell>
        </row>
        <row r="87">
          <cell r="A87" t="str">
            <v>1533</v>
          </cell>
          <cell r="B87" t="str">
            <v>1533</v>
          </cell>
          <cell r="C87" t="str">
            <v>1533</v>
          </cell>
          <cell r="F87" t="str">
            <v>Đồ dùng cho thuê</v>
          </cell>
          <cell r="G87" t="str">
            <v>x</v>
          </cell>
          <cell r="H87" t="str">
            <v>v</v>
          </cell>
        </row>
        <row r="88">
          <cell r="A88" t="str">
            <v>1534</v>
          </cell>
          <cell r="B88" t="str">
            <v>1534</v>
          </cell>
          <cell r="C88" t="str">
            <v>1534</v>
          </cell>
          <cell r="F88" t="str">
            <v>Thiết bị, phụ tùng thay thế</v>
          </cell>
          <cell r="G88" t="str">
            <v>x</v>
          </cell>
          <cell r="H88" t="str">
            <v>v</v>
          </cell>
        </row>
        <row r="89">
          <cell r="B89" t="str">
            <v>154</v>
          </cell>
          <cell r="C89" t="str">
            <v>154</v>
          </cell>
          <cell r="D89" t="str">
            <v/>
          </cell>
          <cell r="E89" t="str">
            <v/>
          </cell>
          <cell r="F89" t="str">
            <v>Chi phí sản xuất, kinh doanh dở dang</v>
          </cell>
        </row>
        <row r="90">
          <cell r="A90" t="str">
            <v>154an</v>
          </cell>
          <cell r="B90" t="str">
            <v>154</v>
          </cell>
          <cell r="C90" t="str">
            <v>154an</v>
          </cell>
          <cell r="F90" t="str">
            <v>Chi phí sản xuất, kinh doanh dở dang ngắn hạn</v>
          </cell>
          <cell r="G90" t="str">
            <v>x</v>
          </cell>
          <cell r="H90" t="str">
            <v>v</v>
          </cell>
        </row>
        <row r="91">
          <cell r="A91" t="str">
            <v>154ad</v>
          </cell>
          <cell r="B91" t="str">
            <v>154</v>
          </cell>
          <cell r="C91" t="str">
            <v>154ad</v>
          </cell>
          <cell r="F91" t="str">
            <v>Chi phí sản xuất, kinh doanh dở dang dài hạn</v>
          </cell>
          <cell r="G91" t="str">
            <v>x</v>
          </cell>
          <cell r="H91" t="str">
            <v>v</v>
          </cell>
        </row>
        <row r="92">
          <cell r="B92" t="str">
            <v>155</v>
          </cell>
          <cell r="D92" t="str">
            <v/>
          </cell>
          <cell r="E92" t="str">
            <v/>
          </cell>
          <cell r="F92" t="str">
            <v>Thành phẩm</v>
          </cell>
        </row>
        <row r="93">
          <cell r="A93" t="str">
            <v>1551</v>
          </cell>
          <cell r="B93" t="str">
            <v>1551</v>
          </cell>
          <cell r="C93" t="str">
            <v>1551</v>
          </cell>
          <cell r="F93" t="str">
            <v>Thành phẩm nhập kho</v>
          </cell>
          <cell r="G93" t="str">
            <v>x</v>
          </cell>
          <cell r="H93" t="str">
            <v>v</v>
          </cell>
        </row>
        <row r="94">
          <cell r="A94" t="str">
            <v>1557</v>
          </cell>
          <cell r="B94" t="str">
            <v>1557</v>
          </cell>
          <cell r="C94" t="str">
            <v>1557</v>
          </cell>
          <cell r="F94" t="str">
            <v>Thành phẩm bất động sản</v>
          </cell>
          <cell r="G94" t="str">
            <v>x</v>
          </cell>
          <cell r="H94" t="str">
            <v>v</v>
          </cell>
        </row>
        <row r="95">
          <cell r="B95" t="str">
            <v>156</v>
          </cell>
          <cell r="C95" t="str">
            <v/>
          </cell>
          <cell r="D95" t="str">
            <v/>
          </cell>
          <cell r="E95" t="str">
            <v/>
          </cell>
          <cell r="F95" t="str">
            <v>Hàng hóa</v>
          </cell>
          <cell r="G95" t="str">
            <v/>
          </cell>
          <cell r="H95" t="str">
            <v/>
          </cell>
        </row>
        <row r="96">
          <cell r="A96" t="str">
            <v>1561</v>
          </cell>
          <cell r="B96" t="str">
            <v>1561</v>
          </cell>
          <cell r="C96" t="str">
            <v>1561</v>
          </cell>
          <cell r="D96" t="str">
            <v/>
          </cell>
          <cell r="E96" t="str">
            <v/>
          </cell>
          <cell r="F96" t="str">
            <v>Giá mua hàng hóa</v>
          </cell>
          <cell r="G96" t="str">
            <v>x</v>
          </cell>
          <cell r="H96" t="str">
            <v>v</v>
          </cell>
        </row>
        <row r="97">
          <cell r="A97" t="str">
            <v>1562</v>
          </cell>
          <cell r="B97" t="str">
            <v>1562</v>
          </cell>
          <cell r="C97" t="str">
            <v>1562</v>
          </cell>
          <cell r="D97" t="str">
            <v/>
          </cell>
          <cell r="E97" t="str">
            <v/>
          </cell>
          <cell r="F97" t="str">
            <v>Chi phí thu mua hàng hóa</v>
          </cell>
          <cell r="G97" t="str">
            <v>x</v>
          </cell>
          <cell r="H97" t="str">
            <v>v</v>
          </cell>
        </row>
        <row r="98">
          <cell r="A98" t="str">
            <v>1567</v>
          </cell>
          <cell r="B98" t="str">
            <v>1567</v>
          </cell>
          <cell r="C98" t="str">
            <v>1567</v>
          </cell>
          <cell r="D98" t="str">
            <v/>
          </cell>
          <cell r="E98" t="str">
            <v/>
          </cell>
          <cell r="F98" t="str">
            <v>Hàng hóa bất động sản</v>
          </cell>
          <cell r="G98" t="str">
            <v>x</v>
          </cell>
          <cell r="H98" t="str">
            <v>v</v>
          </cell>
        </row>
        <row r="99">
          <cell r="A99" t="str">
            <v>157</v>
          </cell>
          <cell r="B99" t="str">
            <v>157</v>
          </cell>
          <cell r="C99" t="str">
            <v>157</v>
          </cell>
          <cell r="D99" t="str">
            <v/>
          </cell>
          <cell r="E99" t="str">
            <v/>
          </cell>
          <cell r="F99" t="str">
            <v>Hàng gửi đi bán</v>
          </cell>
          <cell r="G99" t="str">
            <v>x</v>
          </cell>
          <cell r="H99" t="str">
            <v>v</v>
          </cell>
        </row>
        <row r="100">
          <cell r="A100" t="str">
            <v>158</v>
          </cell>
          <cell r="B100" t="str">
            <v>158</v>
          </cell>
          <cell r="C100" t="str">
            <v>158</v>
          </cell>
          <cell r="D100" t="str">
            <v/>
          </cell>
          <cell r="E100" t="str">
            <v/>
          </cell>
          <cell r="F100" t="str">
            <v>Hàng hóa kho bảo thuế</v>
          </cell>
          <cell r="G100" t="str">
            <v>x</v>
          </cell>
          <cell r="H100" t="str">
            <v>v</v>
          </cell>
        </row>
        <row r="101">
          <cell r="B101" t="str">
            <v>161</v>
          </cell>
          <cell r="C101" t="str">
            <v/>
          </cell>
          <cell r="D101" t="str">
            <v/>
          </cell>
          <cell r="E101" t="str">
            <v/>
          </cell>
          <cell r="F101" t="str">
            <v>Chi sự nghiệp</v>
          </cell>
          <cell r="G101" t="str">
            <v/>
          </cell>
          <cell r="H101" t="str">
            <v/>
          </cell>
        </row>
        <row r="102">
          <cell r="A102" t="str">
            <v>1611</v>
          </cell>
          <cell r="B102" t="str">
            <v>1611</v>
          </cell>
          <cell r="C102" t="str">
            <v>1611</v>
          </cell>
          <cell r="D102" t="str">
            <v/>
          </cell>
          <cell r="E102" t="str">
            <v/>
          </cell>
          <cell r="F102" t="str">
            <v>Chi sự nghiệp năm trước</v>
          </cell>
          <cell r="G102" t="str">
            <v>x</v>
          </cell>
          <cell r="H102" t="str">
            <v>v</v>
          </cell>
        </row>
        <row r="103">
          <cell r="A103" t="str">
            <v>1612</v>
          </cell>
          <cell r="B103" t="str">
            <v>1612</v>
          </cell>
          <cell r="C103" t="str">
            <v>1612</v>
          </cell>
          <cell r="D103" t="str">
            <v/>
          </cell>
          <cell r="E103" t="str">
            <v/>
          </cell>
          <cell r="F103" t="str">
            <v>Chi sự nghiệp năm nay</v>
          </cell>
          <cell r="G103" t="str">
            <v>x</v>
          </cell>
          <cell r="H103" t="str">
            <v>v</v>
          </cell>
        </row>
        <row r="104">
          <cell r="A104" t="str">
            <v/>
          </cell>
          <cell r="B104" t="str">
            <v>171</v>
          </cell>
          <cell r="C104" t="str">
            <v/>
          </cell>
          <cell r="D104" t="str">
            <v/>
          </cell>
          <cell r="E104" t="str">
            <v/>
          </cell>
          <cell r="F104" t="str">
            <v>Giao dịch mua bán lại trái phiếu chính phủ</v>
          </cell>
          <cell r="G104" t="str">
            <v/>
          </cell>
          <cell r="H104" t="str">
            <v/>
          </cell>
        </row>
        <row r="105">
          <cell r="A105" t="str">
            <v>171a</v>
          </cell>
          <cell r="B105" t="str">
            <v>171</v>
          </cell>
          <cell r="C105" t="str">
            <v>171a</v>
          </cell>
          <cell r="D105" t="str">
            <v/>
          </cell>
          <cell r="E105" t="str">
            <v/>
          </cell>
          <cell r="F105" t="str">
            <v>Giao dịch mua bán lại trái phiếu chính phủ (Dư Nợ)</v>
          </cell>
          <cell r="G105" t="str">
            <v>x</v>
          </cell>
          <cell r="H105" t="str">
            <v>v</v>
          </cell>
        </row>
        <row r="106">
          <cell r="A106" t="str">
            <v>171b</v>
          </cell>
          <cell r="B106" t="str">
            <v>171</v>
          </cell>
          <cell r="C106" t="str">
            <v>171b</v>
          </cell>
          <cell r="D106" t="str">
            <v/>
          </cell>
          <cell r="E106" t="str">
            <v/>
          </cell>
          <cell r="F106" t="str">
            <v>Giao dịch mua bán lại trái phiếu chính phủ (Dư Có)</v>
          </cell>
          <cell r="G106" t="str">
            <v>x</v>
          </cell>
          <cell r="H106" t="str">
            <v>v</v>
          </cell>
        </row>
        <row r="107">
          <cell r="A107" t="str">
            <v>211</v>
          </cell>
          <cell r="B107" t="str">
            <v>211</v>
          </cell>
          <cell r="C107" t="str">
            <v>211</v>
          </cell>
          <cell r="D107" t="str">
            <v/>
          </cell>
          <cell r="E107" t="str">
            <v/>
          </cell>
          <cell r="F107" t="str">
            <v>TSCĐ hữu hình</v>
          </cell>
          <cell r="G107" t="str">
            <v>x</v>
          </cell>
          <cell r="H107" t="str">
            <v>v</v>
          </cell>
        </row>
        <row r="108">
          <cell r="A108" t="str">
            <v>212</v>
          </cell>
          <cell r="B108" t="str">
            <v>212</v>
          </cell>
          <cell r="C108" t="str">
            <v>212</v>
          </cell>
          <cell r="D108" t="str">
            <v/>
          </cell>
          <cell r="E108" t="str">
            <v/>
          </cell>
          <cell r="F108" t="str">
            <v>TSCĐ thuê tài chính</v>
          </cell>
          <cell r="G108" t="str">
            <v>x</v>
          </cell>
          <cell r="H108" t="str">
            <v>v</v>
          </cell>
        </row>
        <row r="109">
          <cell r="A109" t="str">
            <v>213</v>
          </cell>
          <cell r="B109" t="str">
            <v>213</v>
          </cell>
          <cell r="C109" t="str">
            <v>213</v>
          </cell>
          <cell r="D109" t="str">
            <v/>
          </cell>
          <cell r="E109" t="str">
            <v/>
          </cell>
          <cell r="F109" t="str">
            <v>TSCĐ vô hình</v>
          </cell>
          <cell r="G109" t="str">
            <v>x</v>
          </cell>
          <cell r="H109" t="str">
            <v>v</v>
          </cell>
        </row>
        <row r="110">
          <cell r="B110" t="str">
            <v>214</v>
          </cell>
          <cell r="C110" t="str">
            <v/>
          </cell>
          <cell r="D110" t="str">
            <v/>
          </cell>
          <cell r="E110" t="str">
            <v/>
          </cell>
          <cell r="F110" t="str">
            <v>Hao mòn tài sản cố định</v>
          </cell>
          <cell r="G110" t="str">
            <v/>
          </cell>
          <cell r="H110" t="str">
            <v/>
          </cell>
        </row>
        <row r="111">
          <cell r="A111" t="str">
            <v>2141</v>
          </cell>
          <cell r="B111" t="str">
            <v>2141</v>
          </cell>
          <cell r="C111" t="str">
            <v>2141</v>
          </cell>
          <cell r="D111" t="str">
            <v/>
          </cell>
          <cell r="E111" t="str">
            <v/>
          </cell>
          <cell r="F111" t="str">
            <v>Hao mòn TSCĐ hữu hình</v>
          </cell>
          <cell r="G111" t="str">
            <v>x</v>
          </cell>
          <cell r="H111" t="str">
            <v>v</v>
          </cell>
        </row>
        <row r="112">
          <cell r="A112" t="str">
            <v>2142</v>
          </cell>
          <cell r="B112" t="str">
            <v>2142</v>
          </cell>
          <cell r="C112" t="str">
            <v>2142</v>
          </cell>
          <cell r="D112" t="str">
            <v/>
          </cell>
          <cell r="E112" t="str">
            <v/>
          </cell>
          <cell r="F112" t="str">
            <v>Hao mòn TSCĐ thuê tài chính</v>
          </cell>
          <cell r="G112" t="str">
            <v>x</v>
          </cell>
          <cell r="H112" t="str">
            <v>v</v>
          </cell>
        </row>
        <row r="113">
          <cell r="A113" t="str">
            <v>2143</v>
          </cell>
          <cell r="B113" t="str">
            <v>2143</v>
          </cell>
          <cell r="C113" t="str">
            <v>2143</v>
          </cell>
          <cell r="D113" t="str">
            <v/>
          </cell>
          <cell r="E113" t="str">
            <v/>
          </cell>
          <cell r="F113" t="str">
            <v>Hao mòn TSCĐ vô hình</v>
          </cell>
          <cell r="G113" t="str">
            <v>x</v>
          </cell>
          <cell r="H113" t="str">
            <v>v</v>
          </cell>
        </row>
        <row r="114">
          <cell r="A114" t="str">
            <v>2147</v>
          </cell>
          <cell r="B114" t="str">
            <v>2147</v>
          </cell>
          <cell r="C114" t="str">
            <v>2147</v>
          </cell>
          <cell r="D114" t="str">
            <v/>
          </cell>
          <cell r="E114" t="str">
            <v/>
          </cell>
          <cell r="F114" t="str">
            <v>Hao mòn bất động sản đầu tư</v>
          </cell>
          <cell r="G114" t="str">
            <v>x</v>
          </cell>
          <cell r="H114" t="str">
            <v>v</v>
          </cell>
        </row>
        <row r="115">
          <cell r="A115" t="str">
            <v>217</v>
          </cell>
          <cell r="B115" t="str">
            <v>217</v>
          </cell>
          <cell r="C115" t="str">
            <v>217</v>
          </cell>
          <cell r="D115" t="str">
            <v/>
          </cell>
          <cell r="E115" t="str">
            <v/>
          </cell>
          <cell r="F115" t="str">
            <v>Bất động sản đầu tư</v>
          </cell>
          <cell r="G115" t="str">
            <v>x</v>
          </cell>
          <cell r="H115" t="str">
            <v>v</v>
          </cell>
        </row>
        <row r="116">
          <cell r="A116" t="str">
            <v>221</v>
          </cell>
          <cell r="B116" t="str">
            <v>221</v>
          </cell>
          <cell r="C116" t="str">
            <v>221</v>
          </cell>
          <cell r="D116" t="str">
            <v/>
          </cell>
          <cell r="E116" t="str">
            <v/>
          </cell>
          <cell r="F116" t="str">
            <v>Đầu tư vào công ty con</v>
          </cell>
          <cell r="G116" t="str">
            <v>x</v>
          </cell>
          <cell r="H116" t="str">
            <v>v</v>
          </cell>
        </row>
        <row r="117">
          <cell r="A117" t="str">
            <v>222</v>
          </cell>
          <cell r="B117" t="str">
            <v>222</v>
          </cell>
          <cell r="C117" t="str">
            <v>222</v>
          </cell>
          <cell r="D117" t="str">
            <v/>
          </cell>
          <cell r="E117" t="str">
            <v/>
          </cell>
          <cell r="F117" t="str">
            <v>Đầu tư vào công ty liên doanh, liên kết</v>
          </cell>
          <cell r="G117" t="str">
            <v>x</v>
          </cell>
          <cell r="H117" t="str">
            <v>v</v>
          </cell>
        </row>
        <row r="118">
          <cell r="B118" t="str">
            <v>228</v>
          </cell>
          <cell r="C118" t="str">
            <v/>
          </cell>
          <cell r="D118" t="str">
            <v/>
          </cell>
          <cell r="E118" t="str">
            <v/>
          </cell>
          <cell r="F118" t="str">
            <v>Đầu tư khác</v>
          </cell>
          <cell r="G118" t="str">
            <v/>
          </cell>
          <cell r="H118" t="str">
            <v/>
          </cell>
        </row>
        <row r="119">
          <cell r="A119" t="str">
            <v>2281</v>
          </cell>
          <cell r="B119" t="str">
            <v>2281</v>
          </cell>
          <cell r="C119" t="str">
            <v>2281</v>
          </cell>
          <cell r="D119" t="str">
            <v/>
          </cell>
          <cell r="E119" t="str">
            <v/>
          </cell>
          <cell r="F119" t="str">
            <v>Đầu tư góp vốn vào đơn vị khác</v>
          </cell>
          <cell r="G119" t="str">
            <v>x</v>
          </cell>
          <cell r="H119" t="str">
            <v>v</v>
          </cell>
        </row>
        <row r="120">
          <cell r="B120" t="str">
            <v>2288</v>
          </cell>
          <cell r="D120" t="str">
            <v/>
          </cell>
          <cell r="E120" t="str">
            <v/>
          </cell>
          <cell r="F120" t="str">
            <v>Đầu tư khác</v>
          </cell>
        </row>
        <row r="121">
          <cell r="A121" t="str">
            <v>2288an</v>
          </cell>
          <cell r="B121" t="str">
            <v>2288</v>
          </cell>
          <cell r="C121" t="str">
            <v>2288an</v>
          </cell>
          <cell r="F121" t="str">
            <v>Đầu tư ngắn hạn khác</v>
          </cell>
          <cell r="G121" t="str">
            <v>x</v>
          </cell>
          <cell r="H121" t="str">
            <v>v</v>
          </cell>
        </row>
        <row r="122">
          <cell r="A122" t="str">
            <v>2288ad</v>
          </cell>
          <cell r="B122" t="str">
            <v>2288</v>
          </cell>
          <cell r="C122" t="str">
            <v>2288dn</v>
          </cell>
          <cell r="F122" t="str">
            <v>Đầu tư dài hạn khác</v>
          </cell>
          <cell r="G122" t="str">
            <v>x</v>
          </cell>
          <cell r="H122" t="str">
            <v>v</v>
          </cell>
        </row>
        <row r="123">
          <cell r="B123" t="str">
            <v>229</v>
          </cell>
          <cell r="D123" t="str">
            <v/>
          </cell>
          <cell r="E123" t="str">
            <v/>
          </cell>
          <cell r="F123" t="str">
            <v>Dự phòng tổn thất tài sản</v>
          </cell>
        </row>
        <row r="124">
          <cell r="A124" t="str">
            <v>2291</v>
          </cell>
          <cell r="B124" t="str">
            <v>2291</v>
          </cell>
          <cell r="C124" t="str">
            <v>2291</v>
          </cell>
          <cell r="F124" t="str">
            <v>Dự phòng giảm giá chứng khoán kinh doanh</v>
          </cell>
          <cell r="G124" t="str">
            <v>x</v>
          </cell>
          <cell r="H124" t="str">
            <v>v</v>
          </cell>
        </row>
        <row r="125">
          <cell r="A125" t="str">
            <v>2292</v>
          </cell>
          <cell r="B125" t="str">
            <v>2292</v>
          </cell>
          <cell r="C125" t="str">
            <v>2292</v>
          </cell>
          <cell r="F125" t="str">
            <v>Dự phòng tổn thất đầu tư vào đơn vị khác</v>
          </cell>
          <cell r="G125" t="str">
            <v>x</v>
          </cell>
          <cell r="H125" t="str">
            <v>v</v>
          </cell>
        </row>
        <row r="126">
          <cell r="B126" t="str">
            <v>2293</v>
          </cell>
          <cell r="F126" t="str">
            <v>Dự phòng phải thu khó đòi</v>
          </cell>
        </row>
        <row r="127">
          <cell r="A127" t="str">
            <v>2293an</v>
          </cell>
          <cell r="B127" t="str">
            <v>2293</v>
          </cell>
          <cell r="C127" t="str">
            <v>2293an</v>
          </cell>
          <cell r="F127" t="str">
            <v xml:space="preserve">Dự phòng phải thu ngắn hạn khó đòi </v>
          </cell>
          <cell r="G127" t="str">
            <v>x</v>
          </cell>
          <cell r="H127" t="str">
            <v>v</v>
          </cell>
        </row>
        <row r="128">
          <cell r="A128" t="str">
            <v>2293ad</v>
          </cell>
          <cell r="B128" t="str">
            <v>2293</v>
          </cell>
          <cell r="C128" t="str">
            <v>2293ad</v>
          </cell>
          <cell r="F128" t="str">
            <v xml:space="preserve">Dự phòng phải thu dài hạn khó đòi </v>
          </cell>
          <cell r="G128" t="str">
            <v>x</v>
          </cell>
          <cell r="H128" t="str">
            <v>v</v>
          </cell>
        </row>
        <row r="129">
          <cell r="B129" t="str">
            <v>2294</v>
          </cell>
          <cell r="F129" t="str">
            <v>Dự phòng giảm giá hàng tồn kho</v>
          </cell>
        </row>
        <row r="130">
          <cell r="A130" t="str">
            <v>2294an</v>
          </cell>
          <cell r="B130" t="str">
            <v>2294</v>
          </cell>
          <cell r="C130" t="str">
            <v>2294an</v>
          </cell>
          <cell r="F130" t="str">
            <v>Dự phòng ngắn hạn giảm giá hàng tồn kho</v>
          </cell>
          <cell r="G130" t="str">
            <v>x</v>
          </cell>
          <cell r="H130" t="str">
            <v>v</v>
          </cell>
        </row>
        <row r="131">
          <cell r="A131" t="str">
            <v>2294ad</v>
          </cell>
          <cell r="B131" t="str">
            <v>2294</v>
          </cell>
          <cell r="C131" t="str">
            <v>2294ad</v>
          </cell>
          <cell r="F131" t="str">
            <v>Dự phòng dài hạn giảm giá hàng tồn kho</v>
          </cell>
          <cell r="G131" t="str">
            <v>x</v>
          </cell>
          <cell r="H131" t="str">
            <v>v</v>
          </cell>
        </row>
        <row r="132">
          <cell r="A132" t="str">
            <v>2294a</v>
          </cell>
          <cell r="B132" t="str">
            <v>2294</v>
          </cell>
          <cell r="C132" t="str">
            <v>2294a</v>
          </cell>
          <cell r="F132" t="str">
            <v>Dự phòng giảm giá thiết bị, vật tư, phụ tùng thay thế dài hạn</v>
          </cell>
          <cell r="G132" t="str">
            <v>x</v>
          </cell>
          <cell r="H132" t="str">
            <v>v</v>
          </cell>
        </row>
        <row r="133">
          <cell r="B133" t="str">
            <v>241</v>
          </cell>
          <cell r="C133" t="str">
            <v/>
          </cell>
          <cell r="D133" t="str">
            <v/>
          </cell>
          <cell r="E133" t="str">
            <v/>
          </cell>
          <cell r="F133" t="str">
            <v>Xây dựng cơ bản dở dang</v>
          </cell>
          <cell r="G133" t="str">
            <v/>
          </cell>
          <cell r="H133" t="str">
            <v/>
          </cell>
        </row>
        <row r="134">
          <cell r="A134" t="str">
            <v>2411</v>
          </cell>
          <cell r="B134" t="str">
            <v>2411</v>
          </cell>
          <cell r="C134" t="str">
            <v>2411</v>
          </cell>
          <cell r="D134" t="str">
            <v/>
          </cell>
          <cell r="E134" t="str">
            <v/>
          </cell>
          <cell r="F134" t="str">
            <v>Mua sắm TSCĐ</v>
          </cell>
          <cell r="G134" t="str">
            <v>x</v>
          </cell>
          <cell r="H134" t="str">
            <v>v</v>
          </cell>
        </row>
        <row r="135">
          <cell r="A135" t="str">
            <v>2412</v>
          </cell>
          <cell r="B135" t="str">
            <v>2412</v>
          </cell>
          <cell r="C135" t="str">
            <v>2412</v>
          </cell>
          <cell r="D135" t="str">
            <v/>
          </cell>
          <cell r="E135" t="str">
            <v/>
          </cell>
          <cell r="F135" t="str">
            <v>Xây dựng cơ bản</v>
          </cell>
          <cell r="G135" t="str">
            <v>x</v>
          </cell>
          <cell r="H135" t="str">
            <v>v</v>
          </cell>
        </row>
        <row r="136">
          <cell r="A136" t="str">
            <v>2413</v>
          </cell>
          <cell r="B136" t="str">
            <v>2413</v>
          </cell>
          <cell r="C136" t="str">
            <v>2413</v>
          </cell>
          <cell r="D136" t="str">
            <v/>
          </cell>
          <cell r="E136" t="str">
            <v/>
          </cell>
          <cell r="F136" t="str">
            <v>Sửa chữa lớn TSCĐ</v>
          </cell>
          <cell r="G136" t="str">
            <v>x</v>
          </cell>
          <cell r="H136" t="str">
            <v>v</v>
          </cell>
        </row>
        <row r="137">
          <cell r="B137" t="str">
            <v>242</v>
          </cell>
          <cell r="D137" t="str">
            <v/>
          </cell>
          <cell r="E137" t="str">
            <v/>
          </cell>
          <cell r="F137" t="str">
            <v>Chi phí trả trước dài hạn</v>
          </cell>
        </row>
        <row r="138">
          <cell r="A138" t="str">
            <v>242an</v>
          </cell>
          <cell r="B138" t="str">
            <v>242</v>
          </cell>
          <cell r="C138" t="str">
            <v>242an</v>
          </cell>
          <cell r="F138" t="str">
            <v>Chi phí trả trước ngắn hạn</v>
          </cell>
          <cell r="G138" t="str">
            <v>x</v>
          </cell>
          <cell r="H138" t="str">
            <v>v</v>
          </cell>
        </row>
        <row r="139">
          <cell r="A139" t="str">
            <v>242ad</v>
          </cell>
          <cell r="B139" t="str">
            <v>242</v>
          </cell>
          <cell r="C139" t="str">
            <v>242ad</v>
          </cell>
          <cell r="F139" t="str">
            <v>Chi phí trả trước dài hạn</v>
          </cell>
          <cell r="G139" t="str">
            <v>x</v>
          </cell>
          <cell r="H139" t="str">
            <v>v</v>
          </cell>
        </row>
        <row r="140">
          <cell r="B140" t="str">
            <v>243</v>
          </cell>
          <cell r="C140" t="str">
            <v/>
          </cell>
          <cell r="D140" t="str">
            <v/>
          </cell>
          <cell r="E140" t="str">
            <v/>
          </cell>
          <cell r="F140" t="str">
            <v>Tài sản thuế thu nhập hoãn lại</v>
          </cell>
          <cell r="G140" t="str">
            <v/>
          </cell>
          <cell r="H140" t="str">
            <v/>
          </cell>
        </row>
        <row r="141">
          <cell r="A141" t="str">
            <v>2431</v>
          </cell>
          <cell r="B141" t="str">
            <v>243</v>
          </cell>
          <cell r="C141" t="str">
            <v>2431</v>
          </cell>
          <cell r="D141" t="str">
            <v/>
          </cell>
          <cell r="E141" t="str">
            <v/>
          </cell>
          <cell r="F141" t="str">
            <v>Tài sản thuế thu nhập hoãn lại liên quan đến khoản chênh lệch tạm thời được khấu trừ</v>
          </cell>
          <cell r="G141" t="str">
            <v>x</v>
          </cell>
          <cell r="H141" t="str">
            <v>v</v>
          </cell>
        </row>
        <row r="142">
          <cell r="A142" t="str">
            <v>2432</v>
          </cell>
          <cell r="B142" t="str">
            <v>243</v>
          </cell>
          <cell r="C142" t="str">
            <v>2432</v>
          </cell>
          <cell r="D142" t="str">
            <v/>
          </cell>
          <cell r="E142" t="str">
            <v/>
          </cell>
          <cell r="F142" t="str">
            <v>Tài sản thuế thu nhập hoãn lại liên quan đến khoản lỗ tính thuế chưa sử dụng</v>
          </cell>
          <cell r="G142" t="str">
            <v>x</v>
          </cell>
          <cell r="H142" t="str">
            <v>v</v>
          </cell>
        </row>
        <row r="143">
          <cell r="A143" t="str">
            <v>2433</v>
          </cell>
          <cell r="B143" t="str">
            <v>243</v>
          </cell>
          <cell r="C143" t="str">
            <v>2433</v>
          </cell>
          <cell r="D143" t="str">
            <v/>
          </cell>
          <cell r="E143" t="str">
            <v/>
          </cell>
          <cell r="F143" t="str">
            <v>Tài sản thuế thu nhập hoãn lại liên quan đến khoản ưu đãi tính thuế chưa sử dụng</v>
          </cell>
          <cell r="G143" t="str">
            <v>x</v>
          </cell>
          <cell r="H143" t="str">
            <v>v</v>
          </cell>
        </row>
        <row r="144">
          <cell r="A144" t="str">
            <v>2434</v>
          </cell>
          <cell r="B144" t="str">
            <v>243</v>
          </cell>
          <cell r="C144" t="str">
            <v>2434</v>
          </cell>
          <cell r="D144" t="str">
            <v/>
          </cell>
          <cell r="E144" t="str">
            <v/>
          </cell>
          <cell r="F144" t="str">
            <v>Khoản hoàn nhập tài sản thuế thu nhập hoãn lại đã được ghi nhận từ các kỳ trước</v>
          </cell>
          <cell r="G144" t="str">
            <v>x</v>
          </cell>
          <cell r="H144" t="str">
            <v>v</v>
          </cell>
        </row>
        <row r="145">
          <cell r="A145" t="str">
            <v>244</v>
          </cell>
          <cell r="B145" t="str">
            <v>244</v>
          </cell>
          <cell r="C145" t="str">
            <v>244</v>
          </cell>
          <cell r="D145" t="str">
            <v/>
          </cell>
          <cell r="E145" t="str">
            <v/>
          </cell>
          <cell r="F145" t="str">
            <v>Cầm cố, thế chấp, ký quỹ, ký cược</v>
          </cell>
        </row>
        <row r="146">
          <cell r="A146" t="str">
            <v>244an</v>
          </cell>
          <cell r="B146" t="str">
            <v>244</v>
          </cell>
          <cell r="C146" t="str">
            <v>244an</v>
          </cell>
          <cell r="F146" t="str">
            <v>Cầm cố, thế chấp, ký quỹ, ký cược (ngắn hạn)</v>
          </cell>
          <cell r="G146" t="str">
            <v>x</v>
          </cell>
          <cell r="H146" t="str">
            <v>v</v>
          </cell>
        </row>
        <row r="147">
          <cell r="A147" t="str">
            <v>244ad</v>
          </cell>
          <cell r="B147" t="str">
            <v>244</v>
          </cell>
          <cell r="C147" t="str">
            <v>244ad</v>
          </cell>
          <cell r="F147" t="str">
            <v>Cầm cố, thế chấp, ký quỹ, ký cược (dài hạn)</v>
          </cell>
          <cell r="G147" t="str">
            <v>x</v>
          </cell>
          <cell r="H147" t="str">
            <v>v</v>
          </cell>
        </row>
        <row r="148">
          <cell r="B148" t="str">
            <v>331</v>
          </cell>
          <cell r="C148" t="str">
            <v/>
          </cell>
          <cell r="D148" t="str">
            <v/>
          </cell>
          <cell r="E148" t="str">
            <v/>
          </cell>
          <cell r="F148" t="str">
            <v>Phải trả cho người bán</v>
          </cell>
          <cell r="G148" t="str">
            <v/>
          </cell>
          <cell r="H148" t="str">
            <v/>
          </cell>
        </row>
        <row r="149">
          <cell r="A149" t="str">
            <v>331an</v>
          </cell>
          <cell r="B149" t="str">
            <v>331</v>
          </cell>
          <cell r="C149" t="str">
            <v>331an</v>
          </cell>
          <cell r="D149" t="str">
            <v/>
          </cell>
          <cell r="E149" t="str">
            <v/>
          </cell>
          <cell r="F149" t="str">
            <v>Phải trả cho người bán ngắn hạn (Dư Nợ) - Trả trước cho người bán</v>
          </cell>
          <cell r="G149" t="str">
            <v>x</v>
          </cell>
          <cell r="H149" t="str">
            <v>v</v>
          </cell>
        </row>
        <row r="150">
          <cell r="A150" t="str">
            <v>331ad</v>
          </cell>
          <cell r="B150" t="str">
            <v>331</v>
          </cell>
          <cell r="C150" t="str">
            <v>331ad</v>
          </cell>
          <cell r="D150" t="str">
            <v/>
          </cell>
          <cell r="E150" t="str">
            <v/>
          </cell>
          <cell r="F150" t="str">
            <v>Phải trả cho người bán dài hạn (Dư Nợ) - Trả trước cho người bán</v>
          </cell>
          <cell r="G150" t="str">
            <v>x</v>
          </cell>
          <cell r="H150" t="str">
            <v>v</v>
          </cell>
        </row>
        <row r="151">
          <cell r="A151" t="str">
            <v>331bn</v>
          </cell>
          <cell r="B151" t="str">
            <v>331</v>
          </cell>
          <cell r="C151" t="str">
            <v>331bn</v>
          </cell>
          <cell r="D151" t="str">
            <v/>
          </cell>
          <cell r="E151" t="str">
            <v/>
          </cell>
          <cell r="F151" t="str">
            <v>Phải trả cho người bán ngắn hạn (Dư Có)</v>
          </cell>
          <cell r="G151" t="str">
            <v>x</v>
          </cell>
          <cell r="H151" t="str">
            <v>v</v>
          </cell>
        </row>
        <row r="152">
          <cell r="A152" t="str">
            <v>331bd</v>
          </cell>
          <cell r="B152" t="str">
            <v>331</v>
          </cell>
          <cell r="C152" t="str">
            <v>331bd</v>
          </cell>
          <cell r="D152" t="str">
            <v/>
          </cell>
          <cell r="E152" t="str">
            <v/>
          </cell>
          <cell r="F152" t="str">
            <v>Phải trả cho người bán dài hạn (Dư Có)</v>
          </cell>
          <cell r="G152" t="str">
            <v>x</v>
          </cell>
          <cell r="H152" t="str">
            <v>v</v>
          </cell>
        </row>
        <row r="153">
          <cell r="B153" t="str">
            <v>333</v>
          </cell>
          <cell r="C153" t="str">
            <v/>
          </cell>
          <cell r="D153" t="str">
            <v/>
          </cell>
          <cell r="E153" t="str">
            <v/>
          </cell>
          <cell r="F153" t="str">
            <v>Thuế và các khoản phải nộp Nhà nước</v>
          </cell>
          <cell r="G153" t="str">
            <v/>
          </cell>
          <cell r="H153" t="str">
            <v/>
          </cell>
        </row>
        <row r="154">
          <cell r="B154" t="str">
            <v>3331</v>
          </cell>
          <cell r="C154" t="str">
            <v/>
          </cell>
          <cell r="D154" t="str">
            <v/>
          </cell>
          <cell r="E154" t="str">
            <v/>
          </cell>
          <cell r="F154" t="str">
            <v>Thuế GTGT phải nộp</v>
          </cell>
          <cell r="G154" t="str">
            <v/>
          </cell>
          <cell r="H154" t="str">
            <v/>
          </cell>
        </row>
        <row r="155">
          <cell r="B155" t="str">
            <v>33311</v>
          </cell>
          <cell r="C155" t="str">
            <v/>
          </cell>
          <cell r="D155" t="str">
            <v/>
          </cell>
          <cell r="E155" t="str">
            <v/>
          </cell>
          <cell r="F155" t="str">
            <v>Thuế GTGT đầu ra</v>
          </cell>
          <cell r="G155" t="str">
            <v/>
          </cell>
          <cell r="H155" t="str">
            <v/>
          </cell>
        </row>
        <row r="156">
          <cell r="A156" t="str">
            <v>33311a</v>
          </cell>
          <cell r="B156" t="str">
            <v>33311</v>
          </cell>
          <cell r="C156" t="str">
            <v>33311a</v>
          </cell>
          <cell r="D156" t="str">
            <v/>
          </cell>
          <cell r="E156" t="str">
            <v/>
          </cell>
          <cell r="F156" t="str">
            <v>Thuế GTGT đầu ra (Dư Nợ)</v>
          </cell>
          <cell r="G156" t="str">
            <v>x</v>
          </cell>
          <cell r="H156" t="str">
            <v>v</v>
          </cell>
        </row>
        <row r="157">
          <cell r="A157" t="str">
            <v>33311b</v>
          </cell>
          <cell r="B157" t="str">
            <v>33311</v>
          </cell>
          <cell r="C157" t="str">
            <v>33311b</v>
          </cell>
          <cell r="D157" t="str">
            <v/>
          </cell>
          <cell r="E157" t="str">
            <v/>
          </cell>
          <cell r="F157" t="str">
            <v>Thuế GTGT đầu ra (Dư Có)</v>
          </cell>
          <cell r="G157" t="str">
            <v>x</v>
          </cell>
          <cell r="H157" t="str">
            <v>v</v>
          </cell>
        </row>
        <row r="158">
          <cell r="B158" t="str">
            <v>33312</v>
          </cell>
          <cell r="C158" t="str">
            <v/>
          </cell>
          <cell r="D158" t="str">
            <v/>
          </cell>
          <cell r="E158" t="str">
            <v/>
          </cell>
          <cell r="F158" t="str">
            <v>Thuế GTGT hàng nhập khẩu</v>
          </cell>
          <cell r="G158" t="str">
            <v/>
          </cell>
          <cell r="H158" t="str">
            <v/>
          </cell>
        </row>
        <row r="159">
          <cell r="A159" t="str">
            <v>33312a</v>
          </cell>
          <cell r="B159" t="str">
            <v>33312</v>
          </cell>
          <cell r="C159" t="str">
            <v>33312a</v>
          </cell>
          <cell r="D159" t="str">
            <v/>
          </cell>
          <cell r="E159" t="str">
            <v/>
          </cell>
          <cell r="F159" t="str">
            <v>Thuế GTGT hàng nhập khẩu (Dư Nợ)</v>
          </cell>
          <cell r="G159" t="str">
            <v>x</v>
          </cell>
          <cell r="H159" t="str">
            <v>v</v>
          </cell>
        </row>
        <row r="160">
          <cell r="A160" t="str">
            <v>33312b</v>
          </cell>
          <cell r="B160" t="str">
            <v>33312</v>
          </cell>
          <cell r="C160" t="str">
            <v>33312b</v>
          </cell>
          <cell r="D160" t="str">
            <v/>
          </cell>
          <cell r="E160" t="str">
            <v/>
          </cell>
          <cell r="F160" t="str">
            <v>Thuế GTGT hàng nhập khẩu (Dư Có)</v>
          </cell>
          <cell r="G160" t="str">
            <v>x</v>
          </cell>
          <cell r="H160" t="str">
            <v>v</v>
          </cell>
        </row>
        <row r="161">
          <cell r="B161" t="str">
            <v>3332</v>
          </cell>
          <cell r="C161" t="str">
            <v/>
          </cell>
          <cell r="D161" t="str">
            <v/>
          </cell>
          <cell r="E161" t="str">
            <v/>
          </cell>
          <cell r="F161" t="str">
            <v>Thuế tiêu thụ đặc biệt</v>
          </cell>
          <cell r="G161" t="str">
            <v/>
          </cell>
          <cell r="H161" t="str">
            <v/>
          </cell>
        </row>
        <row r="162">
          <cell r="A162" t="str">
            <v>3332a</v>
          </cell>
          <cell r="B162" t="str">
            <v>3332</v>
          </cell>
          <cell r="C162" t="str">
            <v>3332a</v>
          </cell>
          <cell r="D162" t="str">
            <v/>
          </cell>
          <cell r="E162" t="str">
            <v/>
          </cell>
          <cell r="F162" t="str">
            <v>Thuế tiêu thụ đặc biệt (Dư Nợ)</v>
          </cell>
          <cell r="G162" t="str">
            <v>x</v>
          </cell>
          <cell r="H162" t="str">
            <v>v</v>
          </cell>
        </row>
        <row r="163">
          <cell r="A163" t="str">
            <v>3332b</v>
          </cell>
          <cell r="B163" t="str">
            <v>3332</v>
          </cell>
          <cell r="C163" t="str">
            <v>3332b</v>
          </cell>
          <cell r="D163" t="str">
            <v/>
          </cell>
          <cell r="E163" t="str">
            <v/>
          </cell>
          <cell r="F163" t="str">
            <v>Thuế tiêu thụ đặc biệt (Dư Có)</v>
          </cell>
          <cell r="G163" t="str">
            <v>x</v>
          </cell>
          <cell r="H163" t="str">
            <v>v</v>
          </cell>
        </row>
        <row r="164">
          <cell r="B164" t="str">
            <v>3333</v>
          </cell>
          <cell r="C164" t="str">
            <v/>
          </cell>
          <cell r="D164" t="str">
            <v/>
          </cell>
          <cell r="E164" t="str">
            <v/>
          </cell>
          <cell r="F164" t="str">
            <v>Thuế xuất, nhập khẩu</v>
          </cell>
          <cell r="G164" t="str">
            <v/>
          </cell>
          <cell r="H164" t="str">
            <v/>
          </cell>
        </row>
        <row r="165">
          <cell r="A165" t="str">
            <v>3333a</v>
          </cell>
          <cell r="B165" t="str">
            <v>3333</v>
          </cell>
          <cell r="C165" t="str">
            <v>3333a</v>
          </cell>
          <cell r="D165" t="str">
            <v/>
          </cell>
          <cell r="E165" t="str">
            <v/>
          </cell>
          <cell r="F165" t="str">
            <v>Thuế xuất, nhập khẩu (Dư Nợ)</v>
          </cell>
          <cell r="G165" t="str">
            <v>x</v>
          </cell>
          <cell r="H165" t="str">
            <v>v</v>
          </cell>
        </row>
        <row r="166">
          <cell r="A166" t="str">
            <v>3333b</v>
          </cell>
          <cell r="B166" t="str">
            <v>3333</v>
          </cell>
          <cell r="C166" t="str">
            <v>3333b</v>
          </cell>
          <cell r="D166" t="str">
            <v/>
          </cell>
          <cell r="E166" t="str">
            <v/>
          </cell>
          <cell r="F166" t="str">
            <v>Thuế xuất, nhập khẩu (Dư Có)</v>
          </cell>
          <cell r="G166" t="str">
            <v>x</v>
          </cell>
          <cell r="H166" t="str">
            <v>v</v>
          </cell>
        </row>
        <row r="167">
          <cell r="B167" t="str">
            <v>3334</v>
          </cell>
          <cell r="C167" t="str">
            <v/>
          </cell>
          <cell r="D167" t="str">
            <v/>
          </cell>
          <cell r="E167" t="str">
            <v/>
          </cell>
          <cell r="F167" t="str">
            <v>Thuế thu nhập doanh nghiệp</v>
          </cell>
          <cell r="G167" t="str">
            <v/>
          </cell>
          <cell r="H167" t="str">
            <v/>
          </cell>
        </row>
        <row r="168">
          <cell r="A168" t="str">
            <v>3334a</v>
          </cell>
          <cell r="B168" t="str">
            <v>3334</v>
          </cell>
          <cell r="C168" t="str">
            <v>3334a</v>
          </cell>
          <cell r="D168" t="str">
            <v/>
          </cell>
          <cell r="E168" t="str">
            <v/>
          </cell>
          <cell r="F168" t="str">
            <v>Thuế thu nhập doanh nghiệp (Dư Nợ)</v>
          </cell>
          <cell r="G168" t="str">
            <v>x</v>
          </cell>
          <cell r="H168" t="str">
            <v>v</v>
          </cell>
        </row>
        <row r="169">
          <cell r="A169" t="str">
            <v>3334b</v>
          </cell>
          <cell r="B169" t="str">
            <v>3334</v>
          </cell>
          <cell r="C169" t="str">
            <v>3334b</v>
          </cell>
          <cell r="D169" t="str">
            <v/>
          </cell>
          <cell r="E169" t="str">
            <v/>
          </cell>
          <cell r="F169" t="str">
            <v>Thuế thu nhập doanh nghiệp (Dư Có)</v>
          </cell>
          <cell r="G169" t="str">
            <v>x</v>
          </cell>
          <cell r="H169" t="str">
            <v>v</v>
          </cell>
        </row>
        <row r="170">
          <cell r="B170" t="str">
            <v>3335</v>
          </cell>
          <cell r="C170" t="str">
            <v/>
          </cell>
          <cell r="D170" t="str">
            <v/>
          </cell>
          <cell r="E170" t="str">
            <v/>
          </cell>
          <cell r="F170" t="str">
            <v>Thuế thu nhập cá nhân</v>
          </cell>
          <cell r="G170" t="str">
            <v/>
          </cell>
          <cell r="H170" t="str">
            <v/>
          </cell>
        </row>
        <row r="171">
          <cell r="A171" t="str">
            <v>3335a</v>
          </cell>
          <cell r="B171" t="str">
            <v>3335</v>
          </cell>
          <cell r="C171" t="str">
            <v>3335a</v>
          </cell>
          <cell r="D171" t="str">
            <v/>
          </cell>
          <cell r="E171" t="str">
            <v/>
          </cell>
          <cell r="F171" t="str">
            <v>Thuế thu nhập cá nhân (Dư Nợ)</v>
          </cell>
          <cell r="G171" t="str">
            <v>x</v>
          </cell>
          <cell r="H171" t="str">
            <v>v</v>
          </cell>
        </row>
        <row r="172">
          <cell r="A172" t="str">
            <v>3335b</v>
          </cell>
          <cell r="B172" t="str">
            <v>3335</v>
          </cell>
          <cell r="C172" t="str">
            <v>3335b</v>
          </cell>
          <cell r="D172" t="str">
            <v/>
          </cell>
          <cell r="E172" t="str">
            <v/>
          </cell>
          <cell r="F172" t="str">
            <v>Thuế thu nhập cá nhân (Dư Có)</v>
          </cell>
          <cell r="G172" t="str">
            <v>x</v>
          </cell>
          <cell r="H172" t="str">
            <v>v</v>
          </cell>
        </row>
        <row r="173">
          <cell r="B173" t="str">
            <v>3336</v>
          </cell>
          <cell r="C173" t="str">
            <v/>
          </cell>
          <cell r="D173" t="str">
            <v/>
          </cell>
          <cell r="E173" t="str">
            <v/>
          </cell>
          <cell r="F173" t="str">
            <v>Thuế tài nguyên</v>
          </cell>
          <cell r="G173" t="str">
            <v/>
          </cell>
          <cell r="H173" t="str">
            <v/>
          </cell>
        </row>
        <row r="174">
          <cell r="A174" t="str">
            <v>3336a</v>
          </cell>
          <cell r="B174" t="str">
            <v>3336</v>
          </cell>
          <cell r="C174" t="str">
            <v>3336a</v>
          </cell>
          <cell r="D174" t="str">
            <v/>
          </cell>
          <cell r="E174" t="str">
            <v/>
          </cell>
          <cell r="F174" t="str">
            <v>Thuế tài nguyên (Dư Nợ)</v>
          </cell>
          <cell r="G174" t="str">
            <v>x</v>
          </cell>
          <cell r="H174" t="str">
            <v>v</v>
          </cell>
        </row>
        <row r="175">
          <cell r="A175" t="str">
            <v>3336b</v>
          </cell>
          <cell r="B175" t="str">
            <v>3336</v>
          </cell>
          <cell r="C175" t="str">
            <v>3336b</v>
          </cell>
          <cell r="D175" t="str">
            <v/>
          </cell>
          <cell r="E175" t="str">
            <v/>
          </cell>
          <cell r="F175" t="str">
            <v>Thuế tài nguyên (Dư Có)</v>
          </cell>
          <cell r="G175" t="str">
            <v>x</v>
          </cell>
          <cell r="H175" t="str">
            <v>v</v>
          </cell>
        </row>
        <row r="176">
          <cell r="B176" t="str">
            <v>3337</v>
          </cell>
          <cell r="C176" t="str">
            <v/>
          </cell>
          <cell r="D176" t="str">
            <v/>
          </cell>
          <cell r="E176" t="str">
            <v/>
          </cell>
          <cell r="F176" t="str">
            <v>Thuế nhà đất, tiền thuê đất</v>
          </cell>
          <cell r="G176" t="str">
            <v/>
          </cell>
          <cell r="H176" t="str">
            <v/>
          </cell>
        </row>
        <row r="177">
          <cell r="A177" t="str">
            <v>3337a</v>
          </cell>
          <cell r="B177" t="str">
            <v>3337</v>
          </cell>
          <cell r="C177" t="str">
            <v>3337a</v>
          </cell>
          <cell r="D177" t="str">
            <v/>
          </cell>
          <cell r="E177" t="str">
            <v/>
          </cell>
          <cell r="F177" t="str">
            <v>Thuế nhà đất, tiền thuê đất (Dư Nợ)</v>
          </cell>
          <cell r="G177" t="str">
            <v>x</v>
          </cell>
          <cell r="H177" t="str">
            <v>v</v>
          </cell>
        </row>
        <row r="178">
          <cell r="A178" t="str">
            <v>3337b</v>
          </cell>
          <cell r="B178" t="str">
            <v>3337</v>
          </cell>
          <cell r="C178" t="str">
            <v>3337b</v>
          </cell>
          <cell r="D178" t="str">
            <v/>
          </cell>
          <cell r="E178" t="str">
            <v/>
          </cell>
          <cell r="F178" t="str">
            <v>Thuế nhà đất, tiền thuê đất (Dư Có)</v>
          </cell>
          <cell r="G178" t="str">
            <v>x</v>
          </cell>
          <cell r="H178" t="str">
            <v>v</v>
          </cell>
        </row>
        <row r="179">
          <cell r="B179" t="str">
            <v>3338</v>
          </cell>
          <cell r="C179" t="str">
            <v/>
          </cell>
          <cell r="D179" t="str">
            <v/>
          </cell>
          <cell r="E179" t="str">
            <v/>
          </cell>
          <cell r="F179" t="str">
            <v>Thuế bảo vệ môi trường và các loại thuế khác</v>
          </cell>
          <cell r="G179" t="str">
            <v/>
          </cell>
          <cell r="H179" t="str">
            <v/>
          </cell>
        </row>
        <row r="180">
          <cell r="B180" t="str">
            <v>33381</v>
          </cell>
          <cell r="F180" t="str">
            <v>Thuế bảo vệ môi trường</v>
          </cell>
        </row>
        <row r="181">
          <cell r="A181" t="str">
            <v>33381a</v>
          </cell>
          <cell r="B181" t="str">
            <v>33381</v>
          </cell>
          <cell r="C181" t="str">
            <v>33381a</v>
          </cell>
          <cell r="F181" t="str">
            <v>Thuế bảo vệ môi trường (Dư Nợ)</v>
          </cell>
          <cell r="G181" t="str">
            <v>x</v>
          </cell>
          <cell r="H181" t="str">
            <v>v</v>
          </cell>
        </row>
        <row r="182">
          <cell r="A182" t="str">
            <v>33381b</v>
          </cell>
          <cell r="B182" t="str">
            <v>33381</v>
          </cell>
          <cell r="C182" t="str">
            <v>33381b</v>
          </cell>
          <cell r="F182" t="str">
            <v>Thuế bảo vệ môi trường (Dư Có)</v>
          </cell>
          <cell r="G182" t="str">
            <v>x</v>
          </cell>
          <cell r="H182" t="str">
            <v>v</v>
          </cell>
        </row>
        <row r="183">
          <cell r="B183" t="str">
            <v>33382</v>
          </cell>
          <cell r="F183" t="str">
            <v>Các loại thuế khác</v>
          </cell>
        </row>
        <row r="184">
          <cell r="A184" t="str">
            <v>33382a</v>
          </cell>
          <cell r="B184" t="str">
            <v>3338</v>
          </cell>
          <cell r="C184" t="str">
            <v>33382a</v>
          </cell>
          <cell r="D184" t="str">
            <v/>
          </cell>
          <cell r="E184" t="str">
            <v/>
          </cell>
          <cell r="F184" t="str">
            <v>Các loại thuế khác (Dư Nợ)</v>
          </cell>
          <cell r="G184" t="str">
            <v>x</v>
          </cell>
          <cell r="H184" t="str">
            <v>v</v>
          </cell>
        </row>
        <row r="185">
          <cell r="A185" t="str">
            <v>33382b</v>
          </cell>
          <cell r="B185" t="str">
            <v>3338</v>
          </cell>
          <cell r="C185" t="str">
            <v>33382b</v>
          </cell>
          <cell r="D185" t="str">
            <v/>
          </cell>
          <cell r="E185" t="str">
            <v/>
          </cell>
          <cell r="F185" t="str">
            <v>Các loại thuế khác (Dư Có)</v>
          </cell>
          <cell r="G185" t="str">
            <v>x</v>
          </cell>
          <cell r="H185" t="str">
            <v>v</v>
          </cell>
        </row>
        <row r="186">
          <cell r="B186" t="str">
            <v>3339</v>
          </cell>
          <cell r="C186" t="str">
            <v/>
          </cell>
          <cell r="D186" t="str">
            <v/>
          </cell>
          <cell r="E186" t="str">
            <v/>
          </cell>
          <cell r="F186" t="str">
            <v>Phí, lệ phí và các khoản phải nộp khác</v>
          </cell>
          <cell r="G186" t="str">
            <v/>
          </cell>
          <cell r="H186" t="str">
            <v/>
          </cell>
        </row>
        <row r="187">
          <cell r="A187" t="str">
            <v>3339a</v>
          </cell>
          <cell r="B187" t="str">
            <v>3339</v>
          </cell>
          <cell r="C187" t="str">
            <v>3339a</v>
          </cell>
          <cell r="D187" t="str">
            <v/>
          </cell>
          <cell r="E187" t="str">
            <v/>
          </cell>
          <cell r="F187" t="str">
            <v>Phí, lệ phí (Dư Nợ)</v>
          </cell>
          <cell r="G187" t="str">
            <v>x</v>
          </cell>
          <cell r="H187" t="str">
            <v>v</v>
          </cell>
        </row>
        <row r="188">
          <cell r="A188" t="str">
            <v>3339b</v>
          </cell>
          <cell r="B188" t="str">
            <v>3339</v>
          </cell>
          <cell r="C188" t="str">
            <v>3339b</v>
          </cell>
          <cell r="D188" t="str">
            <v/>
          </cell>
          <cell r="E188" t="str">
            <v/>
          </cell>
          <cell r="F188" t="str">
            <v>Phí, lệ phí (Dư Có)</v>
          </cell>
          <cell r="G188" t="str">
            <v>x</v>
          </cell>
          <cell r="H188" t="str">
            <v>v</v>
          </cell>
        </row>
        <row r="189">
          <cell r="B189" t="str">
            <v>334</v>
          </cell>
          <cell r="C189" t="str">
            <v/>
          </cell>
          <cell r="D189" t="str">
            <v/>
          </cell>
          <cell r="E189" t="str">
            <v/>
          </cell>
          <cell r="F189" t="str">
            <v>Phải trả người lao động</v>
          </cell>
          <cell r="G189" t="str">
            <v/>
          </cell>
          <cell r="H189" t="str">
            <v/>
          </cell>
        </row>
        <row r="190">
          <cell r="B190" t="str">
            <v>3341</v>
          </cell>
          <cell r="C190" t="str">
            <v/>
          </cell>
          <cell r="D190" t="str">
            <v/>
          </cell>
          <cell r="E190" t="str">
            <v/>
          </cell>
          <cell r="F190" t="str">
            <v>Phải trả công nhân viên</v>
          </cell>
          <cell r="G190" t="str">
            <v/>
          </cell>
          <cell r="H190" t="str">
            <v/>
          </cell>
        </row>
        <row r="191">
          <cell r="A191" t="str">
            <v>3341a</v>
          </cell>
          <cell r="B191" t="str">
            <v>3341</v>
          </cell>
          <cell r="C191" t="str">
            <v>3341a</v>
          </cell>
          <cell r="D191" t="str">
            <v/>
          </cell>
          <cell r="E191" t="str">
            <v/>
          </cell>
          <cell r="F191" t="str">
            <v>Phải trả công nhân viên (Dư Nợ)</v>
          </cell>
          <cell r="G191" t="str">
            <v>x</v>
          </cell>
          <cell r="H191" t="str">
            <v>v</v>
          </cell>
        </row>
        <row r="192">
          <cell r="A192" t="str">
            <v>3341b</v>
          </cell>
          <cell r="B192" t="str">
            <v>3341</v>
          </cell>
          <cell r="C192" t="str">
            <v>3341b</v>
          </cell>
          <cell r="D192" t="str">
            <v/>
          </cell>
          <cell r="E192" t="str">
            <v/>
          </cell>
          <cell r="F192" t="str">
            <v>Phải trả công nhân viên (Dư Có)</v>
          </cell>
          <cell r="G192" t="str">
            <v>x</v>
          </cell>
          <cell r="H192" t="str">
            <v>v</v>
          </cell>
        </row>
        <row r="193">
          <cell r="B193" t="str">
            <v>3348</v>
          </cell>
          <cell r="C193" t="str">
            <v/>
          </cell>
          <cell r="D193" t="str">
            <v/>
          </cell>
          <cell r="E193" t="str">
            <v/>
          </cell>
          <cell r="F193" t="str">
            <v>Phải trả người lao động khác</v>
          </cell>
          <cell r="G193" t="str">
            <v/>
          </cell>
          <cell r="H193" t="str">
            <v/>
          </cell>
        </row>
        <row r="194">
          <cell r="A194" t="str">
            <v>3348a</v>
          </cell>
          <cell r="B194" t="str">
            <v>3348</v>
          </cell>
          <cell r="C194" t="str">
            <v>3348a</v>
          </cell>
          <cell r="D194" t="str">
            <v/>
          </cell>
          <cell r="E194" t="str">
            <v/>
          </cell>
          <cell r="F194" t="str">
            <v>Phải trả người lao động khác (Dư Nợ)</v>
          </cell>
          <cell r="G194" t="str">
            <v>x</v>
          </cell>
          <cell r="H194" t="str">
            <v>v</v>
          </cell>
        </row>
        <row r="195">
          <cell r="A195" t="str">
            <v>3348b</v>
          </cell>
          <cell r="B195" t="str">
            <v>3348</v>
          </cell>
          <cell r="C195" t="str">
            <v>3348b</v>
          </cell>
          <cell r="D195" t="str">
            <v/>
          </cell>
          <cell r="E195" t="str">
            <v/>
          </cell>
          <cell r="F195" t="str">
            <v>Phải trả người lao động khác (Dư Có)</v>
          </cell>
          <cell r="G195" t="str">
            <v>x</v>
          </cell>
          <cell r="H195" t="str">
            <v>v</v>
          </cell>
        </row>
        <row r="196">
          <cell r="B196" t="str">
            <v>335</v>
          </cell>
          <cell r="D196" t="str">
            <v/>
          </cell>
          <cell r="E196" t="str">
            <v/>
          </cell>
          <cell r="F196" t="str">
            <v>Chi phí phải trả</v>
          </cell>
        </row>
        <row r="197">
          <cell r="A197" t="str">
            <v>335bn</v>
          </cell>
          <cell r="B197" t="str">
            <v>335</v>
          </cell>
          <cell r="C197" t="str">
            <v>335bn</v>
          </cell>
          <cell r="F197" t="str">
            <v>Chi phí phải trả ngắn hạn</v>
          </cell>
          <cell r="G197" t="str">
            <v>x</v>
          </cell>
          <cell r="H197" t="str">
            <v>v</v>
          </cell>
        </row>
        <row r="198">
          <cell r="A198" t="str">
            <v>335bd</v>
          </cell>
          <cell r="B198" t="str">
            <v>335</v>
          </cell>
          <cell r="C198" t="str">
            <v>335bd</v>
          </cell>
          <cell r="F198" t="str">
            <v>Chi phí phải trả dài hạn</v>
          </cell>
          <cell r="G198" t="str">
            <v>x</v>
          </cell>
          <cell r="H198" t="str">
            <v>v</v>
          </cell>
        </row>
        <row r="199">
          <cell r="B199" t="str">
            <v>336</v>
          </cell>
          <cell r="C199" t="str">
            <v/>
          </cell>
          <cell r="D199" t="str">
            <v/>
          </cell>
          <cell r="E199" t="str">
            <v/>
          </cell>
          <cell r="F199" t="str">
            <v>Phải trả nội bộ</v>
          </cell>
          <cell r="G199" t="str">
            <v/>
          </cell>
          <cell r="H199" t="str">
            <v/>
          </cell>
        </row>
        <row r="200">
          <cell r="A200" t="str">
            <v>3361</v>
          </cell>
          <cell r="B200" t="str">
            <v>3361</v>
          </cell>
          <cell r="C200" t="str">
            <v>3361</v>
          </cell>
          <cell r="F200" t="str">
            <v>Phải trả nội bộ về vốn kinh doanh</v>
          </cell>
          <cell r="G200" t="str">
            <v>x</v>
          </cell>
          <cell r="H200" t="str">
            <v>v</v>
          </cell>
        </row>
        <row r="201">
          <cell r="B201" t="str">
            <v>3362</v>
          </cell>
          <cell r="F201" t="str">
            <v>Phải trả nội bộ về chênh lệch tỷ giá</v>
          </cell>
        </row>
        <row r="202">
          <cell r="A202" t="str">
            <v>3362an</v>
          </cell>
          <cell r="B202" t="str">
            <v>3362</v>
          </cell>
          <cell r="C202" t="str">
            <v>3362an</v>
          </cell>
          <cell r="D202" t="str">
            <v/>
          </cell>
          <cell r="E202" t="str">
            <v/>
          </cell>
          <cell r="F202" t="str">
            <v>Phải trả ngắn hạn nội bộ về chênh lệch tỷ giá (Dư Nợ)</v>
          </cell>
          <cell r="G202" t="str">
            <v>x</v>
          </cell>
          <cell r="H202" t="str">
            <v>v</v>
          </cell>
        </row>
        <row r="203">
          <cell r="A203" t="str">
            <v>3362bn</v>
          </cell>
          <cell r="B203" t="str">
            <v>3362</v>
          </cell>
          <cell r="C203" t="str">
            <v>3362bn</v>
          </cell>
          <cell r="D203" t="str">
            <v/>
          </cell>
          <cell r="E203" t="str">
            <v/>
          </cell>
          <cell r="F203" t="str">
            <v>Phải trả ngắn hạn nội bộ về chênh lệch tỷ giá (Dư Có)</v>
          </cell>
          <cell r="G203" t="str">
            <v>x</v>
          </cell>
          <cell r="H203" t="str">
            <v>v</v>
          </cell>
        </row>
        <row r="204">
          <cell r="A204" t="str">
            <v>3362ad</v>
          </cell>
          <cell r="B204" t="str">
            <v>3362</v>
          </cell>
          <cell r="C204" t="str">
            <v>3362ad</v>
          </cell>
          <cell r="D204" t="str">
            <v/>
          </cell>
          <cell r="E204" t="str">
            <v/>
          </cell>
          <cell r="F204" t="str">
            <v>Phải trả dài hạn nội bộ về chênh lệch tỷ giá (Dư Nợ)</v>
          </cell>
          <cell r="G204" t="str">
            <v>x</v>
          </cell>
          <cell r="H204" t="str">
            <v>v</v>
          </cell>
        </row>
        <row r="205">
          <cell r="A205" t="str">
            <v>3362bd</v>
          </cell>
          <cell r="B205" t="str">
            <v>3362</v>
          </cell>
          <cell r="C205" t="str">
            <v>3362bd</v>
          </cell>
          <cell r="D205" t="str">
            <v/>
          </cell>
          <cell r="E205" t="str">
            <v/>
          </cell>
          <cell r="F205" t="str">
            <v>Phải trả dài hạn nội bộ về chênh lệch tỷ giá (Dư Có)</v>
          </cell>
          <cell r="G205" t="str">
            <v>x</v>
          </cell>
          <cell r="H205" t="str">
            <v>v</v>
          </cell>
        </row>
        <row r="206">
          <cell r="B206" t="str">
            <v>3363</v>
          </cell>
          <cell r="F206" t="str">
            <v>Phải trả nội bộ về chi phí đi vay đủ điều kiện được vốn hóa</v>
          </cell>
        </row>
        <row r="207">
          <cell r="A207" t="str">
            <v>3363an</v>
          </cell>
          <cell r="B207" t="str">
            <v>3363</v>
          </cell>
          <cell r="C207" t="str">
            <v>3363an</v>
          </cell>
          <cell r="F207" t="str">
            <v>Phải trả ngắn hạn nội bộ về chi phí đi vay đủ điều kiện được vốn hóa (Dư Nợ)</v>
          </cell>
          <cell r="G207" t="str">
            <v>x</v>
          </cell>
          <cell r="H207" t="str">
            <v>v</v>
          </cell>
        </row>
        <row r="208">
          <cell r="A208" t="str">
            <v>3363bn</v>
          </cell>
          <cell r="B208" t="str">
            <v>3363</v>
          </cell>
          <cell r="C208" t="str">
            <v>3363bn</v>
          </cell>
          <cell r="F208" t="str">
            <v>Phải trả ngắn hạn nội bộ về chi phí đi vay đủ điều kiện được vốn hóa (Dư Có)</v>
          </cell>
          <cell r="G208" t="str">
            <v>x</v>
          </cell>
          <cell r="H208" t="str">
            <v>v</v>
          </cell>
        </row>
        <row r="209">
          <cell r="A209" t="str">
            <v>3363ad</v>
          </cell>
          <cell r="B209" t="str">
            <v>3363</v>
          </cell>
          <cell r="C209" t="str">
            <v>3363ad</v>
          </cell>
          <cell r="F209" t="str">
            <v>Phải trả dài hạn nội bộ về chi phí đi vay đủ điều kiện được vốn hóa (Dư Nợ)</v>
          </cell>
          <cell r="G209" t="str">
            <v>x</v>
          </cell>
          <cell r="H209" t="str">
            <v>v</v>
          </cell>
        </row>
        <row r="210">
          <cell r="A210" t="str">
            <v>3363bd</v>
          </cell>
          <cell r="B210" t="str">
            <v>3363</v>
          </cell>
          <cell r="C210" t="str">
            <v>3363bd</v>
          </cell>
          <cell r="F210" t="str">
            <v>Phải trả dài hạn nội bộ về chi phí đi vay đủ điều kiện được vốn hóa (Dư Có)</v>
          </cell>
          <cell r="G210" t="str">
            <v>x</v>
          </cell>
          <cell r="H210" t="str">
            <v>v</v>
          </cell>
        </row>
        <row r="211">
          <cell r="B211" t="str">
            <v>3368</v>
          </cell>
          <cell r="F211" t="str">
            <v>Phải trả nội bộ khác</v>
          </cell>
        </row>
        <row r="212">
          <cell r="A212" t="str">
            <v>3368an</v>
          </cell>
          <cell r="B212" t="str">
            <v>3368</v>
          </cell>
          <cell r="C212" t="str">
            <v>3368an</v>
          </cell>
          <cell r="F212" t="str">
            <v>Phải trả ngắn hạn nội bộ khác (Dư Nợ)</v>
          </cell>
          <cell r="G212" t="str">
            <v>x</v>
          </cell>
          <cell r="H212" t="str">
            <v>v</v>
          </cell>
        </row>
        <row r="213">
          <cell r="A213" t="str">
            <v>3368bn</v>
          </cell>
          <cell r="B213" t="str">
            <v>3368</v>
          </cell>
          <cell r="C213" t="str">
            <v>3368bn</v>
          </cell>
          <cell r="F213" t="str">
            <v>Phải trả ngắn hạn nội bộ khác (Dư Có)</v>
          </cell>
          <cell r="G213" t="str">
            <v>x</v>
          </cell>
          <cell r="H213" t="str">
            <v>v</v>
          </cell>
        </row>
        <row r="214">
          <cell r="A214" t="str">
            <v>3368ad</v>
          </cell>
          <cell r="B214" t="str">
            <v>3368</v>
          </cell>
          <cell r="C214" t="str">
            <v>3368ad</v>
          </cell>
          <cell r="F214" t="str">
            <v>Phải trả dài hạn nội bộ khác (Dư Nợ)</v>
          </cell>
          <cell r="G214" t="str">
            <v>x</v>
          </cell>
          <cell r="H214" t="str">
            <v>v</v>
          </cell>
        </row>
        <row r="215">
          <cell r="A215" t="str">
            <v>3368bd</v>
          </cell>
          <cell r="B215" t="str">
            <v>3368</v>
          </cell>
          <cell r="C215" t="str">
            <v>3368bd</v>
          </cell>
          <cell r="F215" t="str">
            <v>Phải trả dài hạn nội bộ khác (Dư Có)</v>
          </cell>
          <cell r="G215" t="str">
            <v>x</v>
          </cell>
          <cell r="H215" t="str">
            <v>v</v>
          </cell>
        </row>
        <row r="216">
          <cell r="B216" t="str">
            <v>337</v>
          </cell>
          <cell r="C216" t="str">
            <v/>
          </cell>
          <cell r="D216" t="str">
            <v/>
          </cell>
          <cell r="E216" t="str">
            <v/>
          </cell>
          <cell r="F216" t="str">
            <v>Thanh toán theo tiến độ kế hoạch HĐXD</v>
          </cell>
          <cell r="G216" t="str">
            <v/>
          </cell>
          <cell r="H216" t="str">
            <v/>
          </cell>
        </row>
        <row r="217">
          <cell r="A217" t="str">
            <v>337a</v>
          </cell>
          <cell r="B217" t="str">
            <v>337</v>
          </cell>
          <cell r="C217" t="str">
            <v>337a</v>
          </cell>
          <cell r="D217" t="str">
            <v/>
          </cell>
          <cell r="E217" t="str">
            <v/>
          </cell>
          <cell r="F217" t="str">
            <v>Thanh toán theo tiến độ kế hoạch HĐXD (Dư Nợ)</v>
          </cell>
          <cell r="G217" t="str">
            <v>x</v>
          </cell>
          <cell r="H217" t="str">
            <v>v</v>
          </cell>
        </row>
        <row r="218">
          <cell r="A218" t="str">
            <v>337b</v>
          </cell>
          <cell r="B218" t="str">
            <v>337</v>
          </cell>
          <cell r="C218" t="str">
            <v>337b</v>
          </cell>
          <cell r="D218" t="str">
            <v/>
          </cell>
          <cell r="E218" t="str">
            <v/>
          </cell>
          <cell r="F218" t="str">
            <v>Thanh toán theo tiến độ kế hoạch HĐXD (Dư Có)</v>
          </cell>
          <cell r="G218" t="str">
            <v>x</v>
          </cell>
          <cell r="H218" t="str">
            <v>v</v>
          </cell>
        </row>
        <row r="219">
          <cell r="B219" t="str">
            <v>338</v>
          </cell>
          <cell r="C219" t="str">
            <v/>
          </cell>
          <cell r="D219" t="str">
            <v/>
          </cell>
          <cell r="E219" t="str">
            <v/>
          </cell>
          <cell r="F219" t="str">
            <v>Phải trả, phải nộp khác</v>
          </cell>
          <cell r="G219" t="str">
            <v/>
          </cell>
          <cell r="H219" t="str">
            <v/>
          </cell>
        </row>
        <row r="220">
          <cell r="A220" t="str">
            <v>3381</v>
          </cell>
          <cell r="B220" t="str">
            <v>3381</v>
          </cell>
          <cell r="C220" t="str">
            <v>3381</v>
          </cell>
          <cell r="D220" t="str">
            <v/>
          </cell>
          <cell r="E220" t="str">
            <v/>
          </cell>
          <cell r="F220" t="str">
            <v>Tài sản thừa chờ giải quyết</v>
          </cell>
          <cell r="G220" t="str">
            <v>x</v>
          </cell>
          <cell r="H220" t="str">
            <v>v</v>
          </cell>
        </row>
        <row r="221">
          <cell r="B221" t="str">
            <v>3382</v>
          </cell>
          <cell r="C221" t="str">
            <v/>
          </cell>
          <cell r="D221" t="str">
            <v/>
          </cell>
          <cell r="E221" t="str">
            <v/>
          </cell>
          <cell r="F221" t="str">
            <v>Kinh phí công đoàn</v>
          </cell>
          <cell r="G221" t="str">
            <v/>
          </cell>
          <cell r="H221" t="str">
            <v/>
          </cell>
        </row>
        <row r="222">
          <cell r="A222" t="str">
            <v>3382a</v>
          </cell>
          <cell r="B222" t="str">
            <v>3382</v>
          </cell>
          <cell r="C222" t="str">
            <v>3382a</v>
          </cell>
          <cell r="D222" t="str">
            <v/>
          </cell>
          <cell r="E222" t="str">
            <v/>
          </cell>
          <cell r="F222" t="str">
            <v>Kinh phí công đoàn (Dư Nợ)</v>
          </cell>
          <cell r="G222" t="str">
            <v>x</v>
          </cell>
          <cell r="H222" t="str">
            <v>v</v>
          </cell>
        </row>
        <row r="223">
          <cell r="A223" t="str">
            <v>3382b</v>
          </cell>
          <cell r="B223" t="str">
            <v>3382</v>
          </cell>
          <cell r="C223" t="str">
            <v>3382b</v>
          </cell>
          <cell r="D223" t="str">
            <v/>
          </cell>
          <cell r="E223" t="str">
            <v/>
          </cell>
          <cell r="F223" t="str">
            <v>Kinh phí công đoàn (Dư Có)</v>
          </cell>
          <cell r="G223" t="str">
            <v>x</v>
          </cell>
          <cell r="H223" t="str">
            <v>v</v>
          </cell>
        </row>
        <row r="224">
          <cell r="B224" t="str">
            <v>3383</v>
          </cell>
          <cell r="C224" t="str">
            <v/>
          </cell>
          <cell r="D224" t="str">
            <v/>
          </cell>
          <cell r="E224" t="str">
            <v/>
          </cell>
          <cell r="F224" t="str">
            <v>Bảo hiểm xã hội</v>
          </cell>
          <cell r="G224" t="str">
            <v/>
          </cell>
          <cell r="H224" t="str">
            <v/>
          </cell>
        </row>
        <row r="225">
          <cell r="A225" t="str">
            <v>3383a</v>
          </cell>
          <cell r="B225" t="str">
            <v>3383</v>
          </cell>
          <cell r="C225" t="str">
            <v>3383a</v>
          </cell>
          <cell r="D225" t="str">
            <v/>
          </cell>
          <cell r="E225" t="str">
            <v/>
          </cell>
          <cell r="F225" t="str">
            <v>Bảo hiểm xã hội (Dư Nợ)</v>
          </cell>
          <cell r="G225" t="str">
            <v>x</v>
          </cell>
          <cell r="H225" t="str">
            <v>v</v>
          </cell>
        </row>
        <row r="226">
          <cell r="A226" t="str">
            <v>3383b</v>
          </cell>
          <cell r="B226" t="str">
            <v>3383</v>
          </cell>
          <cell r="C226" t="str">
            <v>3383b</v>
          </cell>
          <cell r="D226" t="str">
            <v/>
          </cell>
          <cell r="E226" t="str">
            <v/>
          </cell>
          <cell r="F226" t="str">
            <v>Bảo hiểm xã hội (Dư Có)</v>
          </cell>
          <cell r="G226" t="str">
            <v>x</v>
          </cell>
          <cell r="H226" t="str">
            <v>v</v>
          </cell>
        </row>
        <row r="227">
          <cell r="B227" t="str">
            <v>3384</v>
          </cell>
          <cell r="C227" t="str">
            <v/>
          </cell>
          <cell r="D227" t="str">
            <v/>
          </cell>
          <cell r="E227" t="str">
            <v/>
          </cell>
          <cell r="F227" t="str">
            <v>Bảo hiểm y tế</v>
          </cell>
          <cell r="G227" t="str">
            <v/>
          </cell>
          <cell r="H227" t="str">
            <v/>
          </cell>
        </row>
        <row r="228">
          <cell r="A228" t="str">
            <v>3384a</v>
          </cell>
          <cell r="B228" t="str">
            <v>3384</v>
          </cell>
          <cell r="C228" t="str">
            <v>3384a</v>
          </cell>
          <cell r="D228" t="str">
            <v/>
          </cell>
          <cell r="E228" t="str">
            <v/>
          </cell>
          <cell r="F228" t="str">
            <v>Bảo hiểm y tế (Dư Nợ)</v>
          </cell>
          <cell r="G228" t="str">
            <v>x</v>
          </cell>
          <cell r="H228" t="str">
            <v>v</v>
          </cell>
        </row>
        <row r="229">
          <cell r="A229" t="str">
            <v>3384b</v>
          </cell>
          <cell r="B229" t="str">
            <v>3384</v>
          </cell>
          <cell r="C229" t="str">
            <v>3384b</v>
          </cell>
          <cell r="D229" t="str">
            <v/>
          </cell>
          <cell r="E229" t="str">
            <v/>
          </cell>
          <cell r="F229" t="str">
            <v>Bảo hiểm y tế (Dư Có)</v>
          </cell>
          <cell r="G229" t="str">
            <v>x</v>
          </cell>
          <cell r="H229" t="str">
            <v>v</v>
          </cell>
        </row>
        <row r="230">
          <cell r="B230" t="str">
            <v>3385</v>
          </cell>
          <cell r="C230" t="str">
            <v/>
          </cell>
          <cell r="D230" t="str">
            <v/>
          </cell>
          <cell r="E230" t="str">
            <v/>
          </cell>
          <cell r="F230" t="str">
            <v>Phải trả về cổ phần hóa</v>
          </cell>
          <cell r="G230" t="str">
            <v/>
          </cell>
          <cell r="H230" t="str">
            <v/>
          </cell>
        </row>
        <row r="231">
          <cell r="A231" t="str">
            <v>3385a</v>
          </cell>
          <cell r="B231" t="str">
            <v>3385</v>
          </cell>
          <cell r="C231" t="str">
            <v>3385a</v>
          </cell>
          <cell r="D231" t="str">
            <v/>
          </cell>
          <cell r="E231" t="str">
            <v/>
          </cell>
          <cell r="F231" t="str">
            <v>Phải trả về cổ phần hóa (Dư Nợ)</v>
          </cell>
          <cell r="G231" t="str">
            <v>x</v>
          </cell>
          <cell r="H231" t="str">
            <v>v</v>
          </cell>
        </row>
        <row r="232">
          <cell r="A232" t="str">
            <v>3385b</v>
          </cell>
          <cell r="B232" t="str">
            <v>3385</v>
          </cell>
          <cell r="C232" t="str">
            <v>3385b</v>
          </cell>
          <cell r="D232" t="str">
            <v/>
          </cell>
          <cell r="E232" t="str">
            <v/>
          </cell>
          <cell r="F232" t="str">
            <v>Phải trả về cổ phần hóa (Dư Có)</v>
          </cell>
          <cell r="G232" t="str">
            <v>x</v>
          </cell>
          <cell r="H232" t="str">
            <v>v</v>
          </cell>
        </row>
        <row r="233">
          <cell r="B233" t="str">
            <v>3386</v>
          </cell>
          <cell r="C233" t="str">
            <v/>
          </cell>
          <cell r="D233" t="str">
            <v/>
          </cell>
          <cell r="E233" t="str">
            <v/>
          </cell>
          <cell r="F233" t="str">
            <v>Bảo hiểm thất nghiệp</v>
          </cell>
          <cell r="G233" t="str">
            <v/>
          </cell>
          <cell r="H233" t="str">
            <v/>
          </cell>
        </row>
        <row r="234">
          <cell r="A234" t="str">
            <v>3386a</v>
          </cell>
          <cell r="B234" t="str">
            <v>3386</v>
          </cell>
          <cell r="C234" t="str">
            <v>3386a</v>
          </cell>
          <cell r="D234" t="str">
            <v/>
          </cell>
          <cell r="E234" t="str">
            <v/>
          </cell>
          <cell r="F234" t="str">
            <v>Bảo hiểm thất nghiệp (Dư Nợ)</v>
          </cell>
          <cell r="G234" t="str">
            <v>x</v>
          </cell>
          <cell r="H234" t="str">
            <v>v</v>
          </cell>
        </row>
        <row r="235">
          <cell r="A235" t="str">
            <v>3386b</v>
          </cell>
          <cell r="B235" t="str">
            <v>3386</v>
          </cell>
          <cell r="C235" t="str">
            <v>3386b</v>
          </cell>
          <cell r="D235" t="str">
            <v/>
          </cell>
          <cell r="E235" t="str">
            <v/>
          </cell>
          <cell r="F235" t="str">
            <v>Bảo hiểm thất nghiệp (Dư Có)</v>
          </cell>
          <cell r="G235" t="str">
            <v>x</v>
          </cell>
          <cell r="H235" t="str">
            <v>v</v>
          </cell>
        </row>
        <row r="236">
          <cell r="B236" t="str">
            <v>3387</v>
          </cell>
          <cell r="C236" t="str">
            <v/>
          </cell>
          <cell r="D236" t="str">
            <v/>
          </cell>
          <cell r="E236" t="str">
            <v/>
          </cell>
          <cell r="F236" t="str">
            <v>Doanh thu chưa thực hiện</v>
          </cell>
          <cell r="G236" t="str">
            <v/>
          </cell>
          <cell r="H236" t="str">
            <v/>
          </cell>
        </row>
        <row r="237">
          <cell r="A237" t="str">
            <v>3387bn</v>
          </cell>
          <cell r="B237" t="str">
            <v>3387</v>
          </cell>
          <cell r="C237" t="str">
            <v>3387bn</v>
          </cell>
          <cell r="D237" t="str">
            <v/>
          </cell>
          <cell r="E237" t="str">
            <v/>
          </cell>
          <cell r="F237" t="str">
            <v>Doanh thu chưa thực hiện ngắn hạn</v>
          </cell>
          <cell r="G237" t="str">
            <v>x</v>
          </cell>
          <cell r="H237" t="str">
            <v>v</v>
          </cell>
        </row>
        <row r="238">
          <cell r="A238" t="str">
            <v>3387bd</v>
          </cell>
          <cell r="B238" t="str">
            <v>3387</v>
          </cell>
          <cell r="C238" t="str">
            <v>3387bd</v>
          </cell>
          <cell r="D238" t="str">
            <v/>
          </cell>
          <cell r="E238" t="str">
            <v/>
          </cell>
          <cell r="F238" t="str">
            <v xml:space="preserve">Doanh thu chưa thực hiện dài hạn </v>
          </cell>
          <cell r="G238" t="str">
            <v>x</v>
          </cell>
          <cell r="H238" t="str">
            <v>v</v>
          </cell>
        </row>
        <row r="239">
          <cell r="B239" t="str">
            <v>3388</v>
          </cell>
          <cell r="C239" t="str">
            <v/>
          </cell>
          <cell r="D239" t="str">
            <v/>
          </cell>
          <cell r="E239" t="str">
            <v/>
          </cell>
          <cell r="F239" t="str">
            <v>Phải trả, phải nộp khác</v>
          </cell>
          <cell r="G239" t="str">
            <v/>
          </cell>
          <cell r="H239" t="str">
            <v/>
          </cell>
        </row>
        <row r="240">
          <cell r="A240" t="str">
            <v>3388an</v>
          </cell>
          <cell r="B240" t="str">
            <v>3388</v>
          </cell>
          <cell r="C240" t="str">
            <v>3388an</v>
          </cell>
          <cell r="D240" t="str">
            <v/>
          </cell>
          <cell r="E240" t="str">
            <v/>
          </cell>
          <cell r="F240" t="str">
            <v>Phải trả, phải nộp khác ngắn hạn (Dư Nợ)</v>
          </cell>
          <cell r="G240" t="str">
            <v>x</v>
          </cell>
          <cell r="H240" t="str">
            <v>v</v>
          </cell>
        </row>
        <row r="241">
          <cell r="A241" t="str">
            <v>3388ad</v>
          </cell>
          <cell r="B241" t="str">
            <v>3388</v>
          </cell>
          <cell r="C241" t="str">
            <v>3388ad</v>
          </cell>
          <cell r="D241" t="str">
            <v/>
          </cell>
          <cell r="E241" t="str">
            <v/>
          </cell>
          <cell r="F241" t="str">
            <v>Phải trả, phải nộp khác dài hạn (Dư Nợ)</v>
          </cell>
          <cell r="G241" t="str">
            <v>x</v>
          </cell>
          <cell r="H241" t="str">
            <v>v</v>
          </cell>
        </row>
        <row r="242">
          <cell r="A242" t="str">
            <v>3388bn</v>
          </cell>
          <cell r="B242" t="str">
            <v>3388</v>
          </cell>
          <cell r="C242" t="str">
            <v>3388bn</v>
          </cell>
          <cell r="D242" t="str">
            <v/>
          </cell>
          <cell r="E242" t="str">
            <v/>
          </cell>
          <cell r="F242" t="str">
            <v>Phải trả, phải nộp khác ngắn hạn (Dư Có)</v>
          </cell>
          <cell r="G242" t="str">
            <v>x</v>
          </cell>
          <cell r="H242" t="str">
            <v>v</v>
          </cell>
        </row>
        <row r="243">
          <cell r="A243" t="str">
            <v>3388bd</v>
          </cell>
          <cell r="B243" t="str">
            <v>3388</v>
          </cell>
          <cell r="C243" t="str">
            <v>3388bd</v>
          </cell>
          <cell r="D243" t="str">
            <v/>
          </cell>
          <cell r="E243" t="str">
            <v/>
          </cell>
          <cell r="F243" t="str">
            <v>Phải trả, phải nộp khác dài hạn (Dư Có)</v>
          </cell>
          <cell r="G243" t="str">
            <v>x</v>
          </cell>
          <cell r="H243" t="str">
            <v>v</v>
          </cell>
        </row>
        <row r="244">
          <cell r="A244" t="str">
            <v>341</v>
          </cell>
          <cell r="B244" t="str">
            <v>341</v>
          </cell>
          <cell r="C244" t="str">
            <v>341</v>
          </cell>
          <cell r="D244" t="str">
            <v/>
          </cell>
          <cell r="E244" t="str">
            <v/>
          </cell>
          <cell r="F244" t="str">
            <v>Vay và nợ thuê tài chính</v>
          </cell>
        </row>
        <row r="245">
          <cell r="B245" t="str">
            <v>3411</v>
          </cell>
          <cell r="F245" t="str">
            <v>Các khoản đi vay</v>
          </cell>
        </row>
        <row r="246">
          <cell r="A246" t="str">
            <v>3411bn</v>
          </cell>
          <cell r="B246" t="str">
            <v>3411</v>
          </cell>
          <cell r="C246" t="str">
            <v>3411bn</v>
          </cell>
          <cell r="F246" t="str">
            <v>Các khoản đi vay ngắn hạn</v>
          </cell>
          <cell r="G246" t="str">
            <v>x</v>
          </cell>
          <cell r="H246" t="str">
            <v>v</v>
          </cell>
        </row>
        <row r="247">
          <cell r="A247" t="str">
            <v>3411bd</v>
          </cell>
          <cell r="B247" t="str">
            <v>3411</v>
          </cell>
          <cell r="C247" t="str">
            <v>3411bd</v>
          </cell>
          <cell r="F247" t="str">
            <v>Các khoản đi vay dài hạn</v>
          </cell>
          <cell r="G247" t="str">
            <v>x</v>
          </cell>
          <cell r="H247" t="str">
            <v>v</v>
          </cell>
        </row>
        <row r="248">
          <cell r="B248" t="str">
            <v>3412</v>
          </cell>
          <cell r="F248" t="str">
            <v>Nợ thuê tài chính</v>
          </cell>
        </row>
        <row r="249">
          <cell r="A249" t="str">
            <v>3412bn</v>
          </cell>
          <cell r="B249" t="str">
            <v>3412</v>
          </cell>
          <cell r="C249" t="str">
            <v>3412bn</v>
          </cell>
          <cell r="F249" t="str">
            <v>Nợ thuê tài chính ngắn hạn</v>
          </cell>
          <cell r="G249" t="str">
            <v>x</v>
          </cell>
          <cell r="H249" t="str">
            <v>v</v>
          </cell>
        </row>
        <row r="250">
          <cell r="A250" t="str">
            <v>3412bd</v>
          </cell>
          <cell r="B250" t="str">
            <v>3412</v>
          </cell>
          <cell r="C250" t="str">
            <v>3412bd</v>
          </cell>
          <cell r="F250" t="str">
            <v>Nợ thuê tài chính dài hạn</v>
          </cell>
          <cell r="G250" t="str">
            <v>x</v>
          </cell>
          <cell r="H250" t="str">
            <v>v</v>
          </cell>
        </row>
        <row r="251">
          <cell r="B251" t="str">
            <v>343</v>
          </cell>
          <cell r="C251" t="str">
            <v/>
          </cell>
          <cell r="D251" t="str">
            <v/>
          </cell>
          <cell r="E251" t="str">
            <v/>
          </cell>
          <cell r="F251" t="str">
            <v>Trái phiếu phát hành</v>
          </cell>
          <cell r="G251" t="str">
            <v/>
          </cell>
          <cell r="H251" t="str">
            <v/>
          </cell>
        </row>
        <row r="252">
          <cell r="B252" t="str">
            <v>3431</v>
          </cell>
          <cell r="D252" t="str">
            <v/>
          </cell>
          <cell r="E252" t="str">
            <v/>
          </cell>
          <cell r="F252" t="str">
            <v>Trái phiếu thường</v>
          </cell>
        </row>
        <row r="253">
          <cell r="B253" t="str">
            <v>34311</v>
          </cell>
          <cell r="F253" t="str">
            <v>Mệnh giá trái phiếu</v>
          </cell>
        </row>
        <row r="254">
          <cell r="A254" t="str">
            <v>34311bn</v>
          </cell>
          <cell r="B254" t="str">
            <v>34311</v>
          </cell>
          <cell r="C254" t="str">
            <v>34311bn</v>
          </cell>
          <cell r="F254" t="str">
            <v>Mệnh giá trái phiếu ngắn hạn</v>
          </cell>
          <cell r="G254" t="str">
            <v>x</v>
          </cell>
          <cell r="H254" t="str">
            <v>v</v>
          </cell>
        </row>
        <row r="255">
          <cell r="A255" t="str">
            <v>34311bd</v>
          </cell>
          <cell r="B255" t="str">
            <v>34311</v>
          </cell>
          <cell r="C255" t="str">
            <v>34311bd</v>
          </cell>
          <cell r="F255" t="str">
            <v>Mệnh giá trái phiếu dài hạn</v>
          </cell>
          <cell r="G255" t="str">
            <v>x</v>
          </cell>
          <cell r="H255" t="str">
            <v>v</v>
          </cell>
        </row>
        <row r="256">
          <cell r="A256" t="str">
            <v>34312</v>
          </cell>
          <cell r="B256" t="str">
            <v>34312</v>
          </cell>
          <cell r="C256" t="str">
            <v>34312</v>
          </cell>
          <cell r="F256" t="str">
            <v>Chiết khấu trái phiếu</v>
          </cell>
          <cell r="G256" t="str">
            <v>x</v>
          </cell>
          <cell r="H256" t="str">
            <v>v</v>
          </cell>
        </row>
        <row r="257">
          <cell r="A257" t="str">
            <v>34313</v>
          </cell>
          <cell r="B257" t="str">
            <v>34313</v>
          </cell>
          <cell r="C257" t="str">
            <v>34313</v>
          </cell>
          <cell r="D257" t="str">
            <v/>
          </cell>
          <cell r="E257" t="str">
            <v/>
          </cell>
          <cell r="F257" t="str">
            <v>Phụ trội trái phiếu</v>
          </cell>
          <cell r="G257" t="str">
            <v>x</v>
          </cell>
          <cell r="H257" t="str">
            <v>v</v>
          </cell>
        </row>
        <row r="258">
          <cell r="A258" t="str">
            <v>3432</v>
          </cell>
          <cell r="B258" t="str">
            <v>3432</v>
          </cell>
          <cell r="C258" t="str">
            <v>3432</v>
          </cell>
          <cell r="D258" t="str">
            <v/>
          </cell>
          <cell r="E258" t="str">
            <v/>
          </cell>
          <cell r="F258" t="str">
            <v>Trái phiếu chuyển đổi</v>
          </cell>
          <cell r="G258" t="str">
            <v>x</v>
          </cell>
          <cell r="H258" t="str">
            <v>v</v>
          </cell>
        </row>
        <row r="259">
          <cell r="B259" t="str">
            <v>344</v>
          </cell>
          <cell r="D259" t="str">
            <v/>
          </cell>
          <cell r="E259" t="str">
            <v/>
          </cell>
          <cell r="F259" t="str">
            <v>Nhận ký quỹ, ký cược</v>
          </cell>
        </row>
        <row r="260">
          <cell r="A260" t="str">
            <v>344bn</v>
          </cell>
          <cell r="B260" t="str">
            <v>344</v>
          </cell>
          <cell r="C260" t="str">
            <v>344bn</v>
          </cell>
          <cell r="F260" t="str">
            <v>Nhận ký quỹ, ký cược ngắn hạn</v>
          </cell>
          <cell r="G260" t="str">
            <v>x</v>
          </cell>
          <cell r="H260" t="str">
            <v>v</v>
          </cell>
        </row>
        <row r="261">
          <cell r="A261" t="str">
            <v>344bd</v>
          </cell>
          <cell r="B261" t="str">
            <v>344</v>
          </cell>
          <cell r="C261" t="str">
            <v>344bd</v>
          </cell>
          <cell r="F261" t="str">
            <v>Nhận ký quỹ, ký cược dài hạn</v>
          </cell>
          <cell r="G261" t="str">
            <v>x</v>
          </cell>
          <cell r="H261" t="str">
            <v>v</v>
          </cell>
        </row>
        <row r="262">
          <cell r="B262" t="str">
            <v>347</v>
          </cell>
          <cell r="C262" t="str">
            <v/>
          </cell>
          <cell r="D262" t="str">
            <v/>
          </cell>
          <cell r="E262" t="str">
            <v/>
          </cell>
          <cell r="F262" t="str">
            <v>Thuế thu nhập hoãn lại phải trả</v>
          </cell>
          <cell r="G262" t="str">
            <v/>
          </cell>
          <cell r="H262" t="str">
            <v/>
          </cell>
        </row>
        <row r="263">
          <cell r="A263" t="str">
            <v>3471</v>
          </cell>
          <cell r="B263" t="str">
            <v>347</v>
          </cell>
          <cell r="C263" t="str">
            <v>3471</v>
          </cell>
          <cell r="D263" t="str">
            <v/>
          </cell>
          <cell r="E263" t="str">
            <v/>
          </cell>
          <cell r="F263" t="str">
            <v>Thuế thu nhập hoãn lại phải trả phát sinh từ các khoản chênh lệch tạm thời chịu thuế</v>
          </cell>
          <cell r="G263" t="str">
            <v>x</v>
          </cell>
          <cell r="H263" t="str">
            <v>v</v>
          </cell>
        </row>
        <row r="264">
          <cell r="A264" t="str">
            <v>3472</v>
          </cell>
          <cell r="B264" t="str">
            <v>347</v>
          </cell>
          <cell r="C264" t="str">
            <v>3472</v>
          </cell>
          <cell r="D264" t="str">
            <v/>
          </cell>
          <cell r="E264" t="str">
            <v/>
          </cell>
          <cell r="F264" t="str">
            <v>Khoản hoàn nhập thuế thu nhập hoãn lại phải trả đã được ghi nhận từ các kỳ trước</v>
          </cell>
          <cell r="G264" t="str">
            <v>x</v>
          </cell>
          <cell r="H264" t="str">
            <v>v</v>
          </cell>
        </row>
        <row r="265">
          <cell r="B265" t="str">
            <v>352</v>
          </cell>
          <cell r="C265" t="str">
            <v/>
          </cell>
          <cell r="D265" t="str">
            <v/>
          </cell>
          <cell r="E265" t="str">
            <v/>
          </cell>
          <cell r="F265" t="str">
            <v>Dự phòng phải trả</v>
          </cell>
          <cell r="G265" t="str">
            <v/>
          </cell>
          <cell r="H265" t="str">
            <v/>
          </cell>
        </row>
        <row r="266">
          <cell r="A266" t="str">
            <v>352n</v>
          </cell>
          <cell r="B266" t="str">
            <v>352</v>
          </cell>
          <cell r="C266" t="str">
            <v>352n</v>
          </cell>
          <cell r="D266" t="str">
            <v/>
          </cell>
          <cell r="E266" t="str">
            <v/>
          </cell>
          <cell r="F266" t="str">
            <v>Dự phòng phải trả ngắn hạn</v>
          </cell>
          <cell r="G266" t="str">
            <v>x</v>
          </cell>
          <cell r="H266" t="str">
            <v>v</v>
          </cell>
        </row>
        <row r="267">
          <cell r="A267" t="str">
            <v>352d</v>
          </cell>
          <cell r="B267" t="str">
            <v>352</v>
          </cell>
          <cell r="C267" t="str">
            <v>352d</v>
          </cell>
          <cell r="D267" t="str">
            <v/>
          </cell>
          <cell r="E267" t="str">
            <v/>
          </cell>
          <cell r="F267" t="str">
            <v>Dự phòng phải trả dài hạn</v>
          </cell>
          <cell r="G267" t="str">
            <v>x</v>
          </cell>
          <cell r="H267" t="str">
            <v>v</v>
          </cell>
        </row>
        <row r="268">
          <cell r="B268" t="str">
            <v>353</v>
          </cell>
          <cell r="C268" t="str">
            <v/>
          </cell>
          <cell r="D268" t="str">
            <v/>
          </cell>
          <cell r="E268" t="str">
            <v/>
          </cell>
          <cell r="F268" t="str">
            <v>Quỹ khen thưởng, phúc lợi</v>
          </cell>
          <cell r="G268" t="str">
            <v/>
          </cell>
          <cell r="H268" t="str">
            <v/>
          </cell>
        </row>
        <row r="269">
          <cell r="A269" t="str">
            <v>3531</v>
          </cell>
          <cell r="B269" t="str">
            <v>3531</v>
          </cell>
          <cell r="C269" t="str">
            <v>3531</v>
          </cell>
          <cell r="D269" t="str">
            <v/>
          </cell>
          <cell r="E269" t="str">
            <v/>
          </cell>
          <cell r="F269" t="str">
            <v>Quỹ khen thưởng</v>
          </cell>
          <cell r="G269" t="str">
            <v>x</v>
          </cell>
          <cell r="H269" t="str">
            <v>v</v>
          </cell>
        </row>
        <row r="270">
          <cell r="A270" t="str">
            <v>3532</v>
          </cell>
          <cell r="B270" t="str">
            <v>3532</v>
          </cell>
          <cell r="C270" t="str">
            <v>3532</v>
          </cell>
          <cell r="D270" t="str">
            <v/>
          </cell>
          <cell r="E270" t="str">
            <v/>
          </cell>
          <cell r="F270" t="str">
            <v>Quỹ phúc lợi</v>
          </cell>
          <cell r="G270" t="str">
            <v>x</v>
          </cell>
          <cell r="H270" t="str">
            <v>v</v>
          </cell>
        </row>
        <row r="271">
          <cell r="A271" t="str">
            <v>3533</v>
          </cell>
          <cell r="B271" t="str">
            <v>3533</v>
          </cell>
          <cell r="C271" t="str">
            <v>3533</v>
          </cell>
          <cell r="D271" t="str">
            <v/>
          </cell>
          <cell r="E271" t="str">
            <v/>
          </cell>
          <cell r="F271" t="str">
            <v>Quỹ phúc lợi đã hình thành TSCĐ</v>
          </cell>
          <cell r="G271" t="str">
            <v>x</v>
          </cell>
          <cell r="H271" t="str">
            <v>v</v>
          </cell>
        </row>
        <row r="272">
          <cell r="A272" t="str">
            <v>3534</v>
          </cell>
          <cell r="B272" t="str">
            <v>3534</v>
          </cell>
          <cell r="C272" t="str">
            <v>3534</v>
          </cell>
          <cell r="D272" t="str">
            <v/>
          </cell>
          <cell r="E272" t="str">
            <v/>
          </cell>
          <cell r="F272" t="str">
            <v>Quỹ thưởng ban quản lý điều hành công ty</v>
          </cell>
          <cell r="G272" t="str">
            <v>x</v>
          </cell>
          <cell r="H272" t="str">
            <v>v</v>
          </cell>
        </row>
        <row r="273">
          <cell r="A273" t="str">
            <v/>
          </cell>
          <cell r="B273" t="str">
            <v>356</v>
          </cell>
          <cell r="C273" t="str">
            <v/>
          </cell>
          <cell r="D273" t="str">
            <v/>
          </cell>
          <cell r="E273" t="str">
            <v/>
          </cell>
          <cell r="F273" t="str">
            <v>Quỹ phát triển khoa học và công nghệ</v>
          </cell>
          <cell r="G273" t="str">
            <v/>
          </cell>
          <cell r="H273" t="str">
            <v/>
          </cell>
        </row>
        <row r="274">
          <cell r="A274" t="str">
            <v>3561</v>
          </cell>
          <cell r="B274" t="str">
            <v>3561</v>
          </cell>
          <cell r="C274" t="str">
            <v>3561</v>
          </cell>
          <cell r="D274" t="str">
            <v/>
          </cell>
          <cell r="E274" t="str">
            <v/>
          </cell>
          <cell r="F274" t="str">
            <v>Quỹ phát triển khoa học và công nghệ</v>
          </cell>
          <cell r="G274" t="str">
            <v>x</v>
          </cell>
          <cell r="H274" t="str">
            <v>v</v>
          </cell>
        </row>
        <row r="275">
          <cell r="A275" t="str">
            <v>3562</v>
          </cell>
          <cell r="B275" t="str">
            <v>3562</v>
          </cell>
          <cell r="C275" t="str">
            <v>3562</v>
          </cell>
          <cell r="D275" t="str">
            <v/>
          </cell>
          <cell r="E275" t="str">
            <v/>
          </cell>
          <cell r="F275" t="str">
            <v>Quỹ phát triển khoa học và công nghệ đã hình thành TSCĐ</v>
          </cell>
          <cell r="G275" t="str">
            <v>x</v>
          </cell>
          <cell r="H275" t="str">
            <v>v</v>
          </cell>
        </row>
        <row r="276">
          <cell r="A276" t="str">
            <v>357</v>
          </cell>
          <cell r="B276" t="str">
            <v>357</v>
          </cell>
          <cell r="C276" t="str">
            <v>357</v>
          </cell>
          <cell r="F276" t="str">
            <v>Quỹ bình ổn giá</v>
          </cell>
          <cell r="G276" t="str">
            <v>x</v>
          </cell>
          <cell r="H276" t="str">
            <v>v</v>
          </cell>
        </row>
        <row r="277">
          <cell r="B277" t="str">
            <v>411</v>
          </cell>
          <cell r="C277" t="str">
            <v/>
          </cell>
          <cell r="D277" t="str">
            <v/>
          </cell>
          <cell r="E277" t="str">
            <v/>
          </cell>
          <cell r="F277" t="str">
            <v>Vốn đầu tư của chủ sở hữu</v>
          </cell>
          <cell r="G277" t="str">
            <v/>
          </cell>
          <cell r="H277" t="str">
            <v/>
          </cell>
        </row>
        <row r="278">
          <cell r="B278" t="str">
            <v>4111</v>
          </cell>
          <cell r="D278" t="str">
            <v/>
          </cell>
          <cell r="E278" t="str">
            <v/>
          </cell>
          <cell r="F278" t="str">
            <v>Vốn đầu tư của chủ sở hữu</v>
          </cell>
        </row>
        <row r="279">
          <cell r="A279" t="str">
            <v>41111</v>
          </cell>
          <cell r="B279" t="str">
            <v>41111</v>
          </cell>
          <cell r="C279" t="str">
            <v>41111</v>
          </cell>
          <cell r="F279" t="str">
            <v>Cổ phiếu phổ thông có quyền biểu quyết</v>
          </cell>
          <cell r="G279" t="str">
            <v>x</v>
          </cell>
          <cell r="H279" t="str">
            <v>v</v>
          </cell>
        </row>
        <row r="280">
          <cell r="B280" t="str">
            <v>41112</v>
          </cell>
          <cell r="F280" t="str">
            <v>Cổ phiếu ưu đãi</v>
          </cell>
          <cell r="G280" t="str">
            <v>x</v>
          </cell>
          <cell r="H280" t="str">
            <v>v</v>
          </cell>
        </row>
        <row r="281">
          <cell r="A281" t="str">
            <v>41112a</v>
          </cell>
          <cell r="B281" t="str">
            <v>41112</v>
          </cell>
          <cell r="C281" t="str">
            <v>41112a</v>
          </cell>
          <cell r="F281" t="str">
            <v>Cổ phiếu ưu đãi - Nợ phải trả</v>
          </cell>
        </row>
        <row r="282">
          <cell r="A282" t="str">
            <v>41112b</v>
          </cell>
          <cell r="B282" t="str">
            <v>41112</v>
          </cell>
          <cell r="C282" t="str">
            <v>41112b</v>
          </cell>
          <cell r="F282" t="str">
            <v>Cổ phiếu ưu đãi - Vốn chủ sở hữu</v>
          </cell>
        </row>
        <row r="283">
          <cell r="A283" t="str">
            <v>4112</v>
          </cell>
          <cell r="B283" t="str">
            <v>4112</v>
          </cell>
          <cell r="C283" t="str">
            <v>4112</v>
          </cell>
          <cell r="D283" t="str">
            <v/>
          </cell>
          <cell r="E283" t="str">
            <v/>
          </cell>
          <cell r="F283" t="str">
            <v>Thặng dư vốn cổ phần</v>
          </cell>
          <cell r="G283" t="str">
            <v>x</v>
          </cell>
          <cell r="H283" t="str">
            <v>v</v>
          </cell>
        </row>
        <row r="284">
          <cell r="A284" t="str">
            <v>4113</v>
          </cell>
          <cell r="B284" t="str">
            <v>4113</v>
          </cell>
          <cell r="C284" t="str">
            <v>4113</v>
          </cell>
          <cell r="F284" t="str">
            <v>Quyền chọn chuyển đổi trái phiếu</v>
          </cell>
          <cell r="G284" t="str">
            <v>x</v>
          </cell>
          <cell r="H284" t="str">
            <v>v</v>
          </cell>
        </row>
        <row r="285">
          <cell r="A285" t="str">
            <v>4118</v>
          </cell>
          <cell r="B285" t="str">
            <v>4118</v>
          </cell>
          <cell r="C285" t="str">
            <v>4118</v>
          </cell>
          <cell r="D285" t="str">
            <v/>
          </cell>
          <cell r="E285" t="str">
            <v/>
          </cell>
          <cell r="F285" t="str">
            <v>Vốn khác</v>
          </cell>
          <cell r="G285" t="str">
            <v>x</v>
          </cell>
          <cell r="H285" t="str">
            <v>v</v>
          </cell>
        </row>
        <row r="286">
          <cell r="A286" t="str">
            <v>412</v>
          </cell>
          <cell r="B286" t="str">
            <v>412</v>
          </cell>
          <cell r="C286" t="str">
            <v>412</v>
          </cell>
          <cell r="D286" t="str">
            <v/>
          </cell>
          <cell r="E286" t="str">
            <v/>
          </cell>
          <cell r="F286" t="str">
            <v>Chênh lệch đánh giá lại tài sản</v>
          </cell>
          <cell r="G286" t="str">
            <v>x</v>
          </cell>
          <cell r="H286" t="str">
            <v>v</v>
          </cell>
        </row>
        <row r="287">
          <cell r="B287" t="str">
            <v>413</v>
          </cell>
          <cell r="C287" t="str">
            <v/>
          </cell>
          <cell r="D287" t="str">
            <v/>
          </cell>
          <cell r="E287" t="str">
            <v/>
          </cell>
          <cell r="F287" t="str">
            <v>Chênh lệch tỷ giá hối đoái</v>
          </cell>
          <cell r="G287" t="str">
            <v/>
          </cell>
          <cell r="H287" t="str">
            <v/>
          </cell>
        </row>
        <row r="288">
          <cell r="A288" t="str">
            <v>4131</v>
          </cell>
          <cell r="B288" t="str">
            <v>4131</v>
          </cell>
          <cell r="C288" t="str">
            <v>4131</v>
          </cell>
          <cell r="D288" t="str">
            <v/>
          </cell>
          <cell r="E288" t="str">
            <v/>
          </cell>
          <cell r="F288" t="str">
            <v>Chênh lệch tỷ giá do đánh giá lại các khoản mục tiền tệ có gốc ngoại tệ</v>
          </cell>
          <cell r="G288" t="str">
            <v>x</v>
          </cell>
          <cell r="H288" t="str">
            <v>v</v>
          </cell>
        </row>
        <row r="289">
          <cell r="A289" t="str">
            <v>4132</v>
          </cell>
          <cell r="B289" t="str">
            <v>4132</v>
          </cell>
          <cell r="C289" t="str">
            <v>4132</v>
          </cell>
          <cell r="D289" t="str">
            <v/>
          </cell>
          <cell r="E289" t="str">
            <v/>
          </cell>
          <cell r="F289" t="str">
            <v>Chênh lệch tỷ giá hối đoái trong giai đoạn trước hoạt động</v>
          </cell>
          <cell r="G289" t="str">
            <v>x</v>
          </cell>
          <cell r="H289" t="str">
            <v>v</v>
          </cell>
        </row>
        <row r="290">
          <cell r="A290" t="str">
            <v>414</v>
          </cell>
          <cell r="B290" t="str">
            <v>414</v>
          </cell>
          <cell r="C290" t="str">
            <v>414</v>
          </cell>
          <cell r="D290" t="str">
            <v/>
          </cell>
          <cell r="E290" t="str">
            <v/>
          </cell>
          <cell r="F290" t="str">
            <v>Quỹ đầu tư, phát triển</v>
          </cell>
          <cell r="G290" t="str">
            <v>x</v>
          </cell>
          <cell r="H290" t="str">
            <v>v</v>
          </cell>
        </row>
        <row r="291">
          <cell r="A291" t="str">
            <v>417</v>
          </cell>
          <cell r="B291" t="str">
            <v>417</v>
          </cell>
          <cell r="C291" t="str">
            <v>417</v>
          </cell>
          <cell r="D291" t="str">
            <v/>
          </cell>
          <cell r="E291" t="str">
            <v/>
          </cell>
          <cell r="F291" t="str">
            <v>Quỹ hỗ trợ sắp xếp doanh nghiệp</v>
          </cell>
          <cell r="G291" t="str">
            <v>x</v>
          </cell>
          <cell r="H291" t="str">
            <v>v</v>
          </cell>
        </row>
        <row r="292">
          <cell r="A292" t="str">
            <v>418</v>
          </cell>
          <cell r="B292" t="str">
            <v>418</v>
          </cell>
          <cell r="C292" t="str">
            <v>418</v>
          </cell>
          <cell r="D292" t="str">
            <v/>
          </cell>
          <cell r="E292" t="str">
            <v/>
          </cell>
          <cell r="F292" t="str">
            <v>Các quỹ khác thuộc vốn chủ sở hữu</v>
          </cell>
          <cell r="G292" t="str">
            <v>x</v>
          </cell>
          <cell r="H292" t="str">
            <v>v</v>
          </cell>
        </row>
        <row r="293">
          <cell r="A293" t="str">
            <v>419</v>
          </cell>
          <cell r="B293" t="str">
            <v>419</v>
          </cell>
          <cell r="C293" t="str">
            <v>419</v>
          </cell>
          <cell r="D293" t="str">
            <v/>
          </cell>
          <cell r="E293" t="str">
            <v/>
          </cell>
          <cell r="F293" t="str">
            <v>Cổ phiếu quỹ</v>
          </cell>
          <cell r="G293" t="str">
            <v>x</v>
          </cell>
          <cell r="H293" t="str">
            <v>v</v>
          </cell>
        </row>
        <row r="294">
          <cell r="B294" t="str">
            <v>421</v>
          </cell>
          <cell r="C294" t="str">
            <v/>
          </cell>
          <cell r="D294" t="str">
            <v/>
          </cell>
          <cell r="E294" t="str">
            <v/>
          </cell>
          <cell r="F294" t="str">
            <v>Lợi nhuận sau thuế chưa phân phối</v>
          </cell>
          <cell r="G294" t="str">
            <v/>
          </cell>
          <cell r="H294" t="str">
            <v/>
          </cell>
        </row>
        <row r="295">
          <cell r="A295" t="str">
            <v>4211</v>
          </cell>
          <cell r="B295" t="str">
            <v>4211</v>
          </cell>
          <cell r="C295" t="str">
            <v>4211</v>
          </cell>
          <cell r="D295" t="str">
            <v/>
          </cell>
          <cell r="E295" t="str">
            <v/>
          </cell>
          <cell r="F295" t="str">
            <v>Lợi nhuận sau thuế chưa phân phối năm trước</v>
          </cell>
          <cell r="G295" t="str">
            <v>x</v>
          </cell>
          <cell r="H295" t="str">
            <v>v</v>
          </cell>
        </row>
        <row r="296">
          <cell r="A296" t="str">
            <v>4212</v>
          </cell>
          <cell r="B296" t="str">
            <v>4212</v>
          </cell>
          <cell r="C296" t="str">
            <v>4212</v>
          </cell>
          <cell r="D296" t="str">
            <v/>
          </cell>
          <cell r="E296" t="str">
            <v/>
          </cell>
          <cell r="F296" t="str">
            <v>Lợi nhuận sau thuế chưa phân phối năm nay</v>
          </cell>
          <cell r="G296" t="str">
            <v>x</v>
          </cell>
          <cell r="H296" t="str">
            <v>v</v>
          </cell>
        </row>
        <row r="297">
          <cell r="A297" t="str">
            <v>441</v>
          </cell>
          <cell r="B297" t="str">
            <v>441</v>
          </cell>
          <cell r="C297" t="str">
            <v>441</v>
          </cell>
          <cell r="D297" t="str">
            <v/>
          </cell>
          <cell r="E297" t="str">
            <v/>
          </cell>
          <cell r="F297" t="str">
            <v>Nguồn vốn đầu tư XDCB</v>
          </cell>
          <cell r="G297" t="str">
            <v>x</v>
          </cell>
          <cell r="H297" t="str">
            <v>v</v>
          </cell>
        </row>
        <row r="298">
          <cell r="B298" t="str">
            <v>461</v>
          </cell>
          <cell r="C298" t="str">
            <v/>
          </cell>
          <cell r="D298" t="str">
            <v/>
          </cell>
          <cell r="E298" t="str">
            <v/>
          </cell>
          <cell r="F298" t="str">
            <v>Nguồn kinh phí sự nghiệp</v>
          </cell>
          <cell r="G298" t="str">
            <v/>
          </cell>
          <cell r="H298" t="str">
            <v/>
          </cell>
        </row>
        <row r="299">
          <cell r="A299" t="str">
            <v>4611</v>
          </cell>
          <cell r="B299" t="str">
            <v>4611</v>
          </cell>
          <cell r="C299" t="str">
            <v>4611</v>
          </cell>
          <cell r="D299" t="str">
            <v/>
          </cell>
          <cell r="E299" t="str">
            <v/>
          </cell>
          <cell r="F299" t="str">
            <v>Nguồn kinh phí sự nghiệp năm trước</v>
          </cell>
          <cell r="G299" t="str">
            <v>x</v>
          </cell>
          <cell r="H299" t="str">
            <v>v</v>
          </cell>
        </row>
        <row r="300">
          <cell r="A300" t="str">
            <v>4612</v>
          </cell>
          <cell r="B300" t="str">
            <v>4612</v>
          </cell>
          <cell r="C300" t="str">
            <v>4612</v>
          </cell>
          <cell r="D300" t="str">
            <v/>
          </cell>
          <cell r="E300" t="str">
            <v/>
          </cell>
          <cell r="F300" t="str">
            <v>Nguồn kinh phí sự nghiệp năm nay</v>
          </cell>
          <cell r="G300" t="str">
            <v>x</v>
          </cell>
          <cell r="H300" t="str">
            <v>v</v>
          </cell>
        </row>
        <row r="301">
          <cell r="A301" t="str">
            <v>466</v>
          </cell>
          <cell r="B301" t="str">
            <v>466</v>
          </cell>
          <cell r="C301" t="str">
            <v>466</v>
          </cell>
          <cell r="D301" t="str">
            <v/>
          </cell>
          <cell r="E301" t="str">
            <v/>
          </cell>
          <cell r="F301" t="str">
            <v>Nguồn kinh phí đã hình thành TSCĐ</v>
          </cell>
          <cell r="G301" t="str">
            <v>x</v>
          </cell>
          <cell r="H301" t="str">
            <v>v</v>
          </cell>
        </row>
        <row r="302">
          <cell r="B302" t="str">
            <v>511</v>
          </cell>
          <cell r="E302" t="str">
            <v/>
          </cell>
          <cell r="F302" t="str">
            <v>Doanh thu bán hàng và cung cấp dịch vụ</v>
          </cell>
        </row>
        <row r="303">
          <cell r="A303" t="str">
            <v>51111</v>
          </cell>
          <cell r="B303" t="str">
            <v>51111</v>
          </cell>
          <cell r="C303" t="str">
            <v>4212</v>
          </cell>
          <cell r="D303" t="str">
            <v>51111</v>
          </cell>
          <cell r="F303" t="str">
            <v xml:space="preserve">Doanh thu bán hàng hóa </v>
          </cell>
          <cell r="G303" t="str">
            <v>x</v>
          </cell>
          <cell r="H303" t="str">
            <v>v</v>
          </cell>
        </row>
        <row r="304">
          <cell r="A304" t="str">
            <v>51112</v>
          </cell>
          <cell r="B304" t="str">
            <v>51112</v>
          </cell>
          <cell r="C304" t="str">
            <v>4212</v>
          </cell>
          <cell r="D304" t="str">
            <v>51112</v>
          </cell>
          <cell r="F304" t="str">
            <v>Doanh thu bán các thành phẩm</v>
          </cell>
          <cell r="G304" t="str">
            <v>x</v>
          </cell>
          <cell r="H304" t="str">
            <v>v</v>
          </cell>
        </row>
        <row r="305">
          <cell r="A305" t="str">
            <v>51113</v>
          </cell>
          <cell r="B305" t="str">
            <v>51113</v>
          </cell>
          <cell r="C305" t="str">
            <v>4212</v>
          </cell>
          <cell r="D305" t="str">
            <v>51113</v>
          </cell>
          <cell r="F305" t="str">
            <v>Doanh thu cung cấp dịch vụ</v>
          </cell>
          <cell r="G305" t="str">
            <v>x</v>
          </cell>
          <cell r="H305" t="str">
            <v>v</v>
          </cell>
        </row>
        <row r="306">
          <cell r="A306" t="str">
            <v>51114</v>
          </cell>
          <cell r="B306" t="str">
            <v>51114</v>
          </cell>
          <cell r="C306" t="str">
            <v>4212</v>
          </cell>
          <cell r="D306" t="str">
            <v>51114</v>
          </cell>
          <cell r="F306" t="str">
            <v>Doanh thu trợ cấp, trợ giá</v>
          </cell>
          <cell r="G306" t="str">
            <v>x</v>
          </cell>
          <cell r="H306" t="str">
            <v>v</v>
          </cell>
        </row>
        <row r="307">
          <cell r="A307" t="str">
            <v>51117</v>
          </cell>
          <cell r="B307" t="str">
            <v>51117</v>
          </cell>
          <cell r="C307" t="str">
            <v>4212</v>
          </cell>
          <cell r="D307" t="str">
            <v>51117</v>
          </cell>
          <cell r="F307" t="str">
            <v>Doanh thu kinh doanh bất động sản đầu tư</v>
          </cell>
          <cell r="G307" t="str">
            <v>x</v>
          </cell>
          <cell r="H307" t="str">
            <v>v</v>
          </cell>
        </row>
        <row r="308">
          <cell r="A308" t="str">
            <v>51118</v>
          </cell>
          <cell r="B308" t="str">
            <v>51118</v>
          </cell>
          <cell r="C308" t="str">
            <v>4212</v>
          </cell>
          <cell r="D308" t="str">
            <v>51118</v>
          </cell>
          <cell r="F308" t="str">
            <v>Doanh thu khác</v>
          </cell>
          <cell r="G308" t="str">
            <v>x</v>
          </cell>
          <cell r="H308" t="str">
            <v>v</v>
          </cell>
        </row>
        <row r="309">
          <cell r="B309" t="str">
            <v>515</v>
          </cell>
          <cell r="E309" t="str">
            <v/>
          </cell>
          <cell r="F309" t="str">
            <v>Doanh thu hoạt động tài chính</v>
          </cell>
        </row>
        <row r="310">
          <cell r="A310" t="str">
            <v>5151</v>
          </cell>
          <cell r="B310" t="str">
            <v>5151</v>
          </cell>
          <cell r="C310" t="str">
            <v>4212</v>
          </cell>
          <cell r="D310" t="str">
            <v>5151</v>
          </cell>
          <cell r="F310" t="str">
            <v>Lãi tiền gửi, tiền cho vay</v>
          </cell>
          <cell r="G310" t="str">
            <v>x</v>
          </cell>
          <cell r="H310" t="str">
            <v>v</v>
          </cell>
        </row>
        <row r="311">
          <cell r="A311" t="str">
            <v>5152</v>
          </cell>
          <cell r="B311" t="str">
            <v>5152</v>
          </cell>
          <cell r="C311" t="str">
            <v>4212</v>
          </cell>
          <cell r="D311" t="str">
            <v>5152</v>
          </cell>
          <cell r="F311" t="str">
            <v>Lãi bán các khoản đầu tư</v>
          </cell>
          <cell r="G311" t="str">
            <v>x</v>
          </cell>
          <cell r="H311" t="str">
            <v>v</v>
          </cell>
        </row>
        <row r="312">
          <cell r="A312" t="str">
            <v>5153</v>
          </cell>
          <cell r="B312" t="str">
            <v>5153</v>
          </cell>
          <cell r="C312" t="str">
            <v>4212</v>
          </cell>
          <cell r="D312" t="str">
            <v>5153</v>
          </cell>
          <cell r="F312" t="str">
            <v>Cổ tức, lợi nhuận được chia</v>
          </cell>
          <cell r="G312" t="str">
            <v>x</v>
          </cell>
          <cell r="H312" t="str">
            <v>v</v>
          </cell>
        </row>
        <row r="313">
          <cell r="A313" t="str">
            <v>5154</v>
          </cell>
          <cell r="B313" t="str">
            <v>5154</v>
          </cell>
          <cell r="C313" t="str">
            <v>4212</v>
          </cell>
          <cell r="D313" t="str">
            <v>5154</v>
          </cell>
          <cell r="F313" t="str">
            <v>Lãi chênh lệch tỷ giá</v>
          </cell>
          <cell r="G313" t="str">
            <v>x</v>
          </cell>
          <cell r="H313" t="str">
            <v>v</v>
          </cell>
        </row>
        <row r="314">
          <cell r="A314" t="str">
            <v>5155</v>
          </cell>
          <cell r="B314" t="str">
            <v>5155</v>
          </cell>
          <cell r="C314" t="str">
            <v>4212</v>
          </cell>
          <cell r="D314" t="str">
            <v>5155</v>
          </cell>
          <cell r="F314" t="str">
            <v>Lãi bán hàng trả chậm, chiết khấu thanh toán</v>
          </cell>
          <cell r="G314" t="str">
            <v>x</v>
          </cell>
          <cell r="H314" t="str">
            <v>v</v>
          </cell>
        </row>
        <row r="315">
          <cell r="A315" t="str">
            <v>5156</v>
          </cell>
          <cell r="B315" t="str">
            <v>5156</v>
          </cell>
          <cell r="C315" t="str">
            <v>4212</v>
          </cell>
          <cell r="D315" t="str">
            <v>5156</v>
          </cell>
          <cell r="F315" t="str">
            <v>Doanh thu hoạt động tài chính khác</v>
          </cell>
          <cell r="G315" t="str">
            <v>x</v>
          </cell>
          <cell r="H315" t="str">
            <v>v</v>
          </cell>
        </row>
        <row r="316">
          <cell r="B316" t="str">
            <v>521</v>
          </cell>
          <cell r="E316" t="str">
            <v/>
          </cell>
          <cell r="F316" t="str">
            <v>Các khoản giảm trừ doanh thu</v>
          </cell>
        </row>
        <row r="317">
          <cell r="A317" t="str">
            <v>5211</v>
          </cell>
          <cell r="B317" t="str">
            <v>5211</v>
          </cell>
          <cell r="C317" t="str">
            <v>4212</v>
          </cell>
          <cell r="D317" t="str">
            <v>5211</v>
          </cell>
          <cell r="F317" t="str">
            <v>Chiết khấu thương mại</v>
          </cell>
          <cell r="G317" t="str">
            <v>x</v>
          </cell>
          <cell r="H317" t="str">
            <v>v</v>
          </cell>
        </row>
        <row r="318">
          <cell r="A318" t="str">
            <v>5212</v>
          </cell>
          <cell r="B318" t="str">
            <v>5212</v>
          </cell>
          <cell r="C318" t="str">
            <v>4212</v>
          </cell>
          <cell r="D318" t="str">
            <v>5212</v>
          </cell>
          <cell r="F318" t="str">
            <v>Hàng bán bị trả lại</v>
          </cell>
          <cell r="G318" t="str">
            <v>x</v>
          </cell>
          <cell r="H318" t="str">
            <v>v</v>
          </cell>
        </row>
        <row r="319">
          <cell r="A319" t="str">
            <v>5213</v>
          </cell>
          <cell r="B319" t="str">
            <v>5213</v>
          </cell>
          <cell r="C319" t="str">
            <v>4212</v>
          </cell>
          <cell r="D319" t="str">
            <v>5213</v>
          </cell>
          <cell r="F319" t="str">
            <v>Giảm giá hàng bán</v>
          </cell>
          <cell r="G319" t="str">
            <v>x</v>
          </cell>
          <cell r="H319" t="str">
            <v>v</v>
          </cell>
        </row>
        <row r="320">
          <cell r="A320" t="str">
            <v>VAT</v>
          </cell>
          <cell r="B320" t="str">
            <v>VAT</v>
          </cell>
          <cell r="C320" t="str">
            <v>VAT</v>
          </cell>
          <cell r="D320" t="str">
            <v/>
          </cell>
          <cell r="E320" t="str">
            <v/>
          </cell>
          <cell r="F320" t="str">
            <v>Thuế VAT nộp theo pp trực tiếp</v>
          </cell>
          <cell r="G320" t="str">
            <v>x</v>
          </cell>
          <cell r="H320" t="str">
            <v>v</v>
          </cell>
        </row>
        <row r="321">
          <cell r="A321" t="str">
            <v>TTDB</v>
          </cell>
          <cell r="B321" t="str">
            <v>TDB</v>
          </cell>
          <cell r="C321" t="str">
            <v>TTDB</v>
          </cell>
          <cell r="D321" t="str">
            <v/>
          </cell>
          <cell r="E321" t="str">
            <v/>
          </cell>
          <cell r="F321" t="str">
            <v>Thuế TTDB phải nộp Nhà nước</v>
          </cell>
          <cell r="G321" t="str">
            <v>x</v>
          </cell>
          <cell r="H321" t="str">
            <v>v</v>
          </cell>
        </row>
        <row r="322">
          <cell r="A322" t="str">
            <v>TXK</v>
          </cell>
          <cell r="B322" t="str">
            <v>TXK</v>
          </cell>
          <cell r="C322" t="str">
            <v>TXK</v>
          </cell>
          <cell r="D322" t="str">
            <v/>
          </cell>
          <cell r="E322" t="str">
            <v/>
          </cell>
          <cell r="F322" t="str">
            <v>Thuế xuất khẩu phải nộp Nhà nước</v>
          </cell>
          <cell r="G322" t="str">
            <v>x</v>
          </cell>
          <cell r="H322" t="str">
            <v>v</v>
          </cell>
        </row>
        <row r="323">
          <cell r="A323" t="str">
            <v>621</v>
          </cell>
          <cell r="B323" t="str">
            <v>621</v>
          </cell>
          <cell r="C323" t="str">
            <v>154</v>
          </cell>
          <cell r="D323" t="str">
            <v/>
          </cell>
          <cell r="E323" t="str">
            <v/>
          </cell>
          <cell r="F323" t="str">
            <v>Chi phí nguyên liệu, vật liệu trực tiếp</v>
          </cell>
          <cell r="G323" t="str">
            <v>x</v>
          </cell>
          <cell r="H323" t="str">
            <v>v</v>
          </cell>
        </row>
        <row r="324">
          <cell r="A324" t="str">
            <v>622</v>
          </cell>
          <cell r="B324" t="str">
            <v>622</v>
          </cell>
          <cell r="C324" t="str">
            <v>154</v>
          </cell>
          <cell r="D324" t="str">
            <v/>
          </cell>
          <cell r="E324" t="str">
            <v/>
          </cell>
          <cell r="F324" t="str">
            <v>Chi phí nhân công trực tiếp</v>
          </cell>
          <cell r="G324" t="str">
            <v>x</v>
          </cell>
          <cell r="H324" t="str">
            <v>v</v>
          </cell>
        </row>
        <row r="325">
          <cell r="A325" t="str">
            <v>623</v>
          </cell>
          <cell r="B325" t="str">
            <v>623</v>
          </cell>
          <cell r="C325" t="str">
            <v>154</v>
          </cell>
          <cell r="D325" t="str">
            <v/>
          </cell>
          <cell r="E325" t="str">
            <v/>
          </cell>
          <cell r="F325" t="str">
            <v>Chi phí sử dụng máy thi công</v>
          </cell>
          <cell r="G325" t="str">
            <v>x</v>
          </cell>
          <cell r="H325" t="str">
            <v>v</v>
          </cell>
        </row>
        <row r="326">
          <cell r="A326" t="str">
            <v>627</v>
          </cell>
          <cell r="B326" t="str">
            <v>627</v>
          </cell>
          <cell r="C326" t="str">
            <v>154</v>
          </cell>
          <cell r="D326" t="str">
            <v/>
          </cell>
          <cell r="E326" t="str">
            <v/>
          </cell>
          <cell r="F326" t="str">
            <v>Chi phí sản xuất chung</v>
          </cell>
          <cell r="G326" t="str">
            <v>x</v>
          </cell>
          <cell r="H326" t="str">
            <v>v</v>
          </cell>
        </row>
        <row r="327">
          <cell r="A327" t="str">
            <v>632</v>
          </cell>
          <cell r="B327" t="str">
            <v>632</v>
          </cell>
          <cell r="C327" t="str">
            <v>4212</v>
          </cell>
          <cell r="D327" t="str">
            <v>632</v>
          </cell>
          <cell r="E327" t="str">
            <v/>
          </cell>
          <cell r="F327" t="str">
            <v>Giá vốn hàng bán</v>
          </cell>
          <cell r="G327" t="str">
            <v>x</v>
          </cell>
          <cell r="H327" t="str">
            <v>v</v>
          </cell>
        </row>
        <row r="328">
          <cell r="B328" t="str">
            <v>635</v>
          </cell>
          <cell r="E328" t="str">
            <v/>
          </cell>
          <cell r="F328" t="str">
            <v>Chi phí hoạt động tài chính</v>
          </cell>
        </row>
        <row r="329">
          <cell r="A329" t="str">
            <v>6351</v>
          </cell>
          <cell r="B329" t="str">
            <v>6351</v>
          </cell>
          <cell r="C329" t="str">
            <v>4212</v>
          </cell>
          <cell r="D329" t="str">
            <v>6351</v>
          </cell>
          <cell r="F329" t="str">
            <v>Lãi tiền vay</v>
          </cell>
          <cell r="G329" t="str">
            <v>x</v>
          </cell>
          <cell r="H329" t="str">
            <v>v</v>
          </cell>
        </row>
        <row r="330">
          <cell r="A330" t="str">
            <v>6352</v>
          </cell>
          <cell r="B330" t="str">
            <v>6352</v>
          </cell>
          <cell r="C330" t="str">
            <v>4212</v>
          </cell>
          <cell r="D330" t="str">
            <v>6352</v>
          </cell>
          <cell r="F330" t="str">
            <v>CK thanh toán, lãi bán hàng trả chậm</v>
          </cell>
          <cell r="G330" t="str">
            <v>x</v>
          </cell>
          <cell r="H330" t="str">
            <v>v</v>
          </cell>
        </row>
        <row r="331">
          <cell r="A331" t="str">
            <v>6353</v>
          </cell>
          <cell r="B331" t="str">
            <v>6353</v>
          </cell>
          <cell r="C331" t="str">
            <v>4212</v>
          </cell>
          <cell r="D331" t="str">
            <v>6353</v>
          </cell>
          <cell r="F331" t="str">
            <v>Lỗ do thanh lý các khoản đầu tư tài chính</v>
          </cell>
          <cell r="G331" t="str">
            <v>x</v>
          </cell>
          <cell r="H331" t="str">
            <v>v</v>
          </cell>
        </row>
        <row r="332">
          <cell r="A332" t="str">
            <v>6354</v>
          </cell>
          <cell r="B332" t="str">
            <v>6354</v>
          </cell>
          <cell r="C332" t="str">
            <v>4212</v>
          </cell>
          <cell r="D332" t="str">
            <v>6354</v>
          </cell>
          <cell r="F332" t="str">
            <v>Lỗ chênh lệch tỷ giá</v>
          </cell>
          <cell r="G332" t="str">
            <v>x</v>
          </cell>
          <cell r="H332" t="str">
            <v>v</v>
          </cell>
        </row>
        <row r="333">
          <cell r="A333" t="str">
            <v>6355</v>
          </cell>
          <cell r="B333" t="str">
            <v>6355</v>
          </cell>
          <cell r="C333" t="str">
            <v>4212</v>
          </cell>
          <cell r="D333" t="str">
            <v>6355</v>
          </cell>
          <cell r="F333" t="str">
            <v>Dự phòng giảm giá chứng khoán kinh doanh và tổn thất đầu tư</v>
          </cell>
          <cell r="G333" t="str">
            <v>x</v>
          </cell>
          <cell r="H333" t="str">
            <v>v</v>
          </cell>
        </row>
        <row r="334">
          <cell r="A334" t="str">
            <v>6356</v>
          </cell>
          <cell r="B334" t="str">
            <v>6356</v>
          </cell>
          <cell r="C334" t="str">
            <v>4212</v>
          </cell>
          <cell r="D334" t="str">
            <v>6356</v>
          </cell>
          <cell r="F334" t="str">
            <v>Chi phí tài chính khác</v>
          </cell>
          <cell r="G334" t="str">
            <v>x</v>
          </cell>
          <cell r="H334" t="str">
            <v>v</v>
          </cell>
        </row>
        <row r="335">
          <cell r="A335" t="str">
            <v>6357</v>
          </cell>
          <cell r="B335" t="str">
            <v>6357</v>
          </cell>
          <cell r="C335" t="str">
            <v>4212</v>
          </cell>
          <cell r="D335" t="str">
            <v>6357</v>
          </cell>
          <cell r="F335" t="str">
            <v>Các khoản ghi giảm chi phí tài chính</v>
          </cell>
          <cell r="G335" t="str">
            <v>x</v>
          </cell>
          <cell r="H335" t="str">
            <v>v</v>
          </cell>
        </row>
        <row r="336">
          <cell r="B336" t="str">
            <v>641</v>
          </cell>
          <cell r="E336" t="str">
            <v/>
          </cell>
          <cell r="F336" t="str">
            <v>Chi phí bán hàng</v>
          </cell>
        </row>
        <row r="337">
          <cell r="A337" t="str">
            <v>6411</v>
          </cell>
          <cell r="B337" t="str">
            <v>6411</v>
          </cell>
          <cell r="C337" t="str">
            <v>4212</v>
          </cell>
          <cell r="D337" t="str">
            <v>6411</v>
          </cell>
          <cell r="F337" t="str">
            <v>Chi phí nhân viên</v>
          </cell>
          <cell r="G337" t="str">
            <v>x</v>
          </cell>
          <cell r="H337" t="str">
            <v>v</v>
          </cell>
        </row>
        <row r="338">
          <cell r="A338" t="str">
            <v>6412</v>
          </cell>
          <cell r="B338" t="str">
            <v>6412</v>
          </cell>
          <cell r="C338" t="str">
            <v>4212</v>
          </cell>
          <cell r="D338" t="str">
            <v>6412</v>
          </cell>
          <cell r="F338" t="str">
            <v>Chi phí nguyên vật liệu, bao bì</v>
          </cell>
          <cell r="G338" t="str">
            <v>x</v>
          </cell>
          <cell r="H338" t="str">
            <v>v</v>
          </cell>
        </row>
        <row r="339">
          <cell r="A339" t="str">
            <v>6413</v>
          </cell>
          <cell r="B339" t="str">
            <v>6413</v>
          </cell>
          <cell r="C339" t="str">
            <v>4212</v>
          </cell>
          <cell r="D339" t="str">
            <v>6413</v>
          </cell>
          <cell r="F339" t="str">
            <v>Chi phí dụng cụ, đồ dùng</v>
          </cell>
          <cell r="G339" t="str">
            <v>x</v>
          </cell>
          <cell r="H339" t="str">
            <v>v</v>
          </cell>
        </row>
        <row r="340">
          <cell r="A340" t="str">
            <v>6414</v>
          </cell>
          <cell r="B340" t="str">
            <v>6414</v>
          </cell>
          <cell r="C340" t="str">
            <v>4212</v>
          </cell>
          <cell r="D340" t="str">
            <v>6414</v>
          </cell>
          <cell r="F340" t="str">
            <v>Chi phí khấu hao tài sản cố định</v>
          </cell>
          <cell r="G340" t="str">
            <v>x</v>
          </cell>
          <cell r="H340" t="str">
            <v>v</v>
          </cell>
        </row>
        <row r="341">
          <cell r="A341" t="str">
            <v>6415</v>
          </cell>
          <cell r="B341" t="str">
            <v>6415</v>
          </cell>
          <cell r="C341" t="str">
            <v>4212</v>
          </cell>
          <cell r="D341" t="str">
            <v>6415</v>
          </cell>
          <cell r="F341" t="str">
            <v>Chi phí bảo hành</v>
          </cell>
          <cell r="G341" t="str">
            <v>x</v>
          </cell>
          <cell r="H341" t="str">
            <v>v</v>
          </cell>
        </row>
        <row r="342">
          <cell r="A342" t="str">
            <v>6416</v>
          </cell>
          <cell r="B342" t="str">
            <v>6416</v>
          </cell>
          <cell r="C342" t="str">
            <v>4212</v>
          </cell>
          <cell r="D342" t="str">
            <v>6416</v>
          </cell>
          <cell r="F342" t="str">
            <v>Chi phí dự phòng/Hoàn nhập dự phòng</v>
          </cell>
          <cell r="G342" t="str">
            <v>x</v>
          </cell>
          <cell r="H342" t="str">
            <v>v</v>
          </cell>
        </row>
        <row r="343">
          <cell r="A343" t="str">
            <v>6417</v>
          </cell>
          <cell r="B343" t="str">
            <v>6417</v>
          </cell>
          <cell r="C343" t="str">
            <v>4212</v>
          </cell>
          <cell r="D343" t="str">
            <v>6417</v>
          </cell>
          <cell r="F343" t="str">
            <v>Chi phí dịch vụ mua ngoài</v>
          </cell>
          <cell r="G343" t="str">
            <v>x</v>
          </cell>
          <cell r="H343" t="str">
            <v>v</v>
          </cell>
        </row>
        <row r="344">
          <cell r="A344" t="str">
            <v>6418</v>
          </cell>
          <cell r="B344" t="str">
            <v>6418</v>
          </cell>
          <cell r="C344" t="str">
            <v>4212</v>
          </cell>
          <cell r="D344" t="str">
            <v>6418</v>
          </cell>
          <cell r="F344" t="str">
            <v>Chi phí khác bằng tiền</v>
          </cell>
          <cell r="G344" t="str">
            <v>x</v>
          </cell>
          <cell r="H344" t="str">
            <v>v</v>
          </cell>
        </row>
        <row r="345">
          <cell r="B345" t="str">
            <v>642</v>
          </cell>
          <cell r="E345" t="str">
            <v/>
          </cell>
          <cell r="F345" t="str">
            <v>Chi phí quản lý doanh nghiệp</v>
          </cell>
        </row>
        <row r="346">
          <cell r="A346" t="str">
            <v>6421</v>
          </cell>
          <cell r="B346" t="str">
            <v>6421</v>
          </cell>
          <cell r="C346" t="str">
            <v>4212</v>
          </cell>
          <cell r="D346" t="str">
            <v>6421</v>
          </cell>
          <cell r="F346" t="str">
            <v>Chi phí nhân viên quản lý</v>
          </cell>
          <cell r="G346" t="str">
            <v>x</v>
          </cell>
          <cell r="H346" t="str">
            <v>v</v>
          </cell>
        </row>
        <row r="347">
          <cell r="A347" t="str">
            <v>6422</v>
          </cell>
          <cell r="B347" t="str">
            <v>6422</v>
          </cell>
          <cell r="C347" t="str">
            <v>4212</v>
          </cell>
          <cell r="D347" t="str">
            <v>6422</v>
          </cell>
          <cell r="F347" t="str">
            <v>Chi phí vật liệu quản lý</v>
          </cell>
          <cell r="G347" t="str">
            <v>x</v>
          </cell>
          <cell r="H347" t="str">
            <v>v</v>
          </cell>
        </row>
        <row r="348">
          <cell r="A348" t="str">
            <v>6423</v>
          </cell>
          <cell r="B348" t="str">
            <v>6423</v>
          </cell>
          <cell r="C348" t="str">
            <v>4212</v>
          </cell>
          <cell r="D348" t="str">
            <v>6423</v>
          </cell>
          <cell r="F348" t="str">
            <v>Chi phí đồ dùng văn phòng</v>
          </cell>
          <cell r="G348" t="str">
            <v>x</v>
          </cell>
          <cell r="H348" t="str">
            <v>v</v>
          </cell>
        </row>
        <row r="349">
          <cell r="A349" t="str">
            <v>6424</v>
          </cell>
          <cell r="B349" t="str">
            <v>6424</v>
          </cell>
          <cell r="C349" t="str">
            <v>4212</v>
          </cell>
          <cell r="D349" t="str">
            <v>6424</v>
          </cell>
          <cell r="F349" t="str">
            <v>Chi phí khấu hao tài sản cố định</v>
          </cell>
          <cell r="G349" t="str">
            <v>x</v>
          </cell>
          <cell r="H349" t="str">
            <v>v</v>
          </cell>
        </row>
        <row r="350">
          <cell r="A350" t="str">
            <v>6425</v>
          </cell>
          <cell r="B350" t="str">
            <v>6425</v>
          </cell>
          <cell r="C350" t="str">
            <v>4212</v>
          </cell>
          <cell r="D350" t="str">
            <v>6425</v>
          </cell>
          <cell r="F350" t="str">
            <v>Thuế, phí và lệ phí</v>
          </cell>
          <cell r="G350" t="str">
            <v>x</v>
          </cell>
          <cell r="H350" t="str">
            <v>v</v>
          </cell>
        </row>
        <row r="351">
          <cell r="A351" t="str">
            <v>6426</v>
          </cell>
          <cell r="B351" t="str">
            <v>6426</v>
          </cell>
          <cell r="C351" t="str">
            <v>4212</v>
          </cell>
          <cell r="D351" t="str">
            <v>6426</v>
          </cell>
          <cell r="F351" t="str">
            <v>Chi phí dự phòng/Hoàn nhập dự phòng</v>
          </cell>
          <cell r="G351" t="str">
            <v>x</v>
          </cell>
          <cell r="H351" t="str">
            <v>v</v>
          </cell>
        </row>
        <row r="352">
          <cell r="A352" t="str">
            <v>6427</v>
          </cell>
          <cell r="B352" t="str">
            <v>6427</v>
          </cell>
          <cell r="C352" t="str">
            <v>4212</v>
          </cell>
          <cell r="D352" t="str">
            <v>6427</v>
          </cell>
          <cell r="F352" t="str">
            <v>Chi phí dịch vụ mua ngoài</v>
          </cell>
          <cell r="G352" t="str">
            <v>x</v>
          </cell>
          <cell r="H352" t="str">
            <v>v</v>
          </cell>
        </row>
        <row r="353">
          <cell r="A353" t="str">
            <v>6428</v>
          </cell>
          <cell r="B353" t="str">
            <v>6428</v>
          </cell>
          <cell r="C353" t="str">
            <v>4212</v>
          </cell>
          <cell r="D353" t="str">
            <v>6428</v>
          </cell>
          <cell r="F353" t="str">
            <v>Chi phí khác bằng tiền</v>
          </cell>
          <cell r="G353" t="str">
            <v>x</v>
          </cell>
          <cell r="H353" t="str">
            <v>v</v>
          </cell>
        </row>
        <row r="354">
          <cell r="A354" t="str">
            <v>711</v>
          </cell>
          <cell r="B354" t="str">
            <v>711</v>
          </cell>
          <cell r="C354" t="str">
            <v>4212</v>
          </cell>
          <cell r="D354" t="str">
            <v>711</v>
          </cell>
          <cell r="E354" t="str">
            <v/>
          </cell>
          <cell r="F354" t="str">
            <v>Thu nhập khác</v>
          </cell>
          <cell r="G354" t="str">
            <v>x</v>
          </cell>
          <cell r="H354" t="str">
            <v>v</v>
          </cell>
        </row>
        <row r="355">
          <cell r="A355" t="str">
            <v>811</v>
          </cell>
          <cell r="B355" t="str">
            <v>811</v>
          </cell>
          <cell r="C355" t="str">
            <v>4212</v>
          </cell>
          <cell r="D355" t="str">
            <v>811</v>
          </cell>
          <cell r="E355" t="str">
            <v/>
          </cell>
          <cell r="F355" t="str">
            <v>Chi phí khác</v>
          </cell>
          <cell r="G355" t="str">
            <v>x</v>
          </cell>
          <cell r="H355" t="str">
            <v>v</v>
          </cell>
        </row>
        <row r="356">
          <cell r="B356" t="str">
            <v>821</v>
          </cell>
          <cell r="C356" t="str">
            <v/>
          </cell>
          <cell r="D356" t="str">
            <v/>
          </cell>
          <cell r="E356" t="str">
            <v/>
          </cell>
          <cell r="F356" t="str">
            <v>Chi phí thuế thu nhập doanh nghiệp</v>
          </cell>
          <cell r="G356" t="str">
            <v/>
          </cell>
          <cell r="H356" t="str">
            <v/>
          </cell>
        </row>
        <row r="357">
          <cell r="B357" t="str">
            <v>8211</v>
          </cell>
          <cell r="C357" t="str">
            <v/>
          </cell>
          <cell r="D357" t="str">
            <v/>
          </cell>
          <cell r="E357" t="str">
            <v/>
          </cell>
          <cell r="F357" t="str">
            <v>Chi phí thuế TNDN hiện hành</v>
          </cell>
          <cell r="G357" t="str">
            <v/>
          </cell>
          <cell r="H357" t="str">
            <v/>
          </cell>
        </row>
        <row r="358">
          <cell r="A358" t="str">
            <v>82111</v>
          </cell>
          <cell r="B358" t="str">
            <v>8211</v>
          </cell>
          <cell r="C358" t="str">
            <v>4212</v>
          </cell>
          <cell r="D358" t="str">
            <v>82111</v>
          </cell>
          <cell r="E358" t="str">
            <v/>
          </cell>
          <cell r="F358" t="str">
            <v>Chi phí thuế TNDN tính trên thu nhập chịu thuế năm hiện hành</v>
          </cell>
          <cell r="G358" t="str">
            <v>x</v>
          </cell>
          <cell r="H358" t="str">
            <v>v</v>
          </cell>
        </row>
        <row r="359">
          <cell r="A359" t="str">
            <v>82112</v>
          </cell>
          <cell r="B359" t="str">
            <v>8211</v>
          </cell>
          <cell r="C359" t="str">
            <v>4212</v>
          </cell>
          <cell r="D359" t="str">
            <v>82112</v>
          </cell>
          <cell r="E359" t="str">
            <v/>
          </cell>
          <cell r="F359" t="str">
            <v>Điều chỉnh chi phi thuế TNDN của các năm trước vào chi phi thuế thu nhập hiện hành năm nay</v>
          </cell>
          <cell r="G359" t="str">
            <v>x</v>
          </cell>
          <cell r="H359" t="str">
            <v>v</v>
          </cell>
        </row>
        <row r="360">
          <cell r="B360" t="str">
            <v>8212</v>
          </cell>
          <cell r="C360" t="str">
            <v/>
          </cell>
          <cell r="D360" t="str">
            <v/>
          </cell>
          <cell r="E360" t="str">
            <v/>
          </cell>
          <cell r="F360" t="str">
            <v>Chi phí thuế TNDN hoãn lại</v>
          </cell>
          <cell r="G360" t="str">
            <v/>
          </cell>
          <cell r="H360" t="str">
            <v/>
          </cell>
        </row>
        <row r="361">
          <cell r="A361" t="str">
            <v>82121</v>
          </cell>
          <cell r="B361" t="str">
            <v>8212</v>
          </cell>
          <cell r="C361" t="str">
            <v>4212</v>
          </cell>
          <cell r="D361" t="str">
            <v>82121</v>
          </cell>
          <cell r="E361" t="str">
            <v/>
          </cell>
          <cell r="F361" t="str">
            <v>Chi phí thuế TNDN hoãn lại phát sinh từ các khoản chênh lệch tạm thời phải chịu thuế</v>
          </cell>
          <cell r="G361" t="str">
            <v>x</v>
          </cell>
          <cell r="H361" t="str">
            <v>v</v>
          </cell>
        </row>
        <row r="362">
          <cell r="A362" t="str">
            <v>82122</v>
          </cell>
          <cell r="B362" t="str">
            <v>8212</v>
          </cell>
          <cell r="C362" t="str">
            <v>4212</v>
          </cell>
          <cell r="D362" t="str">
            <v>82122</v>
          </cell>
          <cell r="E362" t="str">
            <v/>
          </cell>
          <cell r="F362" t="str">
            <v>Chi phí thuế TNDN hoãn lại phát sinh từ việc hoàn nhập tài sản thuế thu nhập hoãn lại</v>
          </cell>
          <cell r="G362" t="str">
            <v>x</v>
          </cell>
          <cell r="H362" t="str">
            <v>v</v>
          </cell>
        </row>
        <row r="363">
          <cell r="A363" t="str">
            <v>82123</v>
          </cell>
          <cell r="B363" t="str">
            <v>8212</v>
          </cell>
          <cell r="C363" t="str">
            <v>4212</v>
          </cell>
          <cell r="D363" t="str">
            <v>82123</v>
          </cell>
          <cell r="E363" t="str">
            <v/>
          </cell>
          <cell r="F363" t="str">
            <v>Thu nhập thuế TNDN hoãn lại phát sinh từ các khoản chênh lệch tạm thời được khấu trừ</v>
          </cell>
          <cell r="G363" t="str">
            <v>x</v>
          </cell>
          <cell r="H363" t="str">
            <v>v</v>
          </cell>
        </row>
        <row r="364">
          <cell r="A364" t="str">
            <v>82124</v>
          </cell>
          <cell r="B364" t="str">
            <v>8212</v>
          </cell>
          <cell r="C364" t="str">
            <v>4212</v>
          </cell>
          <cell r="D364" t="str">
            <v>82124</v>
          </cell>
          <cell r="E364" t="str">
            <v/>
          </cell>
          <cell r="F364" t="str">
            <v>Thu nhập thuế TNDN hoãn lại phát sinh từ các khoản lỗ tính thuế và ưu đãi thuế chưa sử dụng</v>
          </cell>
          <cell r="G364" t="str">
            <v>x</v>
          </cell>
          <cell r="H364" t="str">
            <v>v</v>
          </cell>
        </row>
        <row r="365">
          <cell r="A365" t="str">
            <v>82125</v>
          </cell>
          <cell r="B365" t="str">
            <v>8212</v>
          </cell>
          <cell r="C365" t="str">
            <v>4212</v>
          </cell>
          <cell r="D365" t="str">
            <v>82125</v>
          </cell>
          <cell r="E365" t="str">
            <v/>
          </cell>
          <cell r="F365" t="str">
            <v>Thu nhập thuế TNDN hoãn lại phát sinh từ việc hoàn nhập thuế thu nhập hoãn lại phải trả</v>
          </cell>
          <cell r="G365" t="str">
            <v>x</v>
          </cell>
          <cell r="H365" t="str">
            <v>v</v>
          </cell>
        </row>
        <row r="366">
          <cell r="A366" t="str">
            <v>911</v>
          </cell>
          <cell r="B366" t="str">
            <v>911</v>
          </cell>
          <cell r="C366" t="str">
            <v>911</v>
          </cell>
          <cell r="D366" t="str">
            <v/>
          </cell>
          <cell r="E366" t="str">
            <v/>
          </cell>
          <cell r="F366" t="str">
            <v>Xác định kết quả kinh doanh</v>
          </cell>
          <cell r="G366" t="str">
            <v>x</v>
          </cell>
          <cell r="H366" t="str">
            <v/>
          </cell>
        </row>
        <row r="367">
          <cell r="A367" t="str">
            <v>001</v>
          </cell>
          <cell r="B367" t="str">
            <v>001</v>
          </cell>
          <cell r="C367" t="str">
            <v>001</v>
          </cell>
          <cell r="D367" t="str">
            <v/>
          </cell>
          <cell r="E367" t="str">
            <v/>
          </cell>
          <cell r="F367" t="str">
            <v xml:space="preserve">Tài sản thuê ngoài </v>
          </cell>
          <cell r="G367" t="str">
            <v>x</v>
          </cell>
          <cell r="H367" t="str">
            <v>v</v>
          </cell>
        </row>
        <row r="368">
          <cell r="A368" t="str">
            <v>002</v>
          </cell>
          <cell r="B368" t="str">
            <v>002</v>
          </cell>
          <cell r="C368" t="str">
            <v>002</v>
          </cell>
          <cell r="D368" t="str">
            <v/>
          </cell>
          <cell r="E368" t="str">
            <v/>
          </cell>
          <cell r="F368" t="str">
            <v>Vật tư, hàng hóa nhận giữ hộ, nhận gia công</v>
          </cell>
          <cell r="G368" t="str">
            <v>x</v>
          </cell>
          <cell r="H368" t="str">
            <v>v</v>
          </cell>
        </row>
        <row r="369">
          <cell r="A369" t="str">
            <v>003</v>
          </cell>
          <cell r="B369" t="str">
            <v>003</v>
          </cell>
          <cell r="C369" t="str">
            <v>003</v>
          </cell>
          <cell r="D369" t="str">
            <v/>
          </cell>
          <cell r="E369" t="str">
            <v/>
          </cell>
          <cell r="F369" t="str">
            <v>Hàng hóa nhận bán hộ, nhận ký gửi, ký cược</v>
          </cell>
          <cell r="G369" t="str">
            <v>x</v>
          </cell>
          <cell r="H369" t="str">
            <v>v</v>
          </cell>
        </row>
        <row r="370">
          <cell r="A370" t="str">
            <v>004</v>
          </cell>
          <cell r="B370" t="str">
            <v>004</v>
          </cell>
          <cell r="C370" t="str">
            <v>004</v>
          </cell>
          <cell r="D370" t="str">
            <v/>
          </cell>
          <cell r="E370" t="str">
            <v/>
          </cell>
          <cell r="F370" t="str">
            <v>Nợ khó đòi đã xử lý</v>
          </cell>
          <cell r="G370" t="str">
            <v>x</v>
          </cell>
          <cell r="H370" t="str">
            <v>v</v>
          </cell>
        </row>
        <row r="371">
          <cell r="A371" t="str">
            <v>007</v>
          </cell>
          <cell r="B371" t="str">
            <v>007</v>
          </cell>
          <cell r="C371" t="str">
            <v>007</v>
          </cell>
          <cell r="D371" t="str">
            <v/>
          </cell>
          <cell r="E371" t="str">
            <v/>
          </cell>
          <cell r="F371" t="str">
            <v xml:space="preserve">Ngoại tệ các loại </v>
          </cell>
        </row>
        <row r="372">
          <cell r="A372" t="str">
            <v>0071</v>
          </cell>
          <cell r="B372" t="str">
            <v>0071</v>
          </cell>
          <cell r="C372" t="str">
            <v>0071</v>
          </cell>
          <cell r="D372" t="str">
            <v/>
          </cell>
          <cell r="E372" t="str">
            <v/>
          </cell>
          <cell r="F372" t="str">
            <v>Đô la Mỹ</v>
          </cell>
          <cell r="G372" t="str">
            <v>x</v>
          </cell>
          <cell r="H372" t="str">
            <v>v</v>
          </cell>
        </row>
        <row r="373">
          <cell r="A373" t="str">
            <v>0072</v>
          </cell>
          <cell r="B373" t="str">
            <v>0072</v>
          </cell>
          <cell r="C373" t="str">
            <v>0072</v>
          </cell>
          <cell r="D373" t="str">
            <v/>
          </cell>
          <cell r="E373" t="str">
            <v/>
          </cell>
          <cell r="F373" t="str">
            <v>Euro</v>
          </cell>
          <cell r="G373" t="str">
            <v>x</v>
          </cell>
          <cell r="H373" t="str">
            <v>v</v>
          </cell>
        </row>
        <row r="374">
          <cell r="A374" t="str">
            <v>0073</v>
          </cell>
          <cell r="B374" t="str">
            <v>0073</v>
          </cell>
          <cell r="C374" t="str">
            <v>0073</v>
          </cell>
          <cell r="D374" t="str">
            <v/>
          </cell>
          <cell r="E374" t="str">
            <v/>
          </cell>
          <cell r="F374" t="str">
            <v>Đô la Singapore</v>
          </cell>
          <cell r="G374" t="str">
            <v>x</v>
          </cell>
          <cell r="H374" t="str">
            <v>v</v>
          </cell>
        </row>
        <row r="375">
          <cell r="A375" t="str">
            <v>0074</v>
          </cell>
          <cell r="B375" t="str">
            <v>0074</v>
          </cell>
          <cell r="C375" t="str">
            <v>0074</v>
          </cell>
          <cell r="D375" t="str">
            <v/>
          </cell>
          <cell r="E375" t="str">
            <v/>
          </cell>
          <cell r="F375" t="str">
            <v>Yên Nhật</v>
          </cell>
          <cell r="G375" t="str">
            <v>x</v>
          </cell>
          <cell r="H375" t="str">
            <v>v</v>
          </cell>
        </row>
        <row r="376">
          <cell r="A376" t="str">
            <v>0075</v>
          </cell>
          <cell r="B376" t="str">
            <v>0075</v>
          </cell>
          <cell r="C376" t="str">
            <v>0075</v>
          </cell>
          <cell r="D376" t="str">
            <v/>
          </cell>
          <cell r="E376" t="str">
            <v/>
          </cell>
          <cell r="F376" t="str">
            <v>Bảng Anh</v>
          </cell>
          <cell r="G376" t="str">
            <v>x</v>
          </cell>
          <cell r="H376" t="str">
            <v>v</v>
          </cell>
        </row>
        <row r="377">
          <cell r="A377" t="str">
            <v>0076</v>
          </cell>
          <cell r="B377" t="str">
            <v>0076</v>
          </cell>
          <cell r="C377" t="str">
            <v>0076</v>
          </cell>
          <cell r="D377" t="str">
            <v/>
          </cell>
          <cell r="E377" t="str">
            <v/>
          </cell>
          <cell r="F377" t="str">
            <v>Đô la Úc</v>
          </cell>
          <cell r="G377" t="str">
            <v>x</v>
          </cell>
          <cell r="H377" t="str">
            <v>v</v>
          </cell>
        </row>
        <row r="378">
          <cell r="A378" t="str">
            <v>008</v>
          </cell>
          <cell r="B378" t="str">
            <v>008</v>
          </cell>
          <cell r="C378" t="str">
            <v>008</v>
          </cell>
          <cell r="D378" t="str">
            <v/>
          </cell>
          <cell r="E378" t="str">
            <v/>
          </cell>
          <cell r="F378" t="str">
            <v>Dự toán chi sự nghiệp, dự án</v>
          </cell>
          <cell r="G378" t="str">
            <v>x</v>
          </cell>
          <cell r="H378" t="str">
            <v>v</v>
          </cell>
        </row>
        <row r="379">
          <cell r="A379" t="str">
            <v>LC01</v>
          </cell>
          <cell r="B379" t="str">
            <v>LC01</v>
          </cell>
          <cell r="C379" t="str">
            <v/>
          </cell>
          <cell r="D379" t="str">
            <v/>
          </cell>
          <cell r="E379" t="str">
            <v>LC01</v>
          </cell>
          <cell r="F379" t="str">
            <v>Tiền thu từ bán hàng, cung cấp dịch vụ và doanh thu khác</v>
          </cell>
          <cell r="G379" t="str">
            <v>x</v>
          </cell>
          <cell r="H379" t="str">
            <v>v</v>
          </cell>
        </row>
        <row r="380">
          <cell r="A380" t="str">
            <v>LC02</v>
          </cell>
          <cell r="B380" t="str">
            <v>LC02</v>
          </cell>
          <cell r="C380" t="str">
            <v/>
          </cell>
          <cell r="D380" t="str">
            <v/>
          </cell>
          <cell r="E380" t="str">
            <v>LC02</v>
          </cell>
          <cell r="F380" t="str">
            <v>Tiền chi trả cho người cung cấp hàng hóa và dịch vụ</v>
          </cell>
          <cell r="G380" t="str">
            <v>x</v>
          </cell>
          <cell r="H380" t="str">
            <v>v</v>
          </cell>
        </row>
        <row r="381">
          <cell r="A381" t="str">
            <v>LC03</v>
          </cell>
          <cell r="B381" t="str">
            <v>LC03</v>
          </cell>
          <cell r="C381" t="str">
            <v/>
          </cell>
          <cell r="D381" t="str">
            <v/>
          </cell>
          <cell r="E381" t="str">
            <v>LC03</v>
          </cell>
          <cell r="F381" t="str">
            <v>Tiền chi trả cho người lao động</v>
          </cell>
          <cell r="G381" t="str">
            <v>x</v>
          </cell>
          <cell r="H381" t="str">
            <v>v</v>
          </cell>
        </row>
        <row r="382">
          <cell r="A382" t="str">
            <v>LC04</v>
          </cell>
          <cell r="B382" t="str">
            <v>LC04</v>
          </cell>
          <cell r="C382" t="str">
            <v/>
          </cell>
          <cell r="D382" t="str">
            <v/>
          </cell>
          <cell r="E382" t="str">
            <v>LC04</v>
          </cell>
          <cell r="F382" t="str">
            <v>Tiền chi trả lãi vay</v>
          </cell>
          <cell r="G382" t="str">
            <v>x</v>
          </cell>
          <cell r="H382" t="str">
            <v>v</v>
          </cell>
        </row>
        <row r="383">
          <cell r="A383" t="str">
            <v>LC05</v>
          </cell>
          <cell r="B383" t="str">
            <v>LC05</v>
          </cell>
          <cell r="C383" t="str">
            <v/>
          </cell>
          <cell r="D383" t="str">
            <v/>
          </cell>
          <cell r="E383" t="str">
            <v>LC05</v>
          </cell>
          <cell r="F383" t="str">
            <v>Tiền chi nộp thuế thu nhập doanh nghiệp</v>
          </cell>
          <cell r="G383" t="str">
            <v>x</v>
          </cell>
          <cell r="H383" t="str">
            <v>v</v>
          </cell>
        </row>
        <row r="384">
          <cell r="A384" t="str">
            <v>LC06</v>
          </cell>
          <cell r="B384" t="str">
            <v>LC06</v>
          </cell>
          <cell r="C384" t="str">
            <v/>
          </cell>
          <cell r="D384" t="str">
            <v/>
          </cell>
          <cell r="E384" t="str">
            <v>LC06</v>
          </cell>
          <cell r="F384" t="str">
            <v>Tiền thu khác từ hoạt động kinh doanh</v>
          </cell>
          <cell r="G384" t="str">
            <v>x</v>
          </cell>
          <cell r="H384" t="str">
            <v>v</v>
          </cell>
        </row>
        <row r="385">
          <cell r="A385" t="str">
            <v>LC07</v>
          </cell>
          <cell r="B385" t="str">
            <v>LC07</v>
          </cell>
          <cell r="C385" t="str">
            <v/>
          </cell>
          <cell r="D385" t="str">
            <v/>
          </cell>
          <cell r="E385" t="str">
            <v>LC07</v>
          </cell>
          <cell r="F385" t="str">
            <v>Tiền chi khác cho hoạt động kinh doanh</v>
          </cell>
          <cell r="G385" t="str">
            <v>x</v>
          </cell>
          <cell r="H385" t="str">
            <v>v</v>
          </cell>
        </row>
        <row r="386">
          <cell r="A386" t="str">
            <v>LC21</v>
          </cell>
          <cell r="B386" t="str">
            <v>LC21</v>
          </cell>
          <cell r="C386" t="str">
            <v/>
          </cell>
          <cell r="D386" t="str">
            <v/>
          </cell>
          <cell r="E386" t="str">
            <v>LC21</v>
          </cell>
          <cell r="F386" t="str">
            <v>Tiền chi để mua sắm, xây dựng TSCĐ và các tài sản dài hạn khác</v>
          </cell>
          <cell r="G386" t="str">
            <v>x</v>
          </cell>
          <cell r="H386" t="str">
            <v>v</v>
          </cell>
        </row>
        <row r="387">
          <cell r="A387" t="str">
            <v>LC22</v>
          </cell>
          <cell r="B387" t="str">
            <v>LC22</v>
          </cell>
          <cell r="C387" t="str">
            <v/>
          </cell>
          <cell r="D387" t="str">
            <v/>
          </cell>
          <cell r="E387" t="str">
            <v>LC22</v>
          </cell>
          <cell r="F387" t="str">
            <v>Tiền thu từ thanh lý, nhượng bán TSCĐ và các tài sản dài hạn khác</v>
          </cell>
          <cell r="G387" t="str">
            <v>x</v>
          </cell>
          <cell r="H387" t="str">
            <v>v</v>
          </cell>
        </row>
        <row r="388">
          <cell r="A388" t="str">
            <v>LC23</v>
          </cell>
          <cell r="B388" t="str">
            <v>LC23</v>
          </cell>
          <cell r="C388" t="str">
            <v/>
          </cell>
          <cell r="D388" t="str">
            <v/>
          </cell>
          <cell r="E388" t="str">
            <v>LC23</v>
          </cell>
          <cell r="F388" t="str">
            <v>Tiền chi cho vay, mua các công cụ nợ của đơn vị khác</v>
          </cell>
          <cell r="G388" t="str">
            <v>x</v>
          </cell>
          <cell r="H388" t="str">
            <v>v</v>
          </cell>
        </row>
        <row r="389">
          <cell r="A389" t="str">
            <v>LC24</v>
          </cell>
          <cell r="B389" t="str">
            <v>LC24</v>
          </cell>
          <cell r="C389" t="str">
            <v/>
          </cell>
          <cell r="D389" t="str">
            <v/>
          </cell>
          <cell r="E389" t="str">
            <v>LC24</v>
          </cell>
          <cell r="F389" t="str">
            <v>Tiền thu hồi cho vay, bán lại các công cụ nợ của đơn vị khác</v>
          </cell>
          <cell r="G389" t="str">
            <v>x</v>
          </cell>
          <cell r="H389" t="str">
            <v>v</v>
          </cell>
        </row>
        <row r="390">
          <cell r="A390" t="str">
            <v>LC25</v>
          </cell>
          <cell r="B390" t="str">
            <v>LC25</v>
          </cell>
          <cell r="C390" t="str">
            <v/>
          </cell>
          <cell r="D390" t="str">
            <v/>
          </cell>
          <cell r="E390" t="str">
            <v>LC25</v>
          </cell>
          <cell r="F390" t="str">
            <v>Tiền chi đầu tư góp vốn vào đơn vị khác</v>
          </cell>
          <cell r="G390" t="str">
            <v>x</v>
          </cell>
          <cell r="H390" t="str">
            <v>v</v>
          </cell>
        </row>
        <row r="391">
          <cell r="A391" t="str">
            <v>LC26</v>
          </cell>
          <cell r="B391" t="str">
            <v>LC26</v>
          </cell>
          <cell r="C391" t="str">
            <v/>
          </cell>
          <cell r="D391" t="str">
            <v/>
          </cell>
          <cell r="E391" t="str">
            <v>LC26</v>
          </cell>
          <cell r="F391" t="str">
            <v>Tiền thu hồi đầu tư góp vốn vào đơn vị khác</v>
          </cell>
          <cell r="G391" t="str">
            <v>x</v>
          </cell>
          <cell r="H391" t="str">
            <v>v</v>
          </cell>
        </row>
        <row r="392">
          <cell r="A392" t="str">
            <v>LC27</v>
          </cell>
          <cell r="B392" t="str">
            <v>LC27</v>
          </cell>
          <cell r="C392" t="str">
            <v/>
          </cell>
          <cell r="D392" t="str">
            <v/>
          </cell>
          <cell r="E392" t="str">
            <v>LC27</v>
          </cell>
          <cell r="F392" t="str">
            <v>Tiền thu lãi cho vay, cổ tức và lợi nhuận được chia</v>
          </cell>
          <cell r="G392" t="str">
            <v>x</v>
          </cell>
          <cell r="H392" t="str">
            <v>v</v>
          </cell>
        </row>
        <row r="393">
          <cell r="A393" t="str">
            <v>LC31</v>
          </cell>
          <cell r="B393" t="str">
            <v>LC31</v>
          </cell>
          <cell r="C393" t="str">
            <v/>
          </cell>
          <cell r="D393" t="str">
            <v/>
          </cell>
          <cell r="E393" t="str">
            <v>LC31</v>
          </cell>
          <cell r="F393" t="str">
            <v>Tiền thu từ phát hành cố phiếu, nhận vốn góp của chủ sở hữu</v>
          </cell>
          <cell r="G393" t="str">
            <v>x</v>
          </cell>
          <cell r="H393" t="str">
            <v>v</v>
          </cell>
        </row>
        <row r="394">
          <cell r="A394" t="str">
            <v>LC32</v>
          </cell>
          <cell r="B394" t="str">
            <v>LC32</v>
          </cell>
          <cell r="C394" t="str">
            <v/>
          </cell>
          <cell r="D394" t="str">
            <v/>
          </cell>
          <cell r="E394" t="str">
            <v>LC32</v>
          </cell>
          <cell r="F394" t="str">
            <v>Tiền chi trả vốn góp  cho các chủ sở hữu, mua lại cổ phiếu của doanh nghiệp đã phát hành</v>
          </cell>
          <cell r="G394" t="str">
            <v>x</v>
          </cell>
          <cell r="H394" t="str">
            <v>v</v>
          </cell>
        </row>
        <row r="395">
          <cell r="A395" t="str">
            <v>LC33</v>
          </cell>
          <cell r="B395" t="str">
            <v>LC33</v>
          </cell>
          <cell r="C395" t="str">
            <v/>
          </cell>
          <cell r="D395" t="str">
            <v/>
          </cell>
          <cell r="E395" t="str">
            <v>LC33</v>
          </cell>
          <cell r="F395" t="str">
            <v>Tiền vay ngắn hạn, dài hạn nhận được</v>
          </cell>
          <cell r="G395" t="str">
            <v>x</v>
          </cell>
          <cell r="H395" t="str">
            <v>v</v>
          </cell>
        </row>
        <row r="396">
          <cell r="A396" t="str">
            <v>LC34</v>
          </cell>
          <cell r="B396" t="str">
            <v>LC34</v>
          </cell>
          <cell r="C396" t="str">
            <v/>
          </cell>
          <cell r="D396" t="str">
            <v/>
          </cell>
          <cell r="E396" t="str">
            <v>LC34</v>
          </cell>
          <cell r="F396" t="str">
            <v>Tiền chi trả nợ gốc vay</v>
          </cell>
          <cell r="G396" t="str">
            <v>x</v>
          </cell>
          <cell r="H396" t="str">
            <v>v</v>
          </cell>
        </row>
        <row r="397">
          <cell r="A397" t="str">
            <v>LC35</v>
          </cell>
          <cell r="B397" t="str">
            <v>LC35</v>
          </cell>
          <cell r="C397" t="str">
            <v/>
          </cell>
          <cell r="D397" t="str">
            <v/>
          </cell>
          <cell r="E397" t="str">
            <v>LC35</v>
          </cell>
          <cell r="F397" t="str">
            <v xml:space="preserve">Tiền chi trả nợ thuê tài chính </v>
          </cell>
          <cell r="G397" t="str">
            <v>x</v>
          </cell>
          <cell r="H397" t="str">
            <v>v</v>
          </cell>
        </row>
        <row r="398">
          <cell r="A398" t="str">
            <v>LC36</v>
          </cell>
          <cell r="B398" t="str">
            <v>LC36</v>
          </cell>
          <cell r="C398" t="str">
            <v/>
          </cell>
          <cell r="D398" t="str">
            <v/>
          </cell>
          <cell r="E398" t="str">
            <v>LC36</v>
          </cell>
          <cell r="F398" t="str">
            <v xml:space="preserve">Cổ tức, lợi nhuận đã trả cho chủ sở hữu </v>
          </cell>
          <cell r="G398" t="str">
            <v>x</v>
          </cell>
          <cell r="H398" t="str">
            <v>v</v>
          </cell>
        </row>
        <row r="399">
          <cell r="A399" t="str">
            <v>LC61</v>
          </cell>
          <cell r="B399" t="str">
            <v>LC61</v>
          </cell>
          <cell r="C399" t="str">
            <v/>
          </cell>
          <cell r="D399" t="str">
            <v/>
          </cell>
          <cell r="E399" t="str">
            <v>LC61</v>
          </cell>
          <cell r="F399" t="str">
            <v>Ảnh hưởng của thay đổi tỷ giá hối đoái quy đổi ngoại tệ</v>
          </cell>
          <cell r="G399" t="str">
            <v>x</v>
          </cell>
          <cell r="H399" t="str">
            <v>v</v>
          </cell>
        </row>
        <row r="400">
          <cell r="C400" t="str">
            <v/>
          </cell>
          <cell r="D400" t="str">
            <v/>
          </cell>
          <cell r="E400" t="str">
            <v/>
          </cell>
          <cell r="G400" t="str">
            <v/>
          </cell>
          <cell r="H400" t="str">
            <v/>
          </cell>
        </row>
        <row r="401">
          <cell r="C401" t="str">
            <v/>
          </cell>
          <cell r="D401" t="str">
            <v/>
          </cell>
          <cell r="E401" t="str">
            <v/>
          </cell>
          <cell r="G401" t="str">
            <v/>
          </cell>
          <cell r="H401" t="str">
            <v/>
          </cell>
        </row>
        <row r="402">
          <cell r="C402" t="str">
            <v/>
          </cell>
          <cell r="D402" t="str">
            <v/>
          </cell>
          <cell r="E402" t="str">
            <v/>
          </cell>
          <cell r="G402" t="str">
            <v/>
          </cell>
          <cell r="H402" t="str">
            <v/>
          </cell>
        </row>
        <row r="403">
          <cell r="C403" t="str">
            <v/>
          </cell>
          <cell r="D403" t="str">
            <v/>
          </cell>
          <cell r="E403" t="str">
            <v/>
          </cell>
          <cell r="G403" t="str">
            <v/>
          </cell>
          <cell r="H403" t="str">
            <v/>
          </cell>
        </row>
        <row r="404">
          <cell r="C404" t="str">
            <v/>
          </cell>
          <cell r="D404" t="str">
            <v/>
          </cell>
          <cell r="E404" t="str">
            <v/>
          </cell>
          <cell r="G404" t="str">
            <v/>
          </cell>
          <cell r="H404" t="str">
            <v/>
          </cell>
        </row>
        <row r="405">
          <cell r="C405" t="str">
            <v/>
          </cell>
          <cell r="D405" t="str">
            <v/>
          </cell>
          <cell r="E405" t="str">
            <v/>
          </cell>
          <cell r="G405" t="str">
            <v/>
          </cell>
          <cell r="H405" t="str">
            <v/>
          </cell>
        </row>
        <row r="406">
          <cell r="C406" t="str">
            <v/>
          </cell>
          <cell r="D406" t="str">
            <v/>
          </cell>
          <cell r="E406" t="str">
            <v/>
          </cell>
          <cell r="G406" t="str">
            <v/>
          </cell>
          <cell r="H406" t="str">
            <v/>
          </cell>
        </row>
        <row r="407">
          <cell r="C407" t="str">
            <v/>
          </cell>
          <cell r="D407" t="str">
            <v/>
          </cell>
          <cell r="E407" t="str">
            <v/>
          </cell>
          <cell r="G407" t="str">
            <v/>
          </cell>
          <cell r="H407" t="str">
            <v/>
          </cell>
        </row>
        <row r="408">
          <cell r="C408" t="str">
            <v/>
          </cell>
          <cell r="D408" t="str">
            <v/>
          </cell>
          <cell r="E408" t="str">
            <v/>
          </cell>
          <cell r="G408" t="str">
            <v/>
          </cell>
          <cell r="H408" t="str">
            <v/>
          </cell>
        </row>
        <row r="409">
          <cell r="C409" t="str">
            <v/>
          </cell>
          <cell r="D409" t="str">
            <v/>
          </cell>
          <cell r="E409" t="str">
            <v/>
          </cell>
          <cell r="G409" t="str">
            <v/>
          </cell>
          <cell r="H409" t="str">
            <v/>
          </cell>
        </row>
        <row r="410">
          <cell r="C410" t="str">
            <v/>
          </cell>
          <cell r="D410" t="str">
            <v/>
          </cell>
          <cell r="E410" t="str">
            <v/>
          </cell>
          <cell r="G410" t="str">
            <v/>
          </cell>
          <cell r="H410" t="str">
            <v/>
          </cell>
        </row>
        <row r="411">
          <cell r="C411" t="str">
            <v/>
          </cell>
          <cell r="D411" t="str">
            <v/>
          </cell>
          <cell r="E411" t="str">
            <v/>
          </cell>
          <cell r="G411" t="str">
            <v/>
          </cell>
          <cell r="H411" t="str">
            <v/>
          </cell>
        </row>
        <row r="412">
          <cell r="C412" t="str">
            <v/>
          </cell>
          <cell r="D412" t="str">
            <v/>
          </cell>
          <cell r="E412" t="str">
            <v/>
          </cell>
          <cell r="G412" t="str">
            <v/>
          </cell>
          <cell r="H412" t="str">
            <v/>
          </cell>
        </row>
        <row r="413">
          <cell r="C413" t="str">
            <v/>
          </cell>
          <cell r="D413" t="str">
            <v/>
          </cell>
          <cell r="E413" t="str">
            <v/>
          </cell>
          <cell r="G413" t="str">
            <v/>
          </cell>
          <cell r="H413" t="str">
            <v/>
          </cell>
        </row>
        <row r="414">
          <cell r="C414" t="str">
            <v/>
          </cell>
          <cell r="D414" t="str">
            <v/>
          </cell>
          <cell r="E414" t="str">
            <v/>
          </cell>
          <cell r="G414" t="str">
            <v/>
          </cell>
          <cell r="H414" t="str">
            <v/>
          </cell>
        </row>
        <row r="415">
          <cell r="C415" t="str">
            <v/>
          </cell>
          <cell r="D415" t="str">
            <v/>
          </cell>
          <cell r="E415" t="str">
            <v/>
          </cell>
          <cell r="G415" t="str">
            <v/>
          </cell>
          <cell r="H415" t="str">
            <v/>
          </cell>
        </row>
        <row r="416">
          <cell r="C416" t="str">
            <v/>
          </cell>
          <cell r="D416" t="str">
            <v/>
          </cell>
          <cell r="E416" t="str">
            <v/>
          </cell>
          <cell r="G416" t="str">
            <v/>
          </cell>
          <cell r="H416" t="str">
            <v/>
          </cell>
        </row>
        <row r="417">
          <cell r="C417" t="str">
            <v/>
          </cell>
          <cell r="D417" t="str">
            <v/>
          </cell>
          <cell r="E417" t="str">
            <v/>
          </cell>
          <cell r="G417" t="str">
            <v/>
          </cell>
          <cell r="H417" t="str">
            <v/>
          </cell>
        </row>
        <row r="418">
          <cell r="C418" t="str">
            <v/>
          </cell>
          <cell r="D418" t="str">
            <v/>
          </cell>
          <cell r="E418" t="str">
            <v/>
          </cell>
          <cell r="G418" t="str">
            <v/>
          </cell>
          <cell r="H418" t="str">
            <v/>
          </cell>
        </row>
        <row r="419">
          <cell r="C419" t="str">
            <v/>
          </cell>
          <cell r="D419" t="str">
            <v/>
          </cell>
          <cell r="E419" t="str">
            <v/>
          </cell>
          <cell r="G419" t="str">
            <v/>
          </cell>
          <cell r="H419" t="str">
            <v/>
          </cell>
        </row>
        <row r="420">
          <cell r="C420" t="str">
            <v/>
          </cell>
          <cell r="D420" t="str">
            <v/>
          </cell>
          <cell r="E420" t="str">
            <v/>
          </cell>
          <cell r="G420" t="str">
            <v/>
          </cell>
          <cell r="H420" t="str">
            <v/>
          </cell>
        </row>
        <row r="421">
          <cell r="C421" t="str">
            <v/>
          </cell>
          <cell r="D421" t="str">
            <v/>
          </cell>
          <cell r="E421" t="str">
            <v/>
          </cell>
          <cell r="G421" t="str">
            <v/>
          </cell>
          <cell r="H421" t="str">
            <v/>
          </cell>
        </row>
        <row r="422">
          <cell r="C422" t="str">
            <v/>
          </cell>
          <cell r="D422" t="str">
            <v/>
          </cell>
          <cell r="E422" t="str">
            <v/>
          </cell>
          <cell r="G422" t="str">
            <v/>
          </cell>
          <cell r="H422" t="str">
            <v/>
          </cell>
        </row>
        <row r="423">
          <cell r="C423" t="str">
            <v/>
          </cell>
          <cell r="D423" t="str">
            <v/>
          </cell>
          <cell r="E423" t="str">
            <v/>
          </cell>
          <cell r="G423" t="str">
            <v/>
          </cell>
          <cell r="H423" t="str">
            <v/>
          </cell>
        </row>
        <row r="424">
          <cell r="C424" t="str">
            <v/>
          </cell>
          <cell r="D424" t="str">
            <v/>
          </cell>
          <cell r="E424" t="str">
            <v/>
          </cell>
          <cell r="G424" t="str">
            <v/>
          </cell>
          <cell r="H424" t="str">
            <v/>
          </cell>
        </row>
        <row r="425">
          <cell r="C425" t="str">
            <v/>
          </cell>
          <cell r="D425" t="str">
            <v/>
          </cell>
          <cell r="E425" t="str">
            <v/>
          </cell>
          <cell r="G425" t="str">
            <v/>
          </cell>
          <cell r="H425" t="str">
            <v/>
          </cell>
        </row>
        <row r="426">
          <cell r="C426" t="str">
            <v/>
          </cell>
          <cell r="D426" t="str">
            <v/>
          </cell>
          <cell r="E426" t="str">
            <v/>
          </cell>
          <cell r="G426" t="str">
            <v/>
          </cell>
          <cell r="H426" t="str">
            <v/>
          </cell>
        </row>
        <row r="427">
          <cell r="C427" t="str">
            <v/>
          </cell>
          <cell r="D427" t="str">
            <v/>
          </cell>
          <cell r="E427" t="str">
            <v/>
          </cell>
          <cell r="G427" t="str">
            <v/>
          </cell>
          <cell r="H427" t="str">
            <v/>
          </cell>
        </row>
        <row r="428">
          <cell r="C428" t="str">
            <v/>
          </cell>
          <cell r="D428" t="str">
            <v/>
          </cell>
          <cell r="E428" t="str">
            <v/>
          </cell>
          <cell r="G428" t="str">
            <v/>
          </cell>
          <cell r="H428" t="str">
            <v/>
          </cell>
        </row>
        <row r="429">
          <cell r="C429" t="str">
            <v/>
          </cell>
          <cell r="D429" t="str">
            <v/>
          </cell>
          <cell r="E429" t="str">
            <v/>
          </cell>
          <cell r="G429" t="str">
            <v/>
          </cell>
          <cell r="H429" t="str">
            <v/>
          </cell>
        </row>
        <row r="430">
          <cell r="C430" t="str">
            <v/>
          </cell>
          <cell r="D430" t="str">
            <v/>
          </cell>
          <cell r="E430" t="str">
            <v/>
          </cell>
          <cell r="G430" t="str">
            <v/>
          </cell>
          <cell r="H430" t="str">
            <v/>
          </cell>
        </row>
        <row r="431">
          <cell r="C431" t="str">
            <v/>
          </cell>
          <cell r="D431" t="str">
            <v/>
          </cell>
          <cell r="E431" t="str">
            <v/>
          </cell>
          <cell r="G431" t="str">
            <v/>
          </cell>
          <cell r="H431" t="str">
            <v/>
          </cell>
        </row>
        <row r="432">
          <cell r="C432" t="str">
            <v/>
          </cell>
          <cell r="D432" t="str">
            <v/>
          </cell>
          <cell r="E432" t="str">
            <v/>
          </cell>
          <cell r="G432" t="str">
            <v/>
          </cell>
          <cell r="H432" t="str">
            <v/>
          </cell>
        </row>
        <row r="433">
          <cell r="C433" t="str">
            <v/>
          </cell>
          <cell r="D433" t="str">
            <v/>
          </cell>
          <cell r="E433" t="str">
            <v/>
          </cell>
          <cell r="G433" t="str">
            <v/>
          </cell>
          <cell r="H433" t="str">
            <v/>
          </cell>
        </row>
        <row r="434">
          <cell r="C434" t="str">
            <v/>
          </cell>
          <cell r="D434" t="str">
            <v/>
          </cell>
          <cell r="E434" t="str">
            <v/>
          </cell>
          <cell r="G434" t="str">
            <v/>
          </cell>
          <cell r="H434" t="str">
            <v/>
          </cell>
        </row>
        <row r="435">
          <cell r="C435" t="str">
            <v/>
          </cell>
          <cell r="D435" t="str">
            <v/>
          </cell>
          <cell r="E435" t="str">
            <v/>
          </cell>
          <cell r="G435" t="str">
            <v/>
          </cell>
          <cell r="H435" t="str">
            <v/>
          </cell>
        </row>
        <row r="436">
          <cell r="C436" t="str">
            <v/>
          </cell>
          <cell r="D436" t="str">
            <v/>
          </cell>
          <cell r="E436" t="str">
            <v/>
          </cell>
          <cell r="G436" t="str">
            <v/>
          </cell>
          <cell r="H436" t="str">
            <v/>
          </cell>
        </row>
        <row r="437">
          <cell r="C437" t="str">
            <v/>
          </cell>
          <cell r="D437" t="str">
            <v/>
          </cell>
          <cell r="E437" t="str">
            <v/>
          </cell>
          <cell r="G437" t="str">
            <v/>
          </cell>
          <cell r="H437" t="str">
            <v/>
          </cell>
        </row>
        <row r="438">
          <cell r="C438" t="str">
            <v/>
          </cell>
          <cell r="D438" t="str">
            <v/>
          </cell>
          <cell r="E438" t="str">
            <v/>
          </cell>
          <cell r="G438" t="str">
            <v/>
          </cell>
          <cell r="H438" t="str">
            <v/>
          </cell>
        </row>
        <row r="439">
          <cell r="C439" t="str">
            <v/>
          </cell>
          <cell r="D439" t="str">
            <v/>
          </cell>
          <cell r="E439" t="str">
            <v/>
          </cell>
          <cell r="G439" t="str">
            <v/>
          </cell>
          <cell r="H439" t="str">
            <v/>
          </cell>
        </row>
        <row r="440">
          <cell r="C440" t="str">
            <v/>
          </cell>
          <cell r="D440" t="str">
            <v/>
          </cell>
          <cell r="E440" t="str">
            <v/>
          </cell>
          <cell r="G440" t="str">
            <v/>
          </cell>
          <cell r="H440" t="str">
            <v/>
          </cell>
        </row>
        <row r="441">
          <cell r="C441" t="str">
            <v/>
          </cell>
          <cell r="D441" t="str">
            <v/>
          </cell>
          <cell r="E441" t="str">
            <v/>
          </cell>
          <cell r="G441" t="str">
            <v/>
          </cell>
          <cell r="H441" t="str">
            <v/>
          </cell>
        </row>
        <row r="442">
          <cell r="C442" t="str">
            <v/>
          </cell>
          <cell r="D442" t="str">
            <v/>
          </cell>
          <cell r="E442" t="str">
            <v/>
          </cell>
          <cell r="G442" t="str">
            <v/>
          </cell>
          <cell r="H442" t="str">
            <v/>
          </cell>
        </row>
        <row r="443">
          <cell r="C443" t="str">
            <v/>
          </cell>
          <cell r="D443" t="str">
            <v/>
          </cell>
          <cell r="E443" t="str">
            <v/>
          </cell>
          <cell r="G443" t="str">
            <v/>
          </cell>
          <cell r="H443" t="str">
            <v/>
          </cell>
        </row>
        <row r="444">
          <cell r="C444" t="str">
            <v/>
          </cell>
          <cell r="D444" t="str">
            <v/>
          </cell>
          <cell r="E444" t="str">
            <v/>
          </cell>
          <cell r="G444" t="str">
            <v/>
          </cell>
          <cell r="H444" t="str">
            <v/>
          </cell>
        </row>
        <row r="445">
          <cell r="C445" t="str">
            <v/>
          </cell>
          <cell r="D445" t="str">
            <v/>
          </cell>
          <cell r="E445" t="str">
            <v/>
          </cell>
          <cell r="G445" t="str">
            <v/>
          </cell>
          <cell r="H445" t="str">
            <v/>
          </cell>
        </row>
        <row r="446">
          <cell r="C446" t="str">
            <v/>
          </cell>
          <cell r="D446" t="str">
            <v/>
          </cell>
          <cell r="E446" t="str">
            <v/>
          </cell>
          <cell r="G446" t="str">
            <v/>
          </cell>
          <cell r="H446" t="str">
            <v/>
          </cell>
        </row>
        <row r="447">
          <cell r="C447" t="str">
            <v/>
          </cell>
          <cell r="D447" t="str">
            <v/>
          </cell>
          <cell r="E447" t="str">
            <v/>
          </cell>
          <cell r="G447" t="str">
            <v/>
          </cell>
          <cell r="H447" t="str">
            <v/>
          </cell>
        </row>
        <row r="448">
          <cell r="C448" t="str">
            <v/>
          </cell>
          <cell r="D448" t="str">
            <v/>
          </cell>
          <cell r="E448" t="str">
            <v/>
          </cell>
          <cell r="G448" t="str">
            <v/>
          </cell>
          <cell r="H448" t="str">
            <v/>
          </cell>
        </row>
        <row r="449">
          <cell r="C449" t="str">
            <v/>
          </cell>
          <cell r="D449" t="str">
            <v/>
          </cell>
          <cell r="E449" t="str">
            <v/>
          </cell>
          <cell r="G449" t="str">
            <v/>
          </cell>
          <cell r="H449" t="str">
            <v/>
          </cell>
        </row>
        <row r="450">
          <cell r="C450" t="str">
            <v/>
          </cell>
          <cell r="D450" t="str">
            <v/>
          </cell>
          <cell r="E450" t="str">
            <v/>
          </cell>
          <cell r="G450" t="str">
            <v/>
          </cell>
          <cell r="H450" t="str">
            <v/>
          </cell>
        </row>
        <row r="451">
          <cell r="C451" t="str">
            <v/>
          </cell>
          <cell r="D451" t="str">
            <v/>
          </cell>
          <cell r="E451" t="str">
            <v/>
          </cell>
          <cell r="G451" t="str">
            <v/>
          </cell>
          <cell r="H451" t="str">
            <v/>
          </cell>
        </row>
        <row r="452">
          <cell r="C452" t="str">
            <v/>
          </cell>
          <cell r="D452" t="str">
            <v/>
          </cell>
          <cell r="E452" t="str">
            <v/>
          </cell>
          <cell r="G452" t="str">
            <v/>
          </cell>
          <cell r="H452" t="str">
            <v/>
          </cell>
        </row>
        <row r="453">
          <cell r="C453" t="str">
            <v/>
          </cell>
          <cell r="D453" t="str">
            <v/>
          </cell>
          <cell r="E453" t="str">
            <v/>
          </cell>
          <cell r="G453" t="str">
            <v/>
          </cell>
          <cell r="H453" t="str">
            <v/>
          </cell>
        </row>
        <row r="454">
          <cell r="C454" t="str">
            <v/>
          </cell>
          <cell r="D454" t="str">
            <v/>
          </cell>
          <cell r="E454" t="str">
            <v/>
          </cell>
          <cell r="G454" t="str">
            <v/>
          </cell>
          <cell r="H454" t="str">
            <v/>
          </cell>
        </row>
        <row r="455">
          <cell r="C455" t="str">
            <v/>
          </cell>
          <cell r="D455" t="str">
            <v/>
          </cell>
          <cell r="E455" t="str">
            <v/>
          </cell>
          <cell r="G455" t="str">
            <v/>
          </cell>
          <cell r="H455" t="str">
            <v/>
          </cell>
        </row>
        <row r="456">
          <cell r="C456" t="str">
            <v/>
          </cell>
          <cell r="D456" t="str">
            <v/>
          </cell>
          <cell r="E456" t="str">
            <v/>
          </cell>
          <cell r="G456" t="str">
            <v/>
          </cell>
          <cell r="H456" t="str">
            <v/>
          </cell>
        </row>
        <row r="457">
          <cell r="C457" t="str">
            <v/>
          </cell>
          <cell r="D457" t="str">
            <v/>
          </cell>
          <cell r="E457" t="str">
            <v/>
          </cell>
          <cell r="G457" t="str">
            <v/>
          </cell>
          <cell r="H457" t="str">
            <v/>
          </cell>
        </row>
        <row r="458">
          <cell r="C458" t="str">
            <v/>
          </cell>
          <cell r="D458" t="str">
            <v/>
          </cell>
          <cell r="E458" t="str">
            <v/>
          </cell>
          <cell r="G458" t="str">
            <v/>
          </cell>
          <cell r="H458" t="str">
            <v/>
          </cell>
        </row>
        <row r="459">
          <cell r="C459" t="str">
            <v/>
          </cell>
          <cell r="D459" t="str">
            <v/>
          </cell>
          <cell r="E459" t="str">
            <v/>
          </cell>
          <cell r="G459" t="str">
            <v/>
          </cell>
          <cell r="H459" t="str">
            <v/>
          </cell>
        </row>
        <row r="460">
          <cell r="C460" t="str">
            <v/>
          </cell>
          <cell r="D460" t="str">
            <v/>
          </cell>
          <cell r="E460" t="str">
            <v/>
          </cell>
          <cell r="G460" t="str">
            <v/>
          </cell>
          <cell r="H460" t="str">
            <v/>
          </cell>
        </row>
        <row r="461">
          <cell r="C461" t="str">
            <v/>
          </cell>
          <cell r="D461" t="str">
            <v/>
          </cell>
          <cell r="E461" t="str">
            <v/>
          </cell>
          <cell r="G461" t="str">
            <v/>
          </cell>
          <cell r="H461" t="str">
            <v/>
          </cell>
        </row>
        <row r="462">
          <cell r="C462" t="str">
            <v/>
          </cell>
          <cell r="D462" t="str">
            <v/>
          </cell>
          <cell r="E462" t="str">
            <v/>
          </cell>
          <cell r="G462" t="str">
            <v/>
          </cell>
          <cell r="H462" t="str">
            <v/>
          </cell>
        </row>
        <row r="463">
          <cell r="C463" t="str">
            <v/>
          </cell>
          <cell r="D463" t="str">
            <v/>
          </cell>
          <cell r="E463" t="str">
            <v/>
          </cell>
          <cell r="G463" t="str">
            <v/>
          </cell>
          <cell r="H463" t="str">
            <v/>
          </cell>
        </row>
        <row r="464">
          <cell r="C464" t="str">
            <v/>
          </cell>
          <cell r="D464" t="str">
            <v/>
          </cell>
          <cell r="E464" t="str">
            <v/>
          </cell>
          <cell r="G464" t="str">
            <v/>
          </cell>
          <cell r="H464" t="str">
            <v/>
          </cell>
        </row>
        <row r="465">
          <cell r="C465" t="str">
            <v/>
          </cell>
          <cell r="D465" t="str">
            <v/>
          </cell>
          <cell r="E465" t="str">
            <v/>
          </cell>
          <cell r="G465" t="str">
            <v/>
          </cell>
          <cell r="H465" t="str">
            <v/>
          </cell>
        </row>
        <row r="466">
          <cell r="C466" t="str">
            <v/>
          </cell>
          <cell r="D466" t="str">
            <v/>
          </cell>
          <cell r="E466" t="str">
            <v/>
          </cell>
          <cell r="G466" t="str">
            <v/>
          </cell>
          <cell r="H466" t="str">
            <v/>
          </cell>
        </row>
        <row r="467">
          <cell r="C467" t="str">
            <v/>
          </cell>
          <cell r="D467" t="str">
            <v/>
          </cell>
          <cell r="E467" t="str">
            <v/>
          </cell>
          <cell r="G467" t="str">
            <v/>
          </cell>
          <cell r="H467" t="str">
            <v/>
          </cell>
        </row>
        <row r="468">
          <cell r="C468" t="str">
            <v/>
          </cell>
          <cell r="D468" t="str">
            <v/>
          </cell>
          <cell r="E468" t="str">
            <v/>
          </cell>
          <cell r="G468" t="str">
            <v/>
          </cell>
          <cell r="H468" t="str">
            <v/>
          </cell>
        </row>
        <row r="469">
          <cell r="C469" t="str">
            <v/>
          </cell>
          <cell r="D469" t="str">
            <v/>
          </cell>
          <cell r="E469" t="str">
            <v/>
          </cell>
          <cell r="G469" t="str">
            <v/>
          </cell>
          <cell r="H469" t="str">
            <v/>
          </cell>
        </row>
        <row r="470">
          <cell r="C470" t="str">
            <v/>
          </cell>
          <cell r="D470" t="str">
            <v/>
          </cell>
          <cell r="E470" t="str">
            <v/>
          </cell>
          <cell r="G470" t="str">
            <v/>
          </cell>
          <cell r="H470" t="str">
            <v/>
          </cell>
        </row>
        <row r="471">
          <cell r="C471" t="str">
            <v/>
          </cell>
          <cell r="D471" t="str">
            <v/>
          </cell>
          <cell r="E471" t="str">
            <v/>
          </cell>
          <cell r="G471" t="str">
            <v/>
          </cell>
          <cell r="H471" t="str">
            <v/>
          </cell>
        </row>
        <row r="472">
          <cell r="C472" t="str">
            <v/>
          </cell>
          <cell r="D472" t="str">
            <v/>
          </cell>
          <cell r="E472" t="str">
            <v/>
          </cell>
          <cell r="G472" t="str">
            <v/>
          </cell>
          <cell r="H472" t="str">
            <v/>
          </cell>
        </row>
        <row r="473">
          <cell r="C473" t="str">
            <v/>
          </cell>
          <cell r="D473" t="str">
            <v/>
          </cell>
          <cell r="E473" t="str">
            <v/>
          </cell>
          <cell r="G473" t="str">
            <v/>
          </cell>
          <cell r="H473" t="str">
            <v/>
          </cell>
        </row>
        <row r="474">
          <cell r="C474" t="str">
            <v/>
          </cell>
          <cell r="D474" t="str">
            <v/>
          </cell>
          <cell r="E474" t="str">
            <v/>
          </cell>
          <cell r="G474" t="str">
            <v/>
          </cell>
          <cell r="H474" t="str">
            <v/>
          </cell>
        </row>
        <row r="475">
          <cell r="C475" t="str">
            <v/>
          </cell>
          <cell r="D475" t="str">
            <v/>
          </cell>
          <cell r="E475" t="str">
            <v/>
          </cell>
          <cell r="G475" t="str">
            <v/>
          </cell>
          <cell r="H475" t="str">
            <v/>
          </cell>
        </row>
        <row r="476">
          <cell r="C476" t="str">
            <v/>
          </cell>
          <cell r="D476" t="str">
            <v/>
          </cell>
          <cell r="E476" t="str">
            <v/>
          </cell>
          <cell r="G476" t="str">
            <v/>
          </cell>
          <cell r="H476" t="str">
            <v/>
          </cell>
        </row>
        <row r="477">
          <cell r="C477" t="str">
            <v/>
          </cell>
          <cell r="D477" t="str">
            <v/>
          </cell>
          <cell r="E477" t="str">
            <v/>
          </cell>
          <cell r="G477" t="str">
            <v/>
          </cell>
          <cell r="H477" t="str">
            <v/>
          </cell>
        </row>
      </sheetData>
      <sheetData sheetId="2"/>
      <sheetData sheetId="3"/>
      <sheetData sheetId="4"/>
      <sheetData sheetId="5"/>
      <sheetData sheetId="6"/>
      <sheetData sheetId="7"/>
      <sheetData sheetId="8"/>
      <sheetData sheetId="9"/>
      <sheetData sheetId="10"/>
      <sheetData sheetId="11">
        <row r="47">
          <cell r="G4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ed errors"/>
      <sheetName val="unadjusted errors"/>
      <sheetName val="FS after adjusted"/>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 Profit"/>
      <sheetName val="delta"/>
      <sheetName val="KLHT"/>
      <sheetName val="Don gia"/>
      <sheetName val="t.so"/>
      <sheetName val="Gia vat tu"/>
      <sheetName val="ESTI."/>
      <sheetName val="DI-ESTI"/>
      <sheetName val="dtxl"/>
      <sheetName val="chitimc"/>
      <sheetName val="B-2  (DPP)"/>
      <sheetName val="Overhead &amp; Profit B-1"/>
      <sheetName val="DS-Thuong 6T dau"/>
      <sheetName val="BGD"/>
      <sheetName val="KCS"/>
      <sheetName val="KD"/>
      <sheetName val="KH"/>
      <sheetName val="KT"/>
      <sheetName val="KTNL"/>
      <sheetName val="PX-SX"/>
      <sheetName val="TC"/>
      <sheetName val="Lcau - Lxuc"/>
      <sheetName val="Data-year2001i"/>
      <sheetName val="Tien Thuong"/>
      <sheetName val="NC XL 6T cuoi 01 CTy"/>
      <sheetName val="Data -6T dau"/>
      <sheetName val="Cong 6T"/>
      <sheetName val="CD2000"/>
      <sheetName val="Thong_tin"/>
      <sheetName val="Tong_hop"/>
      <sheetName val="TONGKE3p "/>
      <sheetName val="Sheet1"/>
      <sheetName val="INF"/>
      <sheetName val="gvl"/>
      <sheetName val="k.hang"/>
      <sheetName val="dnc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t,nc,may"/>
      <sheetName val="dongia"/>
      <sheetName val="ptdg"/>
      <sheetName val="XL4Poppy"/>
      <sheetName val="TT04"/>
      <sheetName val="Economic Profit"/>
      <sheetName val="CD2000"/>
      <sheetName val="Thong_tin"/>
    </sheetNames>
    <sheetDataSet>
      <sheetData sheetId="0"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ai bao"/>
      <sheetName val="DMTK"/>
      <sheetName val="Trong yeu"/>
      <sheetName val="DC"/>
      <sheetName val="Ko DC"/>
      <sheetName val="Tonghop"/>
      <sheetName val="BS"/>
      <sheetName val="OFF "/>
      <sheetName val="PL"/>
      <sheetName val="LCTT-GT"/>
      <sheetName val="Test LCTT GT"/>
      <sheetName val="LCTT-TT"/>
      <sheetName val="Test LCTT TT"/>
      <sheetName val="TK 111,112"/>
      <sheetName val="TK 121, 128"/>
      <sheetName val="Phai thu NB ngan han"/>
      <sheetName val="Phai thu KH"/>
      <sheetName val="Phai thu Ngan han"/>
      <sheetName val="TK 15"/>
      <sheetName val="TK 142"/>
      <sheetName val="Phai thu Thue NN"/>
      <sheetName val="tai san ngan han khac"/>
      <sheetName val="phai thu dai han noi bo"/>
      <sheetName val="phai thu dai han khac"/>
      <sheetName val="TK 211"/>
      <sheetName val="212"/>
      <sheetName val="TK 213"/>
      <sheetName val="TK 241"/>
      <sheetName val="217"/>
      <sheetName val="TK221,222,223"/>
      <sheetName val="CHI TIET 221,222,223"/>
      <sheetName val="TK 242"/>
      <sheetName val="Tai san DH khac"/>
      <sheetName val="TK 311,315"/>
      <sheetName val="TK 333"/>
      <sheetName val="TK 335"/>
      <sheetName val="TK 338"/>
      <sheetName val="PTra NB dai han"/>
      <sheetName val="PTra dai han khac"/>
      <sheetName val="TK 341"/>
      <sheetName val="TK 411"/>
      <sheetName val="TK 411 - CT (2)"/>
      <sheetName val="TK 411 - CT"/>
      <sheetName val="TS thue ngoai"/>
      <sheetName val="TK 511"/>
      <sheetName val="TK 632"/>
      <sheetName val="TK 515"/>
      <sheetName val="TK635"/>
      <sheetName val="TK641"/>
      <sheetName val="TK642"/>
      <sheetName val="TK711"/>
      <sheetName val="TK811"/>
      <sheetName val="TK 821 -CP"/>
      <sheetName val="Lai co ban CP"/>
      <sheetName val="CP Yeuto"/>
      <sheetName val="CONGCUTC"/>
      <sheetName val="TMLCTT"/>
      <sheetName val="Bao cao bo phan"/>
      <sheetName val="Cac ben lq"/>
      <sheetName val="Ploai lai"/>
      <sheetName val="Phan tich"/>
      <sheetName val="Phan tich loi"/>
      <sheetName val="LCBCP"/>
      <sheetName val="CPBQ ky nay"/>
      <sheetName val="CPBQ ky truoc"/>
    </sheetNames>
    <sheetDataSet>
      <sheetData sheetId="0">
        <row r="8">
          <cell r="C8" t="str">
            <v xml:space="preserve">Công ty Cổ phần Đầu tư và Phát triển Giáo dục Hà Nội </v>
          </cell>
        </row>
        <row r="11">
          <cell r="C11" t="str">
            <v>01/01/2014</v>
          </cell>
        </row>
        <row r="12">
          <cell r="C12" t="str">
            <v>31/12/2014</v>
          </cell>
        </row>
        <row r="13">
          <cell r="C13" t="str">
            <v>Năm 2014</v>
          </cell>
        </row>
        <row r="14">
          <cell r="C14" t="str">
            <v>Năm 2013</v>
          </cell>
        </row>
        <row r="19">
          <cell r="C19" t="str">
            <v>năm</v>
          </cell>
        </row>
        <row r="20">
          <cell r="C20" t="str">
            <v>năm</v>
          </cell>
        </row>
      </sheetData>
      <sheetData sheetId="1"/>
      <sheetData sheetId="2">
        <row r="74">
          <cell r="H7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Phieu thu-chi"/>
      <sheetName val="PKT"/>
      <sheetName val="SoTM_TGNH"/>
      <sheetName val="So cai"/>
      <sheetName val="Ctiet-No"/>
      <sheetName val="THop-No"/>
      <sheetName val="CDPS"/>
      <sheetName val="Sheet1"/>
      <sheetName val="00000000"/>
      <sheetName val="gia vt,nc,may"/>
      <sheetName val="Economic Profit"/>
      <sheetName val="BETON"/>
      <sheetName val="LE"/>
    </sheetNames>
    <sheetDataSet>
      <sheetData sheetId="0"/>
      <sheetData sheetId="1"/>
      <sheetData sheetId="2"/>
      <sheetData sheetId="3"/>
      <sheetData sheetId="4"/>
      <sheetData sheetId="5"/>
      <sheetData sheetId="6">
        <row r="9">
          <cell r="A9" t="str">
            <v>CBNVL</v>
          </cell>
        </row>
        <row r="10">
          <cell r="A10" t="str">
            <v>CTCP§B</v>
          </cell>
        </row>
        <row r="11">
          <cell r="A11" t="str">
            <v>CTCPHH</v>
          </cell>
        </row>
        <row r="12">
          <cell r="A12" t="str">
            <v>CTCPKCN</v>
          </cell>
        </row>
        <row r="13">
          <cell r="A13" t="str">
            <v>CTHHYS</v>
          </cell>
        </row>
        <row r="14">
          <cell r="A14" t="str">
            <v>CTP§</v>
          </cell>
        </row>
        <row r="15">
          <cell r="A15" t="str">
            <v>DLSMC</v>
          </cell>
        </row>
        <row r="16">
          <cell r="A16" t="str">
            <v>DLTLC</v>
          </cell>
        </row>
        <row r="17">
          <cell r="A17" t="str">
            <v>DNTNQT</v>
          </cell>
        </row>
        <row r="18">
          <cell r="A18" t="str">
            <v>KDTHEP</v>
          </cell>
        </row>
        <row r="19">
          <cell r="A19" t="str">
            <v>LTVBLC</v>
          </cell>
        </row>
        <row r="20">
          <cell r="A20" t="str">
            <v>PTCPHA</v>
          </cell>
        </row>
        <row r="21">
          <cell r="A21" t="str">
            <v>CTCHUEN</v>
          </cell>
        </row>
        <row r="22">
          <cell r="A22" t="str">
            <v>DKTQP327</v>
          </cell>
        </row>
        <row r="23">
          <cell r="A23" t="str">
            <v>CTVK</v>
          </cell>
        </row>
        <row r="25">
          <cell r="A25" t="str">
            <v>CBDNX</v>
          </cell>
        </row>
        <row r="26">
          <cell r="A26" t="str">
            <v>CBKVO</v>
          </cell>
        </row>
        <row r="27">
          <cell r="A27" t="str">
            <v>CBNTA</v>
          </cell>
        </row>
        <row r="28">
          <cell r="A28" t="str">
            <v>CBNTL</v>
          </cell>
        </row>
        <row r="29">
          <cell r="A29" t="str">
            <v>CBNVL</v>
          </cell>
        </row>
        <row r="30">
          <cell r="A30" t="str">
            <v>CBNVS</v>
          </cell>
        </row>
        <row r="31">
          <cell r="A31" t="str">
            <v>CBPQH</v>
          </cell>
        </row>
        <row r="32">
          <cell r="A32" t="str">
            <v>CBTHS</v>
          </cell>
        </row>
        <row r="33">
          <cell r="A33" t="str">
            <v>CBTTM1</v>
          </cell>
        </row>
        <row r="34">
          <cell r="A34" t="str">
            <v>CBTTT</v>
          </cell>
        </row>
        <row r="35">
          <cell r="A35" t="str">
            <v>CBVP</v>
          </cell>
        </row>
        <row r="36">
          <cell r="A36" t="str">
            <v>CBVP2</v>
          </cell>
        </row>
        <row r="37">
          <cell r="A37" t="str">
            <v>CBVT5</v>
          </cell>
        </row>
        <row r="38">
          <cell r="A38" t="str">
            <v>CBXNK1</v>
          </cell>
        </row>
        <row r="39">
          <cell r="A39" t="str">
            <v>CBXNK2</v>
          </cell>
        </row>
        <row r="40">
          <cell r="A40" t="str">
            <v>CNDTM</v>
          </cell>
        </row>
        <row r="41">
          <cell r="A41" t="str">
            <v>NVTHUY</v>
          </cell>
        </row>
        <row r="42">
          <cell r="A42" t="str">
            <v>PTGDNVB</v>
          </cell>
        </row>
        <row r="44">
          <cell r="A44" t="str">
            <v>CTDET</v>
          </cell>
        </row>
        <row r="45">
          <cell r="A45" t="str">
            <v>CTP§</v>
          </cell>
        </row>
        <row r="47">
          <cell r="A47" t="str">
            <v>TSHD</v>
          </cell>
        </row>
        <row r="48">
          <cell r="A48" t="str">
            <v>CBALQ</v>
          </cell>
        </row>
        <row r="49">
          <cell r="A49" t="str">
            <v>CBHB1</v>
          </cell>
        </row>
        <row r="50">
          <cell r="A50" t="str">
            <v>CBLTPL</v>
          </cell>
        </row>
        <row r="51">
          <cell r="A51" t="str">
            <v>CBNMD</v>
          </cell>
        </row>
        <row r="52">
          <cell r="A52" t="str">
            <v>CBTGD</v>
          </cell>
        </row>
        <row r="53">
          <cell r="A53" t="str">
            <v>CPTHUONG</v>
          </cell>
        </row>
        <row r="54">
          <cell r="A54" t="str">
            <v>CTCPHH</v>
          </cell>
        </row>
        <row r="55">
          <cell r="A55" t="str">
            <v>CTCPTM</v>
          </cell>
        </row>
        <row r="56">
          <cell r="A56" t="str">
            <v>CTDMHP</v>
          </cell>
        </row>
        <row r="57">
          <cell r="A57" t="str">
            <v>CTHHYS</v>
          </cell>
        </row>
        <row r="58">
          <cell r="A58" t="str">
            <v>CTHPP</v>
          </cell>
        </row>
        <row r="59">
          <cell r="A59" t="str">
            <v>DLSMC</v>
          </cell>
        </row>
        <row r="60">
          <cell r="A60" t="str">
            <v>DLTLC</v>
          </cell>
        </row>
        <row r="61">
          <cell r="A61" t="str">
            <v>MTHANH</v>
          </cell>
        </row>
        <row r="62">
          <cell r="A62" t="str">
            <v>PTBHXH</v>
          </cell>
        </row>
        <row r="63">
          <cell r="A63" t="str">
            <v>PTCPHA</v>
          </cell>
        </row>
        <row r="64">
          <cell r="A64" t="str">
            <v>PTGDNVB</v>
          </cell>
        </row>
        <row r="65">
          <cell r="A65" t="str">
            <v>PTHAU</v>
          </cell>
        </row>
        <row r="66">
          <cell r="A66" t="str">
            <v>PTVADT</v>
          </cell>
        </row>
        <row r="67">
          <cell r="A67" t="str">
            <v>PTVINH.PD</v>
          </cell>
        </row>
        <row r="68">
          <cell r="A68" t="str">
            <v>TTTC</v>
          </cell>
        </row>
        <row r="69">
          <cell r="A69" t="str">
            <v>CBNTL</v>
          </cell>
        </row>
        <row r="70">
          <cell r="A70" t="str">
            <v>CTCPSV</v>
          </cell>
        </row>
        <row r="71">
          <cell r="A71" t="str">
            <v>HAP</v>
          </cell>
        </row>
        <row r="74">
          <cell r="A74" t="str">
            <v>AASCN</v>
          </cell>
        </row>
        <row r="75">
          <cell r="A75" t="str">
            <v>BHP</v>
          </cell>
        </row>
        <row r="76">
          <cell r="A76" t="str">
            <v>BVSC</v>
          </cell>
        </row>
        <row r="77">
          <cell r="A77" t="str">
            <v>CBVT5</v>
          </cell>
        </row>
        <row r="78">
          <cell r="A78" t="str">
            <v>CNCTTL</v>
          </cell>
        </row>
        <row r="79">
          <cell r="A79" t="str">
            <v>CNVTTT</v>
          </cell>
        </row>
        <row r="80">
          <cell r="A80" t="str">
            <v>CNXTDT</v>
          </cell>
        </row>
        <row r="81">
          <cell r="A81" t="str">
            <v>CT118</v>
          </cell>
        </row>
        <row r="82">
          <cell r="A82" t="str">
            <v>CTAD</v>
          </cell>
        </row>
        <row r="83">
          <cell r="A83" t="str">
            <v>CTCPHH</v>
          </cell>
        </row>
        <row r="84">
          <cell r="A84" t="str">
            <v>CTCPMT</v>
          </cell>
        </row>
        <row r="85">
          <cell r="A85" t="str">
            <v>CTCPVL</v>
          </cell>
        </row>
        <row r="86">
          <cell r="A86" t="str">
            <v>CTCP§B</v>
          </cell>
        </row>
        <row r="87">
          <cell r="A87" t="str">
            <v>CTDBHP</v>
          </cell>
        </row>
        <row r="88">
          <cell r="A88" t="str">
            <v>CTHCTL</v>
          </cell>
        </row>
        <row r="89">
          <cell r="A89" t="str">
            <v>CTHHYS</v>
          </cell>
        </row>
        <row r="90">
          <cell r="A90" t="str">
            <v>CTLGP</v>
          </cell>
        </row>
        <row r="91">
          <cell r="A91" t="str">
            <v>CTMDHV</v>
          </cell>
        </row>
        <row r="92">
          <cell r="A92" t="str">
            <v>CTPTN</v>
          </cell>
        </row>
        <row r="93">
          <cell r="A93" t="str">
            <v>CTP§HB</v>
          </cell>
        </row>
        <row r="94">
          <cell r="A94" t="str">
            <v>CTSAOVIET</v>
          </cell>
        </row>
        <row r="95">
          <cell r="A95" t="str">
            <v>CTTHK</v>
          </cell>
        </row>
        <row r="96">
          <cell r="A96" t="str">
            <v>CTTKARF</v>
          </cell>
        </row>
        <row r="97">
          <cell r="A97" t="str">
            <v>CTTMSXAH</v>
          </cell>
        </row>
        <row r="98">
          <cell r="A98" t="str">
            <v>CTTMSXBT</v>
          </cell>
        </row>
        <row r="99">
          <cell r="A99" t="str">
            <v>CTTMTP</v>
          </cell>
        </row>
        <row r="100">
          <cell r="A100" t="str">
            <v>CTTQ</v>
          </cell>
        </row>
        <row r="101">
          <cell r="A101" t="str">
            <v>CTTTHANH</v>
          </cell>
        </row>
        <row r="102">
          <cell r="A102" t="str">
            <v>CTYOOIL</v>
          </cell>
        </row>
        <row r="103">
          <cell r="A103" t="str">
            <v>DAUFO</v>
          </cell>
        </row>
        <row r="104">
          <cell r="A104" t="str">
            <v>DLSMC</v>
          </cell>
        </row>
        <row r="105">
          <cell r="A105" t="str">
            <v>DLTLC</v>
          </cell>
        </row>
        <row r="106">
          <cell r="A106" t="str">
            <v>HDKT 145</v>
          </cell>
        </row>
        <row r="107">
          <cell r="A107" t="str">
            <v>HEKOU</v>
          </cell>
        </row>
        <row r="108">
          <cell r="A108" t="str">
            <v>KARF</v>
          </cell>
        </row>
        <row r="109">
          <cell r="A109" t="str">
            <v>KROFTA</v>
          </cell>
        </row>
        <row r="110">
          <cell r="A110" t="str">
            <v>LTVBLC</v>
          </cell>
        </row>
        <row r="111">
          <cell r="A111" t="str">
            <v>MISCO</v>
          </cell>
        </row>
        <row r="112">
          <cell r="A112" t="str">
            <v>PHANMEM</v>
          </cell>
        </row>
        <row r="113">
          <cell r="A113" t="str">
            <v>PTCPHA</v>
          </cell>
        </row>
        <row r="114">
          <cell r="A114" t="str">
            <v>QIUYANG</v>
          </cell>
        </row>
        <row r="115">
          <cell r="A115" t="str">
            <v>TRECBCNV</v>
          </cell>
        </row>
        <row r="116">
          <cell r="A116" t="str">
            <v>TREHA</v>
          </cell>
        </row>
        <row r="117">
          <cell r="A117" t="str">
            <v>TREKHUONG</v>
          </cell>
        </row>
        <row r="118">
          <cell r="A118" t="str">
            <v>TRELNNAM</v>
          </cell>
        </row>
        <row r="119">
          <cell r="A119" t="str">
            <v>TREMONG</v>
          </cell>
        </row>
        <row r="120">
          <cell r="A120" t="str">
            <v>TRENAM</v>
          </cell>
        </row>
        <row r="121">
          <cell r="A121" t="str">
            <v>TRENUOI</v>
          </cell>
        </row>
        <row r="122">
          <cell r="A122" t="str">
            <v>TREPHUC</v>
          </cell>
        </row>
        <row r="123">
          <cell r="A123" t="str">
            <v>TRETUONG</v>
          </cell>
        </row>
        <row r="124">
          <cell r="A124" t="str">
            <v>TREVINH</v>
          </cell>
        </row>
        <row r="125">
          <cell r="A125" t="str">
            <v>TREVOI</v>
          </cell>
        </row>
        <row r="126">
          <cell r="A126" t="str">
            <v>TTPTNL</v>
          </cell>
        </row>
        <row r="127">
          <cell r="A127" t="str">
            <v>TVTKXD</v>
          </cell>
        </row>
        <row r="128">
          <cell r="A128" t="str">
            <v>XUT-TLV</v>
          </cell>
        </row>
        <row r="129">
          <cell r="A129" t="str">
            <v>YUNPHOS</v>
          </cell>
        </row>
        <row r="130">
          <cell r="A130" t="str">
            <v>ABC</v>
          </cell>
        </row>
        <row r="131">
          <cell r="A131" t="str">
            <v>CTTVDL</v>
          </cell>
        </row>
        <row r="132">
          <cell r="A132" t="str">
            <v>CTKDTMHN</v>
          </cell>
        </row>
        <row r="134">
          <cell r="A134" t="str">
            <v>CKHP</v>
          </cell>
        </row>
        <row r="135">
          <cell r="A135" t="str">
            <v>CTCPKCN</v>
          </cell>
        </row>
        <row r="136">
          <cell r="A136" t="str">
            <v>CTDET</v>
          </cell>
        </row>
        <row r="137">
          <cell r="A137" t="str">
            <v>CTPTCD</v>
          </cell>
        </row>
        <row r="138">
          <cell r="A138" t="str">
            <v>PTK1</v>
          </cell>
        </row>
        <row r="139">
          <cell r="A139" t="str">
            <v>PTK3</v>
          </cell>
        </row>
        <row r="140">
          <cell r="A140" t="str">
            <v>PTK4</v>
          </cell>
        </row>
        <row r="141">
          <cell r="A141" t="str">
            <v>PTK6</v>
          </cell>
        </row>
        <row r="142">
          <cell r="A142" t="str">
            <v>CTP§</v>
          </cell>
        </row>
        <row r="143">
          <cell r="A143" t="str">
            <v>CTCP§B</v>
          </cell>
        </row>
        <row r="144">
          <cell r="A144" t="str">
            <v>CTHPP</v>
          </cell>
        </row>
        <row r="145">
          <cell r="A145" t="str">
            <v>PTCPHA</v>
          </cell>
        </row>
        <row r="146">
          <cell r="A146" t="str">
            <v>CTXDBD</v>
          </cell>
        </row>
        <row r="150">
          <cell r="A150" t="str">
            <v>CTP§</v>
          </cell>
        </row>
        <row r="152">
          <cell r="A152" t="str">
            <v>KARF</v>
          </cell>
        </row>
        <row r="153">
          <cell r="A153" t="str">
            <v>CNHN</v>
          </cell>
        </row>
      </sheetData>
      <sheetData sheetId="7"/>
      <sheetData sheetId="8"/>
      <sheetData sheetId="9"/>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PS"/>
      <sheetName val="Ca nam"/>
      <sheetName val="So cai"/>
      <sheetName val="Tong hop doi ung"/>
      <sheetName val="THop-No"/>
      <sheetName val="BBs"/>
      <sheetName val="ESTI."/>
      <sheetName val="DI-ESTI"/>
      <sheetName val="IBASE"/>
      <sheetName val="Phan hanh"/>
    </sheetNames>
    <sheetDataSet>
      <sheetData sheetId="0">
        <row r="2">
          <cell r="D2" t="str">
            <v>1111</v>
          </cell>
        </row>
        <row r="3">
          <cell r="D3" t="str">
            <v>11211</v>
          </cell>
        </row>
        <row r="4">
          <cell r="D4" t="str">
            <v>11212</v>
          </cell>
        </row>
        <row r="5">
          <cell r="D5" t="str">
            <v>11213</v>
          </cell>
        </row>
        <row r="6">
          <cell r="D6" t="str">
            <v>128</v>
          </cell>
        </row>
        <row r="7">
          <cell r="D7" t="str">
            <v>1311</v>
          </cell>
        </row>
        <row r="8">
          <cell r="D8" t="str">
            <v>1312</v>
          </cell>
        </row>
        <row r="9">
          <cell r="D9" t="str">
            <v>1313</v>
          </cell>
        </row>
        <row r="10">
          <cell r="D10" t="str">
            <v>1331</v>
          </cell>
        </row>
        <row r="11">
          <cell r="D11" t="str">
            <v>1381</v>
          </cell>
        </row>
        <row r="12">
          <cell r="D12" t="str">
            <v>1388</v>
          </cell>
        </row>
        <row r="13">
          <cell r="D13" t="str">
            <v>139</v>
          </cell>
        </row>
        <row r="14">
          <cell r="D14" t="str">
            <v>141</v>
          </cell>
        </row>
        <row r="15">
          <cell r="D15" t="str">
            <v>1421</v>
          </cell>
        </row>
        <row r="16">
          <cell r="D16" t="str">
            <v>1521A</v>
          </cell>
        </row>
        <row r="17">
          <cell r="D17" t="str">
            <v>1521B</v>
          </cell>
        </row>
        <row r="18">
          <cell r="D18" t="str">
            <v>1521C</v>
          </cell>
        </row>
        <row r="19">
          <cell r="D19" t="str">
            <v>1521D</v>
          </cell>
        </row>
        <row r="20">
          <cell r="D20" t="str">
            <v>1521E</v>
          </cell>
        </row>
        <row r="21">
          <cell r="D21" t="str">
            <v>1521F</v>
          </cell>
        </row>
        <row r="22">
          <cell r="D22" t="str">
            <v>1521G</v>
          </cell>
        </row>
        <row r="23">
          <cell r="D23" t="str">
            <v>1522A</v>
          </cell>
        </row>
        <row r="24">
          <cell r="D24" t="str">
            <v>1522B</v>
          </cell>
        </row>
        <row r="25">
          <cell r="D25" t="str">
            <v>1523A</v>
          </cell>
        </row>
        <row r="26">
          <cell r="D26" t="str">
            <v>1524A</v>
          </cell>
        </row>
        <row r="27">
          <cell r="D27" t="str">
            <v>1524C</v>
          </cell>
        </row>
        <row r="28">
          <cell r="D28" t="str">
            <v>1524E</v>
          </cell>
        </row>
        <row r="29">
          <cell r="D29" t="str">
            <v>1531</v>
          </cell>
        </row>
        <row r="30">
          <cell r="D30" t="str">
            <v>1541</v>
          </cell>
        </row>
        <row r="31">
          <cell r="D31" t="str">
            <v>1542</v>
          </cell>
        </row>
        <row r="32">
          <cell r="D32" t="str">
            <v>1544</v>
          </cell>
        </row>
        <row r="33">
          <cell r="D33" t="str">
            <v>1546</v>
          </cell>
        </row>
        <row r="34">
          <cell r="D34" t="str">
            <v>1547</v>
          </cell>
        </row>
        <row r="35">
          <cell r="D35" t="str">
            <v>1561</v>
          </cell>
        </row>
        <row r="36">
          <cell r="D36" t="str">
            <v>1562</v>
          </cell>
        </row>
        <row r="37">
          <cell r="D37" t="str">
            <v>2111</v>
          </cell>
        </row>
        <row r="38">
          <cell r="D38" t="str">
            <v>2112</v>
          </cell>
        </row>
        <row r="39">
          <cell r="D39" t="str">
            <v>2113</v>
          </cell>
        </row>
        <row r="40">
          <cell r="D40" t="str">
            <v>2114</v>
          </cell>
        </row>
        <row r="41">
          <cell r="D41" t="str">
            <v>2115</v>
          </cell>
        </row>
        <row r="42">
          <cell r="D42" t="str">
            <v>2131</v>
          </cell>
        </row>
        <row r="43">
          <cell r="D43" t="str">
            <v>2141</v>
          </cell>
        </row>
        <row r="44">
          <cell r="D44" t="str">
            <v>2143</v>
          </cell>
        </row>
        <row r="45">
          <cell r="D45" t="str">
            <v>2211</v>
          </cell>
        </row>
        <row r="46">
          <cell r="D46" t="str">
            <v>2412</v>
          </cell>
        </row>
        <row r="47">
          <cell r="D47" t="str">
            <v>2421</v>
          </cell>
        </row>
        <row r="48">
          <cell r="D48" t="str">
            <v>2422</v>
          </cell>
        </row>
        <row r="49">
          <cell r="D49" t="str">
            <v>2423</v>
          </cell>
        </row>
        <row r="50">
          <cell r="D50" t="str">
            <v>331</v>
          </cell>
        </row>
        <row r="51">
          <cell r="D51" t="str">
            <v>333111</v>
          </cell>
        </row>
        <row r="52">
          <cell r="D52" t="str">
            <v>3334</v>
          </cell>
        </row>
        <row r="53">
          <cell r="D53" t="str">
            <v>3341</v>
          </cell>
        </row>
        <row r="54">
          <cell r="D54" t="str">
            <v>3342</v>
          </cell>
        </row>
        <row r="55">
          <cell r="D55" t="str">
            <v>3351</v>
          </cell>
        </row>
        <row r="56">
          <cell r="D56" t="str">
            <v>3353</v>
          </cell>
        </row>
        <row r="57">
          <cell r="D57" t="str">
            <v>3382</v>
          </cell>
        </row>
        <row r="58">
          <cell r="D58" t="str">
            <v>3383</v>
          </cell>
        </row>
        <row r="59">
          <cell r="D59" t="str">
            <v>3384</v>
          </cell>
        </row>
        <row r="60">
          <cell r="D60" t="str">
            <v>3387</v>
          </cell>
        </row>
        <row r="61">
          <cell r="D61" t="str">
            <v>3388</v>
          </cell>
        </row>
        <row r="62">
          <cell r="D62" t="str">
            <v>341</v>
          </cell>
        </row>
        <row r="63">
          <cell r="D63" t="str">
            <v>344</v>
          </cell>
        </row>
        <row r="64">
          <cell r="D64" t="str">
            <v>411</v>
          </cell>
        </row>
        <row r="65">
          <cell r="D65" t="str">
            <v>4141</v>
          </cell>
        </row>
        <row r="66">
          <cell r="D66" t="str">
            <v>4142</v>
          </cell>
        </row>
        <row r="67">
          <cell r="D67" t="str">
            <v>4143</v>
          </cell>
        </row>
        <row r="68">
          <cell r="D68" t="str">
            <v>415</v>
          </cell>
        </row>
        <row r="69">
          <cell r="D69" t="str">
            <v>4212</v>
          </cell>
        </row>
        <row r="70">
          <cell r="D70" t="str">
            <v>4311</v>
          </cell>
        </row>
        <row r="71">
          <cell r="D71" t="str">
            <v>4312</v>
          </cell>
        </row>
        <row r="72">
          <cell r="D72" t="str">
            <v>441</v>
          </cell>
        </row>
        <row r="73">
          <cell r="D73" t="str">
            <v>51111</v>
          </cell>
        </row>
        <row r="74">
          <cell r="D74" t="str">
            <v>51112</v>
          </cell>
        </row>
        <row r="75">
          <cell r="D75" t="str">
            <v>51113</v>
          </cell>
        </row>
        <row r="76">
          <cell r="D76" t="str">
            <v>51114</v>
          </cell>
        </row>
        <row r="77">
          <cell r="D77" t="str">
            <v>51116</v>
          </cell>
        </row>
        <row r="78">
          <cell r="D78" t="str">
            <v>515</v>
          </cell>
        </row>
        <row r="79">
          <cell r="D79" t="str">
            <v>531</v>
          </cell>
        </row>
        <row r="80">
          <cell r="D80" t="str">
            <v>6211</v>
          </cell>
        </row>
        <row r="81">
          <cell r="D81" t="str">
            <v>6212</v>
          </cell>
        </row>
        <row r="82">
          <cell r="D82" t="str">
            <v>622</v>
          </cell>
        </row>
        <row r="83">
          <cell r="D83" t="str">
            <v>6271</v>
          </cell>
        </row>
        <row r="84">
          <cell r="D84" t="str">
            <v>6272</v>
          </cell>
        </row>
        <row r="85">
          <cell r="D85" t="str">
            <v>6274</v>
          </cell>
        </row>
        <row r="86">
          <cell r="D86" t="str">
            <v>6276</v>
          </cell>
        </row>
        <row r="87">
          <cell r="D87" t="str">
            <v>6321</v>
          </cell>
        </row>
        <row r="88">
          <cell r="D88" t="str">
            <v>6322</v>
          </cell>
        </row>
        <row r="89">
          <cell r="D89" t="str">
            <v>6324</v>
          </cell>
        </row>
        <row r="90">
          <cell r="D90" t="str">
            <v>6326</v>
          </cell>
        </row>
        <row r="91">
          <cell r="D91" t="str">
            <v>6351</v>
          </cell>
        </row>
        <row r="92">
          <cell r="D92" t="str">
            <v>6352</v>
          </cell>
        </row>
        <row r="93">
          <cell r="D93" t="str">
            <v>6421</v>
          </cell>
        </row>
        <row r="94">
          <cell r="D94" t="str">
            <v>6422</v>
          </cell>
        </row>
        <row r="95">
          <cell r="D95" t="str">
            <v>6423</v>
          </cell>
        </row>
        <row r="96">
          <cell r="D96" t="str">
            <v>6424</v>
          </cell>
        </row>
        <row r="97">
          <cell r="D97" t="str">
            <v>6425</v>
          </cell>
        </row>
        <row r="98">
          <cell r="D98" t="str">
            <v>6428</v>
          </cell>
        </row>
        <row r="99">
          <cell r="D99" t="str">
            <v>711</v>
          </cell>
        </row>
        <row r="100">
          <cell r="D100" t="str">
            <v>911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tich"/>
      <sheetName val="Phan tich loi"/>
      <sheetName val="cases"/>
      <sheetName val=" chechlist-cdoi"/>
      <sheetName val="4.05"/>
      <sheetName val="G-Info"/>
      <sheetName val="DMTK"/>
      <sheetName val="Tonghop"/>
      <sheetName val="3.03.1"/>
      <sheetName val="3.03.2"/>
      <sheetName val="Test.LCTT"/>
      <sheetName val="BS"/>
      <sheetName val="PL"/>
      <sheetName val="LCTT-GT"/>
      <sheetName val="LCTT-TT"/>
      <sheetName val="Test.LCTT-TT"/>
      <sheetName val="111,112"/>
      <sheetName val="128"/>
      <sheetName val="121"/>
      <sheetName val="222"/>
      <sheetName val="228"/>
      <sheetName val="131"/>
      <sheetName val="Phai thu khac"/>
      <sheetName val="TS thieu"/>
      <sheetName val="Nợ xấu"/>
      <sheetName val="HTK"/>
      <sheetName val="142,242"/>
      <sheetName val="211"/>
      <sheetName val="212"/>
      <sheetName val="213"/>
      <sheetName val="217a"/>
      <sheetName val="217b"/>
      <sheetName val="a)TS do dang DH"/>
      <sheetName val="b)TS do dang DH"/>
      <sheetName val="TS khác"/>
      <sheetName val="269"/>
      <sheetName val="331"/>
      <sheetName val="333"/>
      <sheetName val="335"/>
      <sheetName val="3387"/>
      <sheetName val="338"/>
      <sheetName val="Vay và nợ"/>
      <sheetName val="a) Vay ngan han"/>
      <sheetName val="b) Vay dai han"/>
      <sheetName val="a)Nợ thuê TC"/>
      <sheetName val="d)Vay qua han, vay ben lq"/>
      <sheetName val="DP Phai Tra"/>
      <sheetName val="Trái phiếu PH"/>
      <sheetName val="CP uu dai"/>
      <sheetName val="411"/>
      <sheetName val="411_CT1"/>
      <sheetName val="411_CT2"/>
      <sheetName val="CL danh gia lai TS"/>
      <sheetName val="CL ty gia"/>
      <sheetName val="Nguồn KP"/>
      <sheetName val="TK Ngoại bảng"/>
      <sheetName val="511"/>
      <sheetName val="632"/>
      <sheetName val="515"/>
      <sheetName val="635"/>
      <sheetName val="641"/>
      <sheetName val="642"/>
      <sheetName val="711"/>
      <sheetName val="811"/>
      <sheetName val="821-CP"/>
      <sheetName val="Lãi CB-CP"/>
      <sheetName val="Lãi suy giam CB-CP "/>
      <sheetName val="CP.yeuto"/>
      <sheetName val="CCTC"/>
      <sheetName val="TMLCTT"/>
      <sheetName val="BCBP"/>
      <sheetName val="TMCBLQ"/>
      <sheetName val="P.loai lai"/>
      <sheetName val="LCBCP"/>
      <sheetName val="CPBQ ky nay"/>
      <sheetName val="CPBQ kỳ trước"/>
      <sheetName val="CDPS"/>
    </sheetNames>
    <sheetDataSet>
      <sheetData sheetId="0"/>
      <sheetData sheetId="1"/>
      <sheetData sheetId="2">
        <row r="10">
          <cell r="C10">
            <v>121</v>
          </cell>
        </row>
      </sheetData>
      <sheetData sheetId="3"/>
      <sheetData sheetId="4"/>
      <sheetData sheetId="5">
        <row r="3">
          <cell r="B3" t="str">
            <v>Công ty ABC</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 val="Than toan nhiều lần"/>
      <sheetName val="Lot 15, 50-50"/>
      <sheetName val="dieuchinh"/>
      <sheetName val="dongia"/>
      <sheetName val="5649 Tong hop TSCD-GLV"/>
      <sheetName val="KLHT"/>
      <sheetName val="Gia vat tu"/>
      <sheetName val="CHITIET VL-NC-TT-3p"/>
      <sheetName val="VCV-BE-TONG"/>
      <sheetName val="giathanh1"/>
      <sheetName val="5649 Tong hop TSCD-GLV.xls"/>
      <sheetName val="KH-Q1,Q2,01"/>
      <sheetName val="DMThuyetminh"/>
      <sheetName val="G-Info"/>
      <sheetName val="Ballast"/>
      <sheetName val="Tong hop Starter"/>
      <sheetName val="DG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E68"/>
  <sheetViews>
    <sheetView zoomScale="90" zoomScaleNormal="90" workbookViewId="0">
      <pane xSplit="2" ySplit="6" topLeftCell="C40" activePane="bottomRight" state="frozen"/>
      <selection activeCell="B13" sqref="B13"/>
      <selection pane="topRight" activeCell="B13" sqref="B13"/>
      <selection pane="bottomLeft" activeCell="B13" sqref="B13"/>
      <selection pane="bottomRight" activeCell="A56" sqref="A54:B56"/>
    </sheetView>
  </sheetViews>
  <sheetFormatPr defaultColWidth="9.28515625" defaultRowHeight="13.5"/>
  <cols>
    <col min="1" max="1" width="7" style="56" customWidth="1"/>
    <col min="2" max="2" width="53" style="56" bestFit="1" customWidth="1"/>
    <col min="3" max="3" width="23.42578125" style="388" customWidth="1"/>
    <col min="4" max="4" width="17.7109375" style="56" bestFit="1" customWidth="1"/>
    <col min="5" max="5" width="13" style="56" customWidth="1"/>
    <col min="6" max="16384" width="9.28515625" style="56"/>
  </cols>
  <sheetData>
    <row r="1" spans="1:5" ht="15.75">
      <c r="A1" s="54" t="str">
        <f>'KHAI BAO'!C5</f>
        <v>CÔNG TY TNHH MTV NHÀ XUẤT BẢN GIÁO DỤC VIỆT NAM</v>
      </c>
    </row>
    <row r="4" spans="1:5">
      <c r="A4" s="57" t="s">
        <v>316</v>
      </c>
    </row>
    <row r="5" spans="1:5">
      <c r="A5" s="57"/>
    </row>
    <row r="6" spans="1:5">
      <c r="A6" s="376" t="s">
        <v>18</v>
      </c>
      <c r="B6" s="377" t="s">
        <v>99</v>
      </c>
      <c r="C6" s="378" t="s">
        <v>219</v>
      </c>
      <c r="D6" s="378" t="s">
        <v>220</v>
      </c>
      <c r="E6" s="378" t="s">
        <v>221</v>
      </c>
    </row>
    <row r="7" spans="1:5" s="51" customFormat="1">
      <c r="A7" s="379" t="s">
        <v>19</v>
      </c>
      <c r="B7" s="380" t="s">
        <v>52</v>
      </c>
      <c r="C7" s="389"/>
      <c r="D7" s="382"/>
      <c r="E7" s="381"/>
    </row>
    <row r="8" spans="1:5" s="51" customFormat="1">
      <c r="A8" s="383">
        <v>1</v>
      </c>
      <c r="B8" s="384" t="s">
        <v>359</v>
      </c>
      <c r="C8" s="389" t="s">
        <v>367</v>
      </c>
      <c r="D8" s="382"/>
      <c r="E8" s="381"/>
    </row>
    <row r="9" spans="1:5" s="51" customFormat="1">
      <c r="A9" s="383">
        <f>A8+1</f>
        <v>2</v>
      </c>
      <c r="B9" s="384" t="s">
        <v>360</v>
      </c>
      <c r="C9" s="389" t="s">
        <v>367</v>
      </c>
      <c r="D9" s="382"/>
      <c r="E9" s="381"/>
    </row>
    <row r="10" spans="1:5" s="51" customFormat="1">
      <c r="A10" s="383">
        <f t="shared" ref="A10:A15" si="0">A9+1</f>
        <v>3</v>
      </c>
      <c r="B10" s="384" t="s">
        <v>361</v>
      </c>
      <c r="C10" s="389" t="s">
        <v>367</v>
      </c>
      <c r="D10" s="382"/>
      <c r="E10" s="381"/>
    </row>
    <row r="11" spans="1:5" s="51" customFormat="1">
      <c r="A11" s="383">
        <f t="shared" si="0"/>
        <v>4</v>
      </c>
      <c r="B11" s="384" t="s">
        <v>362</v>
      </c>
      <c r="C11" s="389" t="s">
        <v>367</v>
      </c>
      <c r="D11" s="382"/>
      <c r="E11" s="381"/>
    </row>
    <row r="12" spans="1:5" s="51" customFormat="1">
      <c r="A12" s="383">
        <f t="shared" si="0"/>
        <v>5</v>
      </c>
      <c r="B12" s="384" t="s">
        <v>363</v>
      </c>
      <c r="C12" s="389" t="s">
        <v>367</v>
      </c>
      <c r="D12" s="382"/>
      <c r="E12" s="381"/>
    </row>
    <row r="13" spans="1:5" s="51" customFormat="1">
      <c r="A13" s="383">
        <f t="shared" si="0"/>
        <v>6</v>
      </c>
      <c r="B13" s="384" t="s">
        <v>364</v>
      </c>
      <c r="C13" s="389" t="s">
        <v>367</v>
      </c>
      <c r="D13" s="382"/>
      <c r="E13" s="381"/>
    </row>
    <row r="14" spans="1:5" s="51" customFormat="1">
      <c r="A14" s="383">
        <f t="shared" si="0"/>
        <v>7</v>
      </c>
      <c r="B14" s="384" t="s">
        <v>365</v>
      </c>
      <c r="C14" s="389" t="s">
        <v>367</v>
      </c>
      <c r="D14" s="382"/>
      <c r="E14" s="381"/>
    </row>
    <row r="15" spans="1:5" s="51" customFormat="1">
      <c r="A15" s="383">
        <f t="shared" si="0"/>
        <v>8</v>
      </c>
      <c r="B15" s="384" t="s">
        <v>366</v>
      </c>
      <c r="C15" s="389" t="s">
        <v>367</v>
      </c>
      <c r="D15" s="382"/>
      <c r="E15" s="381"/>
    </row>
    <row r="16" spans="1:5" s="51" customFormat="1">
      <c r="A16" s="379" t="s">
        <v>30</v>
      </c>
      <c r="B16" s="380" t="s">
        <v>26</v>
      </c>
      <c r="C16" s="389"/>
      <c r="D16" s="381"/>
      <c r="E16" s="381"/>
    </row>
    <row r="17" spans="1:5" s="491" customFormat="1" ht="14.25">
      <c r="A17" s="462"/>
      <c r="B17" s="490" t="s">
        <v>325</v>
      </c>
      <c r="C17" s="462"/>
      <c r="D17" s="463"/>
      <c r="E17" s="463"/>
    </row>
    <row r="18" spans="1:5" s="53" customFormat="1">
      <c r="A18" s="389">
        <v>1</v>
      </c>
      <c r="B18" s="382" t="s">
        <v>368</v>
      </c>
      <c r="C18" s="389" t="s">
        <v>367</v>
      </c>
      <c r="D18" s="381"/>
      <c r="E18" s="381"/>
    </row>
    <row r="19" spans="1:5" s="53" customFormat="1">
      <c r="A19" s="389">
        <f>A18+1</f>
        <v>2</v>
      </c>
      <c r="B19" s="382" t="s">
        <v>369</v>
      </c>
      <c r="C19" s="389" t="s">
        <v>367</v>
      </c>
      <c r="D19" s="381"/>
      <c r="E19" s="381"/>
    </row>
    <row r="20" spans="1:5" s="53" customFormat="1">
      <c r="A20" s="389">
        <f t="shared" ref="A20:A26" si="1">A19+1</f>
        <v>3</v>
      </c>
      <c r="B20" s="382" t="s">
        <v>370</v>
      </c>
      <c r="C20" s="389" t="s">
        <v>367</v>
      </c>
      <c r="D20" s="381"/>
      <c r="E20" s="381"/>
    </row>
    <row r="21" spans="1:5" s="53" customFormat="1">
      <c r="A21" s="389">
        <f t="shared" si="1"/>
        <v>4</v>
      </c>
      <c r="B21" s="382" t="s">
        <v>371</v>
      </c>
      <c r="C21" s="389" t="s">
        <v>367</v>
      </c>
      <c r="D21" s="381"/>
      <c r="E21" s="381"/>
    </row>
    <row r="22" spans="1:5" s="51" customFormat="1">
      <c r="A22" s="383">
        <f t="shared" si="1"/>
        <v>5</v>
      </c>
      <c r="B22" s="384" t="s">
        <v>372</v>
      </c>
      <c r="C22" s="389" t="s">
        <v>367</v>
      </c>
      <c r="D22" s="381"/>
      <c r="E22" s="381"/>
    </row>
    <row r="23" spans="1:5" s="51" customFormat="1">
      <c r="A23" s="383">
        <f t="shared" si="1"/>
        <v>6</v>
      </c>
      <c r="B23" s="384" t="s">
        <v>373</v>
      </c>
      <c r="C23" s="389" t="s">
        <v>367</v>
      </c>
      <c r="D23" s="381"/>
      <c r="E23" s="381"/>
    </row>
    <row r="24" spans="1:5" s="51" customFormat="1">
      <c r="A24" s="383">
        <f t="shared" si="1"/>
        <v>7</v>
      </c>
      <c r="B24" s="384" t="s">
        <v>374</v>
      </c>
      <c r="C24" s="389" t="s">
        <v>367</v>
      </c>
      <c r="D24" s="381"/>
      <c r="E24" s="381"/>
    </row>
    <row r="25" spans="1:5" s="51" customFormat="1">
      <c r="A25" s="383">
        <f t="shared" si="1"/>
        <v>8</v>
      </c>
      <c r="B25" s="384" t="s">
        <v>375</v>
      </c>
      <c r="C25" s="389" t="s">
        <v>367</v>
      </c>
      <c r="D25" s="381"/>
      <c r="E25" s="381"/>
    </row>
    <row r="26" spans="1:5" s="51" customFormat="1">
      <c r="A26" s="383">
        <f t="shared" si="1"/>
        <v>9</v>
      </c>
      <c r="B26" s="384" t="s">
        <v>376</v>
      </c>
      <c r="C26" s="389" t="s">
        <v>367</v>
      </c>
      <c r="D26" s="381"/>
      <c r="E26" s="381"/>
    </row>
    <row r="27" spans="1:5" s="51" customFormat="1">
      <c r="A27" s="379" t="s">
        <v>31</v>
      </c>
      <c r="B27" s="380" t="s">
        <v>222</v>
      </c>
      <c r="C27" s="389"/>
      <c r="D27" s="381"/>
      <c r="E27" s="381"/>
    </row>
    <row r="28" spans="1:5" s="51" customFormat="1">
      <c r="A28" s="383">
        <v>1</v>
      </c>
      <c r="B28" s="137" t="s">
        <v>377</v>
      </c>
      <c r="C28" s="389" t="s">
        <v>223</v>
      </c>
      <c r="D28" s="381"/>
      <c r="E28" s="381"/>
    </row>
    <row r="29" spans="1:5" s="51" customFormat="1">
      <c r="A29" s="383">
        <f>A28+1</f>
        <v>2</v>
      </c>
      <c r="B29" s="137" t="s">
        <v>378</v>
      </c>
      <c r="C29" s="389" t="s">
        <v>223</v>
      </c>
      <c r="D29" s="381"/>
      <c r="E29" s="381"/>
    </row>
    <row r="30" spans="1:5" s="51" customFormat="1">
      <c r="A30" s="383">
        <f t="shared" ref="A30:A56" si="2">A29+1</f>
        <v>3</v>
      </c>
      <c r="B30" s="137" t="s">
        <v>379</v>
      </c>
      <c r="C30" s="389" t="s">
        <v>223</v>
      </c>
      <c r="D30" s="381"/>
      <c r="E30" s="381"/>
    </row>
    <row r="31" spans="1:5" s="51" customFormat="1">
      <c r="A31" s="383">
        <f t="shared" si="2"/>
        <v>4</v>
      </c>
      <c r="B31" s="137" t="s">
        <v>380</v>
      </c>
      <c r="C31" s="389" t="s">
        <v>223</v>
      </c>
      <c r="D31" s="381"/>
      <c r="E31" s="381"/>
    </row>
    <row r="32" spans="1:5" s="51" customFormat="1">
      <c r="A32" s="383">
        <f t="shared" si="2"/>
        <v>5</v>
      </c>
      <c r="B32" s="137" t="s">
        <v>382</v>
      </c>
      <c r="C32" s="389" t="s">
        <v>223</v>
      </c>
      <c r="D32" s="381"/>
      <c r="E32" s="381"/>
    </row>
    <row r="33" spans="1:5" s="51" customFormat="1">
      <c r="A33" s="383">
        <f t="shared" si="2"/>
        <v>6</v>
      </c>
      <c r="B33" s="137" t="s">
        <v>383</v>
      </c>
      <c r="C33" s="389" t="s">
        <v>223</v>
      </c>
      <c r="D33" s="381"/>
      <c r="E33" s="381"/>
    </row>
    <row r="34" spans="1:5" s="51" customFormat="1">
      <c r="A34" s="383">
        <f t="shared" si="2"/>
        <v>7</v>
      </c>
      <c r="B34" s="137" t="s">
        <v>384</v>
      </c>
      <c r="C34" s="389" t="s">
        <v>223</v>
      </c>
      <c r="D34" s="381"/>
      <c r="E34" s="381"/>
    </row>
    <row r="35" spans="1:5" s="53" customFormat="1">
      <c r="A35" s="383">
        <f t="shared" si="2"/>
        <v>8</v>
      </c>
      <c r="B35" s="137" t="s">
        <v>385</v>
      </c>
      <c r="C35" s="389" t="s">
        <v>223</v>
      </c>
      <c r="D35" s="381"/>
      <c r="E35" s="381"/>
    </row>
    <row r="36" spans="1:5" s="51" customFormat="1">
      <c r="A36" s="383">
        <f t="shared" si="2"/>
        <v>9</v>
      </c>
      <c r="B36" s="137" t="s">
        <v>386</v>
      </c>
      <c r="C36" s="389" t="s">
        <v>223</v>
      </c>
      <c r="D36" s="381"/>
      <c r="E36" s="381"/>
    </row>
    <row r="37" spans="1:5" s="51" customFormat="1">
      <c r="A37" s="383">
        <f t="shared" si="2"/>
        <v>10</v>
      </c>
      <c r="B37" s="137" t="s">
        <v>381</v>
      </c>
      <c r="C37" s="389" t="s">
        <v>223</v>
      </c>
      <c r="D37" s="381"/>
      <c r="E37" s="381"/>
    </row>
    <row r="38" spans="1:5" s="51" customFormat="1">
      <c r="A38" s="383">
        <f t="shared" si="2"/>
        <v>11</v>
      </c>
      <c r="B38" s="137" t="s">
        <v>390</v>
      </c>
      <c r="C38" s="389" t="s">
        <v>223</v>
      </c>
      <c r="D38" s="381"/>
      <c r="E38" s="381"/>
    </row>
    <row r="39" spans="1:5" s="51" customFormat="1">
      <c r="A39" s="383">
        <f t="shared" si="2"/>
        <v>12</v>
      </c>
      <c r="B39" s="137" t="s">
        <v>391</v>
      </c>
      <c r="C39" s="389" t="s">
        <v>223</v>
      </c>
      <c r="D39" s="381"/>
      <c r="E39" s="381"/>
    </row>
    <row r="40" spans="1:5" s="51" customFormat="1">
      <c r="A40" s="383">
        <f t="shared" si="2"/>
        <v>13</v>
      </c>
      <c r="B40" s="137" t="s">
        <v>392</v>
      </c>
      <c r="C40" s="389" t="s">
        <v>223</v>
      </c>
      <c r="D40" s="381"/>
      <c r="E40" s="381"/>
    </row>
    <row r="41" spans="1:5" s="51" customFormat="1">
      <c r="A41" s="383">
        <f t="shared" si="2"/>
        <v>14</v>
      </c>
      <c r="B41" s="137" t="s">
        <v>393</v>
      </c>
      <c r="C41" s="389" t="s">
        <v>223</v>
      </c>
      <c r="D41" s="381"/>
      <c r="E41" s="381"/>
    </row>
    <row r="42" spans="1:5" s="51" customFormat="1" ht="13.5" customHeight="1">
      <c r="A42" s="383">
        <f t="shared" si="2"/>
        <v>15</v>
      </c>
      <c r="B42" s="137" t="s">
        <v>394</v>
      </c>
      <c r="C42" s="389" t="s">
        <v>223</v>
      </c>
      <c r="D42" s="381"/>
      <c r="E42" s="381"/>
    </row>
    <row r="43" spans="1:5" s="53" customFormat="1" ht="13.5" customHeight="1">
      <c r="A43" s="383">
        <f t="shared" si="2"/>
        <v>16</v>
      </c>
      <c r="B43" s="137" t="s">
        <v>395</v>
      </c>
      <c r="C43" s="389" t="s">
        <v>223</v>
      </c>
      <c r="D43" s="381"/>
      <c r="E43" s="381"/>
    </row>
    <row r="44" spans="1:5" s="51" customFormat="1" ht="13.5" customHeight="1">
      <c r="A44" s="383">
        <f t="shared" si="2"/>
        <v>17</v>
      </c>
      <c r="B44" s="137" t="s">
        <v>396</v>
      </c>
      <c r="C44" s="389" t="s">
        <v>223</v>
      </c>
      <c r="D44" s="381"/>
      <c r="E44" s="381"/>
    </row>
    <row r="45" spans="1:5" s="51" customFormat="1">
      <c r="A45" s="383">
        <f t="shared" si="2"/>
        <v>18</v>
      </c>
      <c r="B45" s="137" t="s">
        <v>397</v>
      </c>
      <c r="C45" s="389" t="s">
        <v>223</v>
      </c>
      <c r="D45" s="381"/>
      <c r="E45" s="381"/>
    </row>
    <row r="46" spans="1:5" s="51" customFormat="1">
      <c r="A46" s="383">
        <f t="shared" si="2"/>
        <v>19</v>
      </c>
      <c r="B46" s="137" t="s">
        <v>398</v>
      </c>
      <c r="C46" s="389" t="s">
        <v>223</v>
      </c>
      <c r="D46" s="381"/>
      <c r="E46" s="381"/>
    </row>
    <row r="47" spans="1:5" s="53" customFormat="1">
      <c r="A47" s="383">
        <f t="shared" si="2"/>
        <v>20</v>
      </c>
      <c r="B47" s="137" t="s">
        <v>399</v>
      </c>
      <c r="C47" s="389" t="s">
        <v>223</v>
      </c>
      <c r="D47" s="381"/>
      <c r="E47" s="381"/>
    </row>
    <row r="48" spans="1:5" s="51" customFormat="1">
      <c r="A48" s="383">
        <f t="shared" si="2"/>
        <v>21</v>
      </c>
      <c r="B48" s="137" t="s">
        <v>400</v>
      </c>
      <c r="C48" s="389" t="s">
        <v>223</v>
      </c>
      <c r="D48" s="381"/>
      <c r="E48" s="381"/>
    </row>
    <row r="49" spans="1:5" s="51" customFormat="1">
      <c r="A49" s="383">
        <f t="shared" si="2"/>
        <v>22</v>
      </c>
      <c r="B49" s="137" t="s">
        <v>401</v>
      </c>
      <c r="C49" s="389" t="s">
        <v>223</v>
      </c>
      <c r="D49" s="381"/>
      <c r="E49" s="381"/>
    </row>
    <row r="50" spans="1:5" s="51" customFormat="1">
      <c r="A50" s="383">
        <f t="shared" si="2"/>
        <v>23</v>
      </c>
      <c r="B50" s="137" t="s">
        <v>453</v>
      </c>
      <c r="C50" s="389" t="s">
        <v>223</v>
      </c>
      <c r="D50" s="381"/>
      <c r="E50" s="381"/>
    </row>
    <row r="51" spans="1:5" s="53" customFormat="1">
      <c r="A51" s="383">
        <f t="shared" si="2"/>
        <v>24</v>
      </c>
      <c r="B51" s="137" t="s">
        <v>454</v>
      </c>
      <c r="C51" s="389" t="s">
        <v>223</v>
      </c>
      <c r="D51" s="381"/>
      <c r="E51" s="381"/>
    </row>
    <row r="52" spans="1:5" s="51" customFormat="1">
      <c r="A52" s="383">
        <f t="shared" si="2"/>
        <v>25</v>
      </c>
      <c r="B52" s="137" t="s">
        <v>388</v>
      </c>
      <c r="C52" s="389" t="s">
        <v>223</v>
      </c>
      <c r="D52" s="381"/>
      <c r="E52" s="381"/>
    </row>
    <row r="53" spans="1:5" s="51" customFormat="1">
      <c r="A53" s="383">
        <f t="shared" si="2"/>
        <v>26</v>
      </c>
      <c r="B53" s="137" t="s">
        <v>389</v>
      </c>
      <c r="C53" s="389" t="s">
        <v>223</v>
      </c>
      <c r="D53" s="381"/>
      <c r="E53" s="381"/>
    </row>
    <row r="54" spans="1:5" s="53" customFormat="1">
      <c r="A54" s="389">
        <f t="shared" si="2"/>
        <v>27</v>
      </c>
      <c r="B54" s="382" t="s">
        <v>402</v>
      </c>
      <c r="C54" s="389" t="s">
        <v>223</v>
      </c>
      <c r="D54" s="381"/>
      <c r="E54" s="381"/>
    </row>
    <row r="55" spans="1:5" s="53" customFormat="1">
      <c r="A55" s="389">
        <f t="shared" si="2"/>
        <v>28</v>
      </c>
      <c r="B55" s="382" t="s">
        <v>403</v>
      </c>
      <c r="C55" s="389" t="s">
        <v>223</v>
      </c>
      <c r="D55" s="381"/>
      <c r="E55" s="381"/>
    </row>
    <row r="56" spans="1:5" s="53" customFormat="1">
      <c r="A56" s="389">
        <f t="shared" si="2"/>
        <v>29</v>
      </c>
      <c r="B56" s="382" t="s">
        <v>404</v>
      </c>
      <c r="C56" s="389" t="s">
        <v>223</v>
      </c>
      <c r="D56" s="381"/>
      <c r="E56" s="381"/>
    </row>
    <row r="57" spans="1:5" s="51" customFormat="1">
      <c r="A57" s="385" t="s">
        <v>54</v>
      </c>
      <c r="B57" s="380" t="s">
        <v>281</v>
      </c>
      <c r="C57" s="389"/>
      <c r="D57" s="381"/>
      <c r="E57" s="381"/>
    </row>
    <row r="58" spans="1:5" s="51" customFormat="1">
      <c r="A58" s="386">
        <v>1</v>
      </c>
      <c r="B58" s="384" t="s">
        <v>455</v>
      </c>
      <c r="C58" s="389"/>
      <c r="D58" s="381"/>
      <c r="E58" s="381"/>
    </row>
    <row r="59" spans="1:5">
      <c r="A59" s="386">
        <v>2</v>
      </c>
      <c r="B59" s="384" t="s">
        <v>456</v>
      </c>
      <c r="C59" s="389"/>
      <c r="D59" s="381"/>
      <c r="E59" s="381"/>
    </row>
    <row r="60" spans="1:5">
      <c r="A60" s="386">
        <v>3</v>
      </c>
      <c r="B60" s="384" t="s">
        <v>457</v>
      </c>
      <c r="C60" s="389"/>
      <c r="D60" s="381"/>
      <c r="E60" s="381"/>
    </row>
    <row r="61" spans="1:5">
      <c r="A61" s="386">
        <v>4</v>
      </c>
      <c r="B61" s="384" t="s">
        <v>458</v>
      </c>
      <c r="C61" s="390"/>
      <c r="D61" s="381"/>
      <c r="E61" s="387"/>
    </row>
    <row r="62" spans="1:5">
      <c r="A62" s="386">
        <v>5</v>
      </c>
      <c r="B62" s="384" t="s">
        <v>459</v>
      </c>
      <c r="C62" s="390"/>
      <c r="D62" s="381"/>
      <c r="E62" s="387"/>
    </row>
    <row r="63" spans="1:5">
      <c r="A63" s="386">
        <v>6</v>
      </c>
      <c r="B63" s="384" t="s">
        <v>460</v>
      </c>
      <c r="C63" s="390"/>
      <c r="D63" s="381"/>
      <c r="E63" s="387"/>
    </row>
    <row r="64" spans="1:5">
      <c r="A64" s="386">
        <v>7</v>
      </c>
      <c r="B64" s="384" t="s">
        <v>461</v>
      </c>
      <c r="C64" s="390"/>
      <c r="D64" s="381"/>
      <c r="E64" s="387"/>
    </row>
    <row r="65" spans="1:5">
      <c r="A65" s="386">
        <v>8</v>
      </c>
      <c r="B65" s="384" t="s">
        <v>462</v>
      </c>
      <c r="C65" s="390"/>
      <c r="D65" s="381"/>
      <c r="E65" s="387"/>
    </row>
    <row r="66" spans="1:5">
      <c r="A66" s="386"/>
      <c r="B66" s="384"/>
      <c r="C66" s="390"/>
      <c r="D66" s="381"/>
      <c r="E66" s="387"/>
    </row>
    <row r="67" spans="1:5">
      <c r="A67" s="386"/>
      <c r="B67" s="384"/>
      <c r="C67" s="390"/>
      <c r="D67" s="381"/>
      <c r="E67" s="387"/>
    </row>
    <row r="68" spans="1:5">
      <c r="A68" s="386"/>
      <c r="B68" s="384"/>
      <c r="C68" s="390"/>
      <c r="D68" s="381"/>
      <c r="E68" s="387"/>
    </row>
  </sheetData>
  <pageMargins left="0.7" right="0.32"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E19"/>
  <sheetViews>
    <sheetView showGridLines="0" topLeftCell="A7" workbookViewId="0">
      <selection activeCell="E12" sqref="E12"/>
    </sheetView>
  </sheetViews>
  <sheetFormatPr defaultColWidth="9.28515625" defaultRowHeight="13.5"/>
  <cols>
    <col min="1" max="1" width="9.28515625" style="51" customWidth="1"/>
    <col min="2" max="2" width="43.7109375" style="52" customWidth="1"/>
    <col min="3" max="3" width="42.7109375" style="53" customWidth="1"/>
    <col min="4" max="16384" width="9.28515625" style="10"/>
  </cols>
  <sheetData>
    <row r="1" spans="1:5">
      <c r="A1" s="48"/>
      <c r="B1" s="49"/>
      <c r="C1" s="50"/>
    </row>
    <row r="2" spans="1:5">
      <c r="A2" s="31" t="s">
        <v>83</v>
      </c>
      <c r="B2" s="34"/>
      <c r="C2" s="32"/>
    </row>
    <row r="3" spans="1:5">
      <c r="A3" s="31"/>
      <c r="B3" s="34"/>
      <c r="C3" s="32"/>
    </row>
    <row r="4" spans="1:5">
      <c r="A4" s="33"/>
      <c r="B4" s="35"/>
      <c r="C4" s="36"/>
    </row>
    <row r="5" spans="1:5" ht="31.5">
      <c r="A5" s="33"/>
      <c r="B5" s="37" t="s">
        <v>84</v>
      </c>
      <c r="C5" s="55" t="s">
        <v>350</v>
      </c>
    </row>
    <row r="6" spans="1:5">
      <c r="A6" s="33"/>
      <c r="B6" s="39" t="s">
        <v>85</v>
      </c>
      <c r="C6" s="40" t="s">
        <v>418</v>
      </c>
      <c r="E6" s="10" t="s">
        <v>452</v>
      </c>
    </row>
    <row r="7" spans="1:5" ht="36" customHeight="1">
      <c r="A7" s="33"/>
      <c r="B7" s="37" t="s">
        <v>86</v>
      </c>
      <c r="C7" s="38" t="s">
        <v>419</v>
      </c>
      <c r="E7" s="10" t="s">
        <v>140</v>
      </c>
    </row>
    <row r="8" spans="1:5" ht="36" customHeight="1">
      <c r="A8" s="33"/>
      <c r="B8" s="37" t="s">
        <v>87</v>
      </c>
      <c r="C8" s="38" t="s">
        <v>405</v>
      </c>
    </row>
    <row r="9" spans="1:5" ht="36" customHeight="1">
      <c r="A9" s="33"/>
      <c r="B9" s="41" t="s">
        <v>88</v>
      </c>
      <c r="C9" s="499">
        <v>43466</v>
      </c>
    </row>
    <row r="10" spans="1:5" ht="36" customHeight="1">
      <c r="A10" s="33"/>
      <c r="B10" s="41" t="s">
        <v>89</v>
      </c>
      <c r="C10" s="499" t="s">
        <v>406</v>
      </c>
    </row>
    <row r="11" spans="1:5" ht="36" customHeight="1">
      <c r="A11" s="33"/>
      <c r="B11" s="41" t="s">
        <v>90</v>
      </c>
      <c r="C11" s="42" t="s">
        <v>407</v>
      </c>
    </row>
    <row r="12" spans="1:5" ht="36" customHeight="1">
      <c r="A12" s="33"/>
      <c r="B12" s="41" t="s">
        <v>91</v>
      </c>
      <c r="C12" s="42" t="s">
        <v>408</v>
      </c>
      <c r="E12" s="10" t="s">
        <v>178</v>
      </c>
    </row>
    <row r="13" spans="1:5" ht="36" customHeight="1">
      <c r="A13" s="33"/>
      <c r="B13" s="43" t="s">
        <v>92</v>
      </c>
      <c r="C13" s="44" t="s">
        <v>409</v>
      </c>
    </row>
    <row r="14" spans="1:5" ht="36" customHeight="1">
      <c r="A14" s="33"/>
      <c r="B14" s="45" t="s">
        <v>93</v>
      </c>
      <c r="C14" s="46" t="s">
        <v>407</v>
      </c>
    </row>
    <row r="15" spans="1:5" ht="36" customHeight="1">
      <c r="A15" s="33"/>
      <c r="B15" s="45" t="s">
        <v>94</v>
      </c>
      <c r="C15" s="46" t="s">
        <v>407</v>
      </c>
    </row>
    <row r="16" spans="1:5" ht="36" customHeight="1">
      <c r="A16" s="33"/>
      <c r="B16" s="37" t="s">
        <v>95</v>
      </c>
      <c r="C16" s="38" t="s">
        <v>17</v>
      </c>
    </row>
    <row r="17" spans="1:3" ht="36" customHeight="1">
      <c r="A17" s="33"/>
      <c r="B17" s="37" t="s">
        <v>96</v>
      </c>
      <c r="C17" s="38" t="s">
        <v>179</v>
      </c>
    </row>
    <row r="18" spans="1:3" ht="36" customHeight="1">
      <c r="A18" s="47"/>
      <c r="B18" s="37" t="s">
        <v>97</v>
      </c>
      <c r="C18" s="38" t="s">
        <v>179</v>
      </c>
    </row>
    <row r="19" spans="1:3">
      <c r="A19" s="33"/>
      <c r="B19" s="34"/>
      <c r="C19" s="36"/>
    </row>
  </sheetData>
  <dataValidations disablePrompts="1" count="1">
    <dataValidation allowBlank="1" showInputMessage="1" promptTitle="Note" prompt="Các thông tin ở phẩn này sẽ được tự động lấy tương ứng lên các báo cáo" sqref="A2:A3 B2"/>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pageSetUpPr fitToPage="1"/>
  </sheetPr>
  <dimension ref="A1:J43"/>
  <sheetViews>
    <sheetView showGridLines="0" view="pageBreakPreview" zoomScale="90" zoomScaleNormal="90" zoomScaleSheetLayoutView="90" workbookViewId="0">
      <selection activeCell="A3" sqref="A3:I3"/>
    </sheetView>
  </sheetViews>
  <sheetFormatPr defaultColWidth="9.28515625" defaultRowHeight="12.75"/>
  <cols>
    <col min="1" max="9" width="11.5703125" style="4" customWidth="1"/>
    <col min="10" max="10" width="0.28515625" style="4" customWidth="1"/>
    <col min="11" max="16384" width="9.28515625" style="4"/>
  </cols>
  <sheetData>
    <row r="1" spans="1:10" ht="13.5">
      <c r="A1" s="69" t="s">
        <v>315</v>
      </c>
    </row>
    <row r="2" spans="1:10" ht="16.5" customHeight="1">
      <c r="A2" s="551" t="str">
        <f>'KHAI BAO'!C5</f>
        <v>CÔNG TY TNHH MTV NHÀ XUẤT BẢN GIÁO DỤC VIỆT NAM</v>
      </c>
      <c r="B2" s="552"/>
      <c r="C2" s="552"/>
      <c r="D2" s="552"/>
      <c r="E2" s="552"/>
      <c r="F2" s="552"/>
      <c r="G2" s="552"/>
      <c r="H2" s="552"/>
      <c r="I2" s="552"/>
      <c r="J2" s="3"/>
    </row>
    <row r="3" spans="1:10" ht="19.5" customHeight="1">
      <c r="A3" s="557" t="str">
        <f>'KHAI BAO'!C6</f>
        <v>Nhà Xuất bản Giáo dục tại Hà Nội</v>
      </c>
      <c r="B3" s="557"/>
      <c r="C3" s="557"/>
      <c r="D3" s="557"/>
      <c r="E3" s="557"/>
      <c r="F3" s="557"/>
      <c r="G3" s="557"/>
      <c r="H3" s="557"/>
      <c r="I3" s="557"/>
      <c r="J3" s="5"/>
    </row>
    <row r="4" spans="1:10">
      <c r="A4" s="558" t="str">
        <f>'KHAI BAO'!C7</f>
        <v>187B Giảng Võ, Phường Ô Chợ Dừa, Q. Đống Đa , TP. Hà Nội</v>
      </c>
      <c r="B4" s="559"/>
      <c r="C4" s="559"/>
      <c r="D4" s="559"/>
      <c r="E4" s="559"/>
      <c r="F4" s="559"/>
      <c r="G4" s="559"/>
      <c r="H4" s="559"/>
      <c r="I4" s="559"/>
    </row>
    <row r="5" spans="1:10" ht="12.75" customHeight="1">
      <c r="A5" s="6"/>
    </row>
    <row r="6" spans="1:10" ht="12.75" customHeight="1"/>
    <row r="7" spans="1:10" ht="12.75" customHeight="1"/>
    <row r="8" spans="1:10" ht="12.75" customHeight="1"/>
    <row r="9" spans="1:10" ht="12.75" customHeight="1"/>
    <row r="10" spans="1:10" ht="12.75" customHeight="1"/>
    <row r="11" spans="1:10" ht="12.75" customHeight="1"/>
    <row r="12" spans="1:10" ht="12.75" customHeight="1"/>
    <row r="13" spans="1:10" ht="12.75" customHeight="1"/>
    <row r="14" spans="1:10" ht="12.75" customHeight="1"/>
    <row r="23" spans="1:10" ht="21.75" customHeight="1">
      <c r="A23" s="7" t="s">
        <v>218</v>
      </c>
      <c r="B23" s="7"/>
      <c r="C23" s="7"/>
      <c r="D23" s="7"/>
      <c r="E23" s="7"/>
      <c r="F23" s="7"/>
      <c r="G23" s="7"/>
      <c r="H23" s="7"/>
      <c r="I23" s="7"/>
      <c r="J23" s="8"/>
    </row>
    <row r="24" spans="1:10" ht="71.25" customHeight="1">
      <c r="A24" s="460" t="s">
        <v>410</v>
      </c>
      <c r="B24" s="7"/>
      <c r="C24" s="7"/>
      <c r="D24" s="7"/>
      <c r="E24" s="7"/>
      <c r="F24" s="7"/>
      <c r="G24" s="7"/>
      <c r="H24" s="7"/>
      <c r="I24" s="7"/>
      <c r="J24" s="8"/>
    </row>
    <row r="26" spans="1:10" ht="13.5">
      <c r="A26" s="556" t="str">
        <f>"KỲ KẾ TOÁN "&amp;UPPER('KHAI BAO'!C8)</f>
        <v>KỲ KẾ TOÁN 01/01/2019 - 31/12/2019</v>
      </c>
      <c r="B26" s="556"/>
      <c r="C26" s="556"/>
      <c r="D26" s="556"/>
      <c r="E26" s="556"/>
      <c r="F26" s="556"/>
      <c r="G26" s="556"/>
      <c r="H26" s="556"/>
      <c r="I26" s="556"/>
    </row>
    <row r="37" spans="2:10" s="58" customFormat="1" ht="13.5"/>
    <row r="38" spans="2:10" s="58" customFormat="1" ht="13.5">
      <c r="I38" s="59" t="s">
        <v>351</v>
      </c>
      <c r="J38" s="60"/>
    </row>
    <row r="39" spans="2:10" s="58" customFormat="1" ht="13.5"/>
    <row r="40" spans="2:10" s="58" customFormat="1" ht="13.5">
      <c r="B40" s="2" t="s">
        <v>20</v>
      </c>
      <c r="C40" s="1"/>
      <c r="E40" s="2" t="s">
        <v>21</v>
      </c>
      <c r="F40" s="9"/>
      <c r="G40" s="9"/>
      <c r="H40" s="553" t="s">
        <v>22</v>
      </c>
      <c r="I40" s="554"/>
    </row>
    <row r="41" spans="2:10" s="58" customFormat="1" ht="13.5">
      <c r="B41" s="1" t="s">
        <v>23</v>
      </c>
      <c r="C41" s="1"/>
      <c r="E41" s="1" t="s">
        <v>23</v>
      </c>
      <c r="F41" s="9"/>
      <c r="G41" s="9"/>
      <c r="H41" s="555" t="s">
        <v>23</v>
      </c>
      <c r="I41" s="554"/>
    </row>
    <row r="42" spans="2:10" s="58" customFormat="1" ht="13.5"/>
    <row r="43" spans="2:10" s="58" customFormat="1" ht="13.5"/>
  </sheetData>
  <mergeCells count="6">
    <mergeCell ref="A2:I2"/>
    <mergeCell ref="H40:I40"/>
    <mergeCell ref="H41:I41"/>
    <mergeCell ref="A26:I26"/>
    <mergeCell ref="A3:I3"/>
    <mergeCell ref="A4:I4"/>
  </mergeCells>
  <phoneticPr fontId="0" type="noConversion"/>
  <pageMargins left="0.70866141732283472" right="0.23622047244094491" top="0.55118110236220474" bottom="0.59055118110236227" header="0.35433070866141736" footer="0.31496062992125984"/>
  <pageSetup paperSize="9" scale="92"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pageSetUpPr fitToPage="1"/>
  </sheetPr>
  <dimension ref="A1:J49"/>
  <sheetViews>
    <sheetView showGridLines="0" view="pageBreakPreview" zoomScaleNormal="90" zoomScaleSheetLayoutView="100" workbookViewId="0">
      <selection activeCell="B15" sqref="B15"/>
    </sheetView>
  </sheetViews>
  <sheetFormatPr defaultColWidth="9.28515625" defaultRowHeight="12.75"/>
  <cols>
    <col min="1" max="1" width="5.7109375" style="355" customWidth="1"/>
    <col min="2" max="2" width="11.7109375" style="355" customWidth="1"/>
    <col min="3" max="9" width="11.5703125" style="355" customWidth="1"/>
    <col min="10" max="10" width="7.7109375" style="355" customWidth="1"/>
    <col min="11" max="16384" width="9.28515625" style="355"/>
  </cols>
  <sheetData>
    <row r="1" spans="1:10" ht="13.5">
      <c r="A1" s="354"/>
    </row>
    <row r="2" spans="1:10" ht="16.5" customHeight="1">
      <c r="A2" s="561" t="str">
        <f>'KHAI BAO'!C5</f>
        <v>CÔNG TY TNHH MTV NHÀ XUẤT BẢN GIÁO DỤC VIỆT NAM</v>
      </c>
      <c r="B2" s="562"/>
      <c r="C2" s="562"/>
      <c r="D2" s="562"/>
      <c r="E2" s="562"/>
      <c r="F2" s="562"/>
      <c r="G2" s="562"/>
      <c r="H2" s="562"/>
      <c r="I2" s="562"/>
      <c r="J2" s="356"/>
    </row>
    <row r="3" spans="1:10" ht="19.5" customHeight="1">
      <c r="A3" s="563" t="str">
        <f>'KHAI BAO'!C6</f>
        <v>Nhà Xuất bản Giáo dục tại Hà Nội</v>
      </c>
      <c r="B3" s="563"/>
      <c r="C3" s="563"/>
      <c r="D3" s="563"/>
      <c r="E3" s="563"/>
      <c r="F3" s="563"/>
      <c r="G3" s="563"/>
      <c r="H3" s="563"/>
      <c r="I3" s="563"/>
      <c r="J3" s="357"/>
    </row>
    <row r="4" spans="1:10">
      <c r="A4" s="564" t="str">
        <f>'KHAI BAO'!C7</f>
        <v>187B Giảng Võ, Phường Ô Chợ Dừa, Q. Đống Đa , TP. Hà Nội</v>
      </c>
      <c r="B4" s="565"/>
      <c r="C4" s="565"/>
      <c r="D4" s="565"/>
      <c r="E4" s="565"/>
      <c r="F4" s="565"/>
      <c r="G4" s="565"/>
      <c r="H4" s="565"/>
      <c r="I4" s="565"/>
    </row>
    <row r="5" spans="1:10" ht="12.75" customHeight="1">
      <c r="A5" s="358"/>
    </row>
    <row r="6" spans="1:10" ht="12.75" customHeight="1">
      <c r="A6" s="358"/>
    </row>
    <row r="7" spans="1:10" ht="12.75" customHeight="1">
      <c r="A7" s="358"/>
    </row>
    <row r="8" spans="1:10" ht="12.75" customHeight="1">
      <c r="A8" s="358"/>
    </row>
    <row r="9" spans="1:10" ht="12.75" customHeight="1">
      <c r="A9" s="358"/>
    </row>
    <row r="10" spans="1:10" ht="12.75" customHeight="1">
      <c r="A10" s="358"/>
    </row>
    <row r="11" spans="1:10" ht="12.75" customHeight="1">
      <c r="A11" s="358"/>
    </row>
    <row r="12" spans="1:10" ht="12.75" customHeight="1">
      <c r="A12" s="358"/>
    </row>
    <row r="13" spans="1:10" ht="12.75" customHeight="1">
      <c r="A13" s="358" t="s">
        <v>185</v>
      </c>
    </row>
    <row r="14" spans="1:10" ht="12.75" customHeight="1"/>
    <row r="15" spans="1:10" ht="13.9" customHeight="1">
      <c r="A15" s="375">
        <v>1</v>
      </c>
      <c r="B15" s="364" t="s">
        <v>352</v>
      </c>
    </row>
    <row r="16" spans="1:10">
      <c r="A16" s="365">
        <f>A15+1</f>
        <v>2</v>
      </c>
      <c r="B16" s="364" t="s">
        <v>411</v>
      </c>
    </row>
    <row r="17" spans="1:10" ht="12.75" customHeight="1">
      <c r="A17" s="365">
        <f t="shared" ref="A17:A27" si="0">A16+1</f>
        <v>3</v>
      </c>
      <c r="B17" s="364" t="s">
        <v>188</v>
      </c>
      <c r="C17" s="355" t="s">
        <v>187</v>
      </c>
    </row>
    <row r="18" spans="1:10">
      <c r="A18" s="365">
        <f t="shared" si="0"/>
        <v>4</v>
      </c>
      <c r="B18" s="364" t="s">
        <v>186</v>
      </c>
      <c r="C18" s="364" t="s">
        <v>197</v>
      </c>
    </row>
    <row r="19" spans="1:10">
      <c r="A19" s="365">
        <f t="shared" si="0"/>
        <v>5</v>
      </c>
      <c r="B19" s="364" t="s">
        <v>186</v>
      </c>
      <c r="C19" s="364" t="s">
        <v>198</v>
      </c>
    </row>
    <row r="20" spans="1:10" ht="12.75" customHeight="1">
      <c r="A20" s="365">
        <f t="shared" si="0"/>
        <v>6</v>
      </c>
      <c r="B20" s="364" t="s">
        <v>188</v>
      </c>
      <c r="C20" s="355" t="s">
        <v>189</v>
      </c>
    </row>
    <row r="21" spans="1:10" ht="12.75" customHeight="1">
      <c r="A21" s="365">
        <f t="shared" si="0"/>
        <v>7</v>
      </c>
      <c r="B21" s="364" t="s">
        <v>188</v>
      </c>
      <c r="C21" s="355" t="s">
        <v>190</v>
      </c>
    </row>
    <row r="22" spans="1:10" ht="12.75" customHeight="1">
      <c r="A22" s="365">
        <f t="shared" si="0"/>
        <v>8</v>
      </c>
      <c r="B22" s="364" t="s">
        <v>188</v>
      </c>
      <c r="C22" s="364" t="s">
        <v>193</v>
      </c>
    </row>
    <row r="23" spans="1:10" ht="12.75" customHeight="1">
      <c r="A23" s="365">
        <f t="shared" si="0"/>
        <v>9</v>
      </c>
      <c r="B23" s="364" t="s">
        <v>186</v>
      </c>
      <c r="C23" s="364" t="s">
        <v>191</v>
      </c>
    </row>
    <row r="24" spans="1:10" ht="12.75" customHeight="1">
      <c r="A24" s="365">
        <f t="shared" si="0"/>
        <v>10</v>
      </c>
      <c r="B24" s="364" t="s">
        <v>186</v>
      </c>
      <c r="C24" s="364" t="s">
        <v>192</v>
      </c>
    </row>
    <row r="25" spans="1:10">
      <c r="A25" s="365">
        <f t="shared" si="0"/>
        <v>11</v>
      </c>
      <c r="B25" s="364" t="s">
        <v>186</v>
      </c>
      <c r="C25" s="364" t="s">
        <v>196</v>
      </c>
    </row>
    <row r="26" spans="1:10">
      <c r="A26" s="365">
        <f t="shared" si="0"/>
        <v>12</v>
      </c>
      <c r="B26" s="364" t="s">
        <v>186</v>
      </c>
      <c r="C26" s="364" t="s">
        <v>200</v>
      </c>
    </row>
    <row r="27" spans="1:10">
      <c r="A27" s="365">
        <f t="shared" si="0"/>
        <v>13</v>
      </c>
      <c r="B27" s="364" t="s">
        <v>186</v>
      </c>
      <c r="C27" s="364" t="s">
        <v>199</v>
      </c>
    </row>
    <row r="29" spans="1:10" ht="13.9" customHeight="1">
      <c r="A29" s="359"/>
      <c r="B29" s="359"/>
      <c r="C29" s="359"/>
      <c r="D29" s="359"/>
      <c r="E29" s="359"/>
      <c r="F29" s="359"/>
      <c r="G29" s="359"/>
      <c r="H29" s="359"/>
      <c r="I29" s="359"/>
      <c r="J29" s="360"/>
    </row>
    <row r="30" spans="1:10" ht="13.9" customHeight="1">
      <c r="A30" s="359"/>
      <c r="B30" s="359"/>
      <c r="C30" s="359"/>
      <c r="D30" s="359"/>
      <c r="E30" s="359"/>
      <c r="F30" s="359"/>
      <c r="G30" s="359"/>
      <c r="H30" s="359"/>
      <c r="I30" s="359"/>
      <c r="J30" s="360"/>
    </row>
    <row r="31" spans="1:10" ht="13.9" customHeight="1"/>
    <row r="32" spans="1:10" ht="13.9" customHeight="1">
      <c r="A32" s="566"/>
      <c r="B32" s="566"/>
      <c r="C32" s="566"/>
      <c r="D32" s="566"/>
      <c r="E32" s="566"/>
      <c r="F32" s="566"/>
      <c r="G32" s="566"/>
      <c r="H32" s="566"/>
      <c r="I32" s="566"/>
    </row>
    <row r="43" spans="2:10" s="354" customFormat="1" ht="13.5"/>
    <row r="44" spans="2:10" s="354" customFormat="1" ht="13.5">
      <c r="I44" s="361"/>
      <c r="J44" s="362"/>
    </row>
    <row r="45" spans="2:10" s="354" customFormat="1" ht="13.5"/>
    <row r="46" spans="2:10" s="354" customFormat="1" ht="13.5">
      <c r="B46" s="2"/>
      <c r="C46" s="353"/>
      <c r="E46" s="2"/>
      <c r="F46" s="363"/>
      <c r="G46" s="363"/>
      <c r="H46" s="567"/>
      <c r="I46" s="560"/>
    </row>
    <row r="47" spans="2:10" s="354" customFormat="1" ht="13.5">
      <c r="B47" s="353"/>
      <c r="C47" s="353"/>
      <c r="E47" s="353"/>
      <c r="F47" s="363"/>
      <c r="G47" s="363"/>
      <c r="H47" s="555"/>
      <c r="I47" s="560"/>
    </row>
    <row r="48" spans="2:10" s="354" customFormat="1" ht="13.5"/>
    <row r="49" s="354" customFormat="1" ht="13.5"/>
  </sheetData>
  <mergeCells count="6">
    <mergeCell ref="H47:I47"/>
    <mergeCell ref="A2:I2"/>
    <mergeCell ref="A3:I3"/>
    <mergeCell ref="A4:I4"/>
    <mergeCell ref="A32:I32"/>
    <mergeCell ref="H46:I46"/>
  </mergeCells>
  <pageMargins left="0.70866141732283472" right="0.23622047244094491" top="0.55118110236220474" bottom="0.59055118110236227" header="0.35433070866141736" footer="0.31496062992125984"/>
  <pageSetup paperSize="9" scale="97" fitToHeight="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3"/>
  <sheetViews>
    <sheetView showGridLines="0" view="pageBreakPreview" zoomScaleNormal="100" zoomScaleSheetLayoutView="100" workbookViewId="0">
      <selection activeCell="A15" sqref="A15"/>
    </sheetView>
  </sheetViews>
  <sheetFormatPr defaultRowHeight="12.75"/>
  <cols>
    <col min="1" max="1" width="6.28515625" customWidth="1"/>
    <col min="3" max="3" width="2.28515625" customWidth="1"/>
    <col min="5" max="5" width="2.7109375" customWidth="1"/>
    <col min="11" max="11" width="14.7109375" customWidth="1"/>
  </cols>
  <sheetData>
    <row r="1" spans="1:11">
      <c r="A1" s="366"/>
      <c r="B1" s="366"/>
      <c r="C1" s="366"/>
      <c r="D1" s="366"/>
      <c r="E1" s="366"/>
      <c r="F1" s="366"/>
      <c r="G1" s="366"/>
      <c r="H1" s="366"/>
      <c r="I1" s="366"/>
      <c r="J1" s="366"/>
      <c r="K1" s="366"/>
    </row>
    <row r="2" spans="1:11">
      <c r="A2" s="573"/>
      <c r="B2" s="573"/>
      <c r="C2" s="573"/>
      <c r="D2" s="573"/>
      <c r="E2" s="573"/>
      <c r="F2" s="573"/>
      <c r="G2" s="573"/>
      <c r="H2" s="573"/>
      <c r="I2" s="573"/>
      <c r="J2" s="573"/>
      <c r="K2" s="573"/>
    </row>
    <row r="3" spans="1:11">
      <c r="A3" s="367"/>
      <c r="B3" s="367"/>
      <c r="C3" s="367"/>
      <c r="D3" s="367"/>
      <c r="E3" s="367"/>
      <c r="F3" s="367"/>
      <c r="G3" s="367"/>
      <c r="H3" s="367"/>
      <c r="I3" s="367"/>
      <c r="J3" s="367"/>
      <c r="K3" s="367"/>
    </row>
    <row r="4" spans="1:11" ht="28.9" customHeight="1">
      <c r="A4" s="574" t="s">
        <v>353</v>
      </c>
      <c r="B4" s="574"/>
      <c r="C4" s="574"/>
      <c r="D4" s="574"/>
      <c r="E4" s="574"/>
      <c r="F4" s="574"/>
      <c r="G4" s="574"/>
      <c r="H4" s="574"/>
      <c r="I4" s="574"/>
      <c r="J4" s="574"/>
      <c r="K4" s="574"/>
    </row>
    <row r="5" spans="1:11">
      <c r="A5" s="367"/>
      <c r="B5" s="367"/>
      <c r="C5" s="367"/>
      <c r="D5" s="367"/>
      <c r="E5" s="367"/>
      <c r="F5" s="367"/>
      <c r="G5" s="367"/>
      <c r="H5" s="367"/>
      <c r="I5" s="367"/>
      <c r="J5" s="367"/>
      <c r="K5" s="367"/>
    </row>
    <row r="6" spans="1:11">
      <c r="A6" s="366" t="s">
        <v>348</v>
      </c>
      <c r="B6" s="366"/>
      <c r="C6" s="366"/>
      <c r="D6" s="366"/>
      <c r="E6" s="366"/>
      <c r="F6" s="366"/>
      <c r="G6" s="366"/>
      <c r="H6" s="366"/>
      <c r="I6" s="366"/>
      <c r="J6" s="366"/>
      <c r="K6" s="366"/>
    </row>
    <row r="7" spans="1:11">
      <c r="A7" s="366"/>
      <c r="B7" s="366"/>
      <c r="C7" s="366"/>
      <c r="D7" s="366"/>
      <c r="E7" s="366"/>
      <c r="F7" s="366"/>
      <c r="G7" s="366"/>
      <c r="H7" s="366"/>
      <c r="I7" s="366"/>
      <c r="J7" s="366"/>
      <c r="K7" s="366"/>
    </row>
    <row r="8" spans="1:11">
      <c r="A8" s="368" t="s">
        <v>201</v>
      </c>
      <c r="B8" s="366"/>
      <c r="C8" s="369"/>
      <c r="D8" s="366"/>
      <c r="E8" s="366"/>
      <c r="F8" s="366"/>
      <c r="G8" s="366"/>
      <c r="H8" s="366"/>
      <c r="I8" s="366"/>
      <c r="J8" s="366"/>
      <c r="K8" s="366"/>
    </row>
    <row r="9" spans="1:11" s="370" customFormat="1">
      <c r="A9" s="369" t="s">
        <v>202</v>
      </c>
      <c r="B9" s="369"/>
      <c r="C9" s="369"/>
      <c r="D9" s="369"/>
      <c r="E9" s="369"/>
      <c r="F9" s="369"/>
      <c r="G9" s="369"/>
      <c r="H9" s="369"/>
      <c r="I9" s="369"/>
      <c r="J9" s="369"/>
      <c r="K9" s="369"/>
    </row>
    <row r="10" spans="1:11">
      <c r="A10" s="366" t="s">
        <v>203</v>
      </c>
      <c r="B10" s="366"/>
      <c r="C10" s="366" t="s">
        <v>204</v>
      </c>
      <c r="D10" s="366" t="s">
        <v>205</v>
      </c>
      <c r="E10" s="366"/>
      <c r="F10" s="366"/>
      <c r="G10" s="366"/>
      <c r="H10" s="366"/>
      <c r="I10" s="366"/>
      <c r="J10" s="366"/>
      <c r="K10" s="366"/>
    </row>
    <row r="11" spans="1:11">
      <c r="A11" s="366" t="s">
        <v>206</v>
      </c>
      <c r="B11" s="366"/>
      <c r="C11" s="366" t="s">
        <v>204</v>
      </c>
      <c r="D11" s="366" t="s">
        <v>354</v>
      </c>
      <c r="E11" s="366"/>
      <c r="F11" s="366"/>
      <c r="G11" s="366"/>
      <c r="H11" s="366"/>
      <c r="I11" s="366"/>
      <c r="J11" s="366"/>
      <c r="K11" s="366"/>
    </row>
    <row r="12" spans="1:11">
      <c r="A12" s="366" t="s">
        <v>207</v>
      </c>
      <c r="B12" s="366"/>
      <c r="C12" s="366" t="s">
        <v>204</v>
      </c>
      <c r="D12" s="366" t="s">
        <v>324</v>
      </c>
      <c r="E12" s="366"/>
      <c r="F12" s="366"/>
      <c r="G12" s="366"/>
      <c r="H12" s="366"/>
      <c r="I12" s="366"/>
      <c r="J12" s="366"/>
      <c r="K12" s="366"/>
    </row>
    <row r="13" spans="1:11">
      <c r="A13" s="366"/>
      <c r="B13" s="366"/>
      <c r="C13" s="366"/>
      <c r="D13" s="366"/>
      <c r="E13" s="366"/>
      <c r="F13" s="366"/>
      <c r="G13" s="366"/>
      <c r="H13" s="366"/>
      <c r="I13" s="366"/>
      <c r="J13" s="366"/>
      <c r="K13" s="366"/>
    </row>
    <row r="14" spans="1:11">
      <c r="A14" s="366" t="s">
        <v>208</v>
      </c>
      <c r="B14" s="366"/>
      <c r="C14" s="366"/>
      <c r="D14" s="366"/>
      <c r="E14" s="366"/>
      <c r="F14" s="366"/>
      <c r="G14" s="366"/>
      <c r="H14" s="366"/>
      <c r="I14" s="366"/>
      <c r="J14" s="366"/>
      <c r="K14" s="366"/>
    </row>
    <row r="15" spans="1:11">
      <c r="A15" s="366"/>
      <c r="B15" s="366"/>
      <c r="C15" s="366"/>
      <c r="D15" s="366"/>
      <c r="E15" s="366"/>
      <c r="F15" s="366"/>
      <c r="G15" s="366"/>
      <c r="H15" s="366"/>
      <c r="I15" s="366"/>
      <c r="J15" s="366"/>
      <c r="K15" s="366"/>
    </row>
    <row r="16" spans="1:11" ht="110.65" customHeight="1">
      <c r="A16" s="571" t="s">
        <v>413</v>
      </c>
      <c r="B16" s="571"/>
      <c r="C16" s="571"/>
      <c r="D16" s="571"/>
      <c r="E16" s="571"/>
      <c r="F16" s="571"/>
      <c r="G16" s="571"/>
      <c r="H16" s="571"/>
      <c r="I16" s="571"/>
      <c r="J16" s="571"/>
      <c r="K16" s="571"/>
    </row>
    <row r="17" spans="1:11" ht="12" customHeight="1">
      <c r="A17" s="572"/>
      <c r="B17" s="572"/>
      <c r="C17" s="572"/>
      <c r="D17" s="572"/>
      <c r="E17" s="572"/>
      <c r="F17" s="572"/>
      <c r="G17" s="572"/>
      <c r="H17" s="572"/>
      <c r="I17" s="572"/>
      <c r="J17" s="572"/>
      <c r="K17" s="572"/>
    </row>
    <row r="18" spans="1:11">
      <c r="A18" s="575" t="s">
        <v>209</v>
      </c>
      <c r="B18" s="575"/>
      <c r="C18" s="575"/>
      <c r="D18" s="575"/>
      <c r="E18" s="575"/>
      <c r="F18" s="575"/>
      <c r="G18" s="575"/>
      <c r="H18" s="575"/>
      <c r="I18" s="575"/>
      <c r="J18" s="575"/>
      <c r="K18" s="575"/>
    </row>
    <row r="19" spans="1:11">
      <c r="A19" s="568"/>
      <c r="B19" s="568"/>
      <c r="C19" s="568"/>
      <c r="D19" s="568"/>
      <c r="E19" s="568"/>
      <c r="F19" s="568"/>
      <c r="G19" s="568"/>
      <c r="H19" s="568"/>
      <c r="I19" s="568"/>
      <c r="J19" s="568"/>
      <c r="K19" s="568"/>
    </row>
    <row r="20" spans="1:11" ht="70.900000000000006" customHeight="1">
      <c r="A20" s="568" t="s">
        <v>355</v>
      </c>
      <c r="B20" s="568"/>
      <c r="C20" s="568"/>
      <c r="D20" s="568"/>
      <c r="E20" s="568"/>
      <c r="F20" s="568"/>
      <c r="G20" s="568"/>
      <c r="H20" s="568"/>
      <c r="I20" s="568"/>
      <c r="J20" s="568"/>
      <c r="K20" s="568"/>
    </row>
    <row r="21" spans="1:11">
      <c r="A21" s="568"/>
      <c r="B21" s="568"/>
      <c r="C21" s="568"/>
      <c r="D21" s="568"/>
      <c r="E21" s="568"/>
      <c r="F21" s="568"/>
      <c r="G21" s="568"/>
      <c r="H21" s="568"/>
      <c r="I21" s="568"/>
      <c r="J21" s="568"/>
      <c r="K21" s="568"/>
    </row>
    <row r="22" spans="1:11" ht="66.95" customHeight="1">
      <c r="A22" s="568" t="s">
        <v>356</v>
      </c>
      <c r="B22" s="568"/>
      <c r="C22" s="568"/>
      <c r="D22" s="568"/>
      <c r="E22" s="568"/>
      <c r="F22" s="568"/>
      <c r="G22" s="568"/>
      <c r="H22" s="568"/>
      <c r="I22" s="568"/>
      <c r="J22" s="568"/>
      <c r="K22" s="568"/>
    </row>
    <row r="23" spans="1:11">
      <c r="A23" s="572"/>
      <c r="B23" s="572"/>
      <c r="C23" s="572"/>
      <c r="D23" s="572"/>
      <c r="E23" s="572"/>
      <c r="F23" s="572"/>
      <c r="G23" s="572"/>
      <c r="H23" s="572"/>
      <c r="I23" s="572"/>
      <c r="J23" s="572"/>
      <c r="K23" s="572"/>
    </row>
    <row r="24" spans="1:11" ht="109.9" customHeight="1">
      <c r="A24" s="568" t="s">
        <v>210</v>
      </c>
      <c r="B24" s="568"/>
      <c r="C24" s="568"/>
      <c r="D24" s="568"/>
      <c r="E24" s="568"/>
      <c r="F24" s="568"/>
      <c r="G24" s="568"/>
      <c r="H24" s="568"/>
      <c r="I24" s="568"/>
      <c r="J24" s="568"/>
      <c r="K24" s="568"/>
    </row>
    <row r="25" spans="1:11">
      <c r="A25" s="572"/>
      <c r="B25" s="572"/>
      <c r="C25" s="572"/>
      <c r="D25" s="572"/>
      <c r="E25" s="572"/>
      <c r="F25" s="572"/>
      <c r="G25" s="572"/>
      <c r="H25" s="572"/>
      <c r="I25" s="572"/>
      <c r="J25" s="572"/>
      <c r="K25" s="572"/>
    </row>
    <row r="26" spans="1:11" ht="28.15" customHeight="1">
      <c r="A26" s="568" t="s">
        <v>211</v>
      </c>
      <c r="B26" s="568"/>
      <c r="C26" s="568"/>
      <c r="D26" s="568"/>
      <c r="E26" s="568"/>
      <c r="F26" s="568"/>
      <c r="G26" s="568"/>
      <c r="H26" s="568"/>
      <c r="I26" s="568"/>
      <c r="J26" s="568"/>
      <c r="K26" s="568"/>
    </row>
    <row r="27" spans="1:11">
      <c r="A27" s="568"/>
      <c r="B27" s="568"/>
      <c r="C27" s="568"/>
      <c r="D27" s="568"/>
      <c r="E27" s="568"/>
      <c r="F27" s="568"/>
      <c r="G27" s="568"/>
      <c r="H27" s="568"/>
      <c r="I27" s="568"/>
      <c r="J27" s="568"/>
      <c r="K27" s="568"/>
    </row>
    <row r="28" spans="1:11" ht="13.15" customHeight="1">
      <c r="A28" s="570" t="s">
        <v>212</v>
      </c>
      <c r="B28" s="570"/>
      <c r="C28" s="570"/>
      <c r="D28" s="570"/>
      <c r="E28" s="570"/>
      <c r="F28" s="570"/>
      <c r="G28" s="570"/>
      <c r="H28" s="570"/>
      <c r="I28" s="570"/>
      <c r="J28" s="570"/>
      <c r="K28" s="570"/>
    </row>
    <row r="29" spans="1:11">
      <c r="A29" s="568"/>
      <c r="B29" s="568"/>
      <c r="C29" s="568"/>
      <c r="D29" s="568"/>
      <c r="E29" s="568"/>
      <c r="F29" s="568"/>
      <c r="G29" s="568"/>
      <c r="H29" s="568"/>
      <c r="I29" s="568"/>
      <c r="J29" s="568"/>
      <c r="K29" s="568"/>
    </row>
    <row r="30" spans="1:11" ht="31.9" customHeight="1">
      <c r="A30" s="571" t="s">
        <v>412</v>
      </c>
      <c r="B30" s="571"/>
      <c r="C30" s="571"/>
      <c r="D30" s="571"/>
      <c r="E30" s="571"/>
      <c r="F30" s="571"/>
      <c r="G30" s="571"/>
      <c r="H30" s="571"/>
      <c r="I30" s="571"/>
      <c r="J30" s="571"/>
      <c r="K30" s="571"/>
    </row>
    <row r="31" spans="1:11" ht="43.15" customHeight="1">
      <c r="A31" s="371" t="s">
        <v>213</v>
      </c>
      <c r="B31" s="568" t="s">
        <v>357</v>
      </c>
      <c r="C31" s="568"/>
      <c r="D31" s="568"/>
      <c r="E31" s="568"/>
      <c r="F31" s="568"/>
      <c r="G31" s="568"/>
      <c r="H31" s="568"/>
      <c r="I31" s="568"/>
      <c r="J31" s="568"/>
      <c r="K31" s="568"/>
    </row>
    <row r="32" spans="1:11" ht="18" customHeight="1">
      <c r="A32" s="371" t="s">
        <v>213</v>
      </c>
      <c r="B32" s="568" t="s">
        <v>214</v>
      </c>
      <c r="C32" s="568"/>
      <c r="D32" s="568"/>
      <c r="E32" s="568"/>
      <c r="F32" s="568"/>
      <c r="G32" s="568"/>
      <c r="H32" s="568"/>
      <c r="I32" s="568"/>
      <c r="J32" s="568"/>
      <c r="K32" s="568"/>
    </row>
    <row r="33" spans="1:11">
      <c r="A33" s="568"/>
      <c r="B33" s="568"/>
      <c r="C33" s="568"/>
      <c r="D33" s="568"/>
      <c r="E33" s="568"/>
      <c r="F33" s="568"/>
      <c r="G33" s="568"/>
      <c r="H33" s="568"/>
      <c r="I33" s="568"/>
      <c r="J33" s="568"/>
      <c r="K33" s="568"/>
    </row>
    <row r="34" spans="1:11">
      <c r="A34" s="368" t="s">
        <v>215</v>
      </c>
      <c r="B34" s="372"/>
      <c r="C34" s="372"/>
      <c r="D34" s="372"/>
      <c r="E34" s="372"/>
      <c r="F34" s="372"/>
      <c r="G34" s="372"/>
      <c r="H34" s="372"/>
      <c r="I34" s="372"/>
      <c r="J34" s="372"/>
      <c r="K34" s="372"/>
    </row>
    <row r="35" spans="1:11">
      <c r="A35" s="366"/>
      <c r="B35" s="372"/>
      <c r="C35" s="372"/>
      <c r="D35" s="372"/>
      <c r="E35" s="372"/>
      <c r="F35" s="372"/>
      <c r="G35" s="372"/>
      <c r="H35" s="372"/>
      <c r="I35" s="372"/>
      <c r="J35" s="372"/>
      <c r="K35" s="372"/>
    </row>
    <row r="36" spans="1:11">
      <c r="A36" s="366"/>
      <c r="B36" s="372"/>
      <c r="C36" s="372"/>
      <c r="D36" s="372"/>
      <c r="E36" s="372"/>
      <c r="F36" s="372"/>
      <c r="G36" s="372"/>
      <c r="H36" s="372"/>
      <c r="I36" s="372"/>
      <c r="J36" s="372"/>
      <c r="K36" s="372"/>
    </row>
    <row r="37" spans="1:11">
      <c r="A37" s="373"/>
      <c r="B37" s="372"/>
      <c r="C37" s="372"/>
      <c r="D37" s="372"/>
      <c r="E37" s="372"/>
      <c r="F37" s="372"/>
      <c r="G37" s="372"/>
      <c r="H37" s="372"/>
      <c r="I37" s="372"/>
      <c r="J37" s="372"/>
      <c r="K37" s="372"/>
    </row>
    <row r="38" spans="1:11">
      <c r="A38" s="366"/>
      <c r="B38" s="372"/>
      <c r="C38" s="372"/>
      <c r="D38" s="372"/>
      <c r="E38" s="372"/>
      <c r="F38" s="372"/>
      <c r="G38" s="372"/>
      <c r="H38" s="372"/>
      <c r="I38" s="372"/>
      <c r="J38" s="372"/>
      <c r="K38" s="372"/>
    </row>
    <row r="39" spans="1:11">
      <c r="A39" s="366"/>
      <c r="B39" s="372"/>
      <c r="C39" s="372"/>
      <c r="D39" s="372"/>
      <c r="E39" s="372"/>
      <c r="F39" s="372"/>
      <c r="G39" s="372"/>
      <c r="H39" s="372"/>
      <c r="I39" s="372"/>
      <c r="J39" s="372"/>
      <c r="K39" s="372"/>
    </row>
    <row r="40" spans="1:11">
      <c r="A40" s="366"/>
      <c r="B40" s="372"/>
      <c r="C40" s="372"/>
      <c r="D40" s="372"/>
      <c r="E40" s="372"/>
      <c r="F40" s="372"/>
      <c r="G40" s="372"/>
      <c r="H40" s="372"/>
      <c r="I40" s="372"/>
      <c r="J40" s="372"/>
      <c r="K40" s="372"/>
    </row>
    <row r="41" spans="1:11">
      <c r="A41" s="500" t="s">
        <v>216</v>
      </c>
      <c r="B41" s="374"/>
      <c r="C41" s="374"/>
      <c r="D41" s="374"/>
      <c r="E41" s="371"/>
      <c r="F41" s="372"/>
      <c r="G41" s="372"/>
      <c r="H41" s="372"/>
      <c r="I41" s="372"/>
      <c r="J41" s="372"/>
      <c r="K41" s="372"/>
    </row>
    <row r="42" spans="1:11">
      <c r="A42" s="366" t="s">
        <v>217</v>
      </c>
      <c r="B42" s="372"/>
      <c r="C42" s="372"/>
      <c r="D42" s="372"/>
      <c r="E42" s="372"/>
      <c r="F42" s="372"/>
      <c r="G42" s="372"/>
      <c r="H42" s="372"/>
      <c r="I42" s="372"/>
      <c r="J42" s="372"/>
      <c r="K42" s="372"/>
    </row>
    <row r="43" spans="1:11">
      <c r="A43" s="366"/>
      <c r="B43" s="569"/>
      <c r="C43" s="569"/>
      <c r="D43" s="569"/>
      <c r="E43" s="569"/>
      <c r="F43" s="569"/>
      <c r="G43" s="569"/>
      <c r="H43" s="569"/>
      <c r="I43" s="569"/>
      <c r="J43" s="569"/>
      <c r="K43" s="569"/>
    </row>
  </sheetData>
  <mergeCells count="21">
    <mergeCell ref="A25:K25"/>
    <mergeCell ref="A2:K2"/>
    <mergeCell ref="A4:K4"/>
    <mergeCell ref="A16:K16"/>
    <mergeCell ref="A17:K17"/>
    <mergeCell ref="A18:K18"/>
    <mergeCell ref="A19:K19"/>
    <mergeCell ref="A20:K20"/>
    <mergeCell ref="A21:K21"/>
    <mergeCell ref="A22:K22"/>
    <mergeCell ref="A23:K23"/>
    <mergeCell ref="A24:K24"/>
    <mergeCell ref="B32:K32"/>
    <mergeCell ref="A33:K33"/>
    <mergeCell ref="B43:K43"/>
    <mergeCell ref="A26:K26"/>
    <mergeCell ref="A27:K27"/>
    <mergeCell ref="A28:K28"/>
    <mergeCell ref="A29:K29"/>
    <mergeCell ref="A30:K30"/>
    <mergeCell ref="B31:K31"/>
  </mergeCells>
  <pageMargins left="0.7" right="0.7" top="0.75" bottom="0.75" header="0.3" footer="0.3"/>
  <pageSetup paperSize="9" scale="98" orientation="portrait"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6"/>
  <sheetViews>
    <sheetView showGridLines="0" workbookViewId="0">
      <pane xSplit="2" ySplit="8" topLeftCell="C9" activePane="bottomRight" state="frozen"/>
      <selection activeCell="B13" sqref="B13"/>
      <selection pane="topRight" activeCell="B13" sqref="B13"/>
      <selection pane="bottomLeft" activeCell="B13" sqref="B13"/>
      <selection pane="bottomRight" activeCell="A4" sqref="A4:F4"/>
    </sheetView>
  </sheetViews>
  <sheetFormatPr defaultColWidth="9.28515625" defaultRowHeight="12.75"/>
  <cols>
    <col min="1" max="1" width="4.42578125" style="464" customWidth="1"/>
    <col min="2" max="2" width="48.42578125" style="464" customWidth="1"/>
    <col min="3" max="3" width="10.28515625" style="464" customWidth="1"/>
    <col min="4" max="4" width="14.7109375" style="464" customWidth="1"/>
    <col min="5" max="5" width="13" style="464" customWidth="1"/>
    <col min="6" max="6" width="10.28515625" style="464" customWidth="1"/>
    <col min="7" max="16384" width="9.28515625" style="464"/>
  </cols>
  <sheetData>
    <row r="1" spans="1:17" s="10" customFormat="1" ht="15.75">
      <c r="A1" s="115" t="str">
        <f>'KHAI BAO'!C5</f>
        <v>CÔNG TY TNHH MTV NHÀ XUẤT BẢN GIÁO DỤC VIỆT NAM</v>
      </c>
      <c r="C1" s="398"/>
      <c r="P1" s="11"/>
      <c r="Q1" s="11"/>
    </row>
    <row r="2" spans="1:17" s="56" customFormat="1" ht="13.5">
      <c r="A2" s="63" t="str">
        <f>'KHAI BAO'!C6</f>
        <v>Nhà Xuất bản Giáo dục tại Hà Nội</v>
      </c>
      <c r="B2" s="63"/>
      <c r="C2" s="399"/>
      <c r="D2" s="63"/>
      <c r="E2" s="63"/>
      <c r="F2" s="63"/>
      <c r="G2" s="63"/>
      <c r="H2" s="63"/>
      <c r="I2" s="63"/>
      <c r="J2" s="63"/>
      <c r="K2" s="63"/>
      <c r="L2" s="63"/>
      <c r="M2" s="63"/>
      <c r="N2" s="63"/>
      <c r="O2" s="63"/>
      <c r="P2" s="335"/>
      <c r="Q2" s="61"/>
    </row>
    <row r="3" spans="1:17" s="56" customFormat="1" ht="13.5">
      <c r="A3" s="62"/>
      <c r="C3" s="400"/>
      <c r="P3" s="61"/>
      <c r="Q3" s="61"/>
    </row>
    <row r="4" spans="1:17" ht="26.1" customHeight="1">
      <c r="A4" s="576" t="s">
        <v>414</v>
      </c>
      <c r="B4" s="577"/>
      <c r="C4" s="577"/>
      <c r="D4" s="577"/>
      <c r="E4" s="577"/>
      <c r="F4" s="577"/>
    </row>
    <row r="6" spans="1:17" ht="12.75" customHeight="1">
      <c r="A6" s="578" t="s">
        <v>18</v>
      </c>
      <c r="B6" s="581" t="s">
        <v>326</v>
      </c>
      <c r="C6" s="584" t="s">
        <v>349</v>
      </c>
      <c r="D6" s="585"/>
      <c r="E6" s="586"/>
      <c r="F6" s="587"/>
    </row>
    <row r="7" spans="1:17">
      <c r="A7" s="579"/>
      <c r="B7" s="582"/>
      <c r="C7" s="588"/>
      <c r="D7" s="589"/>
      <c r="E7" s="590"/>
      <c r="F7" s="591"/>
    </row>
    <row r="8" spans="1:17" ht="38.25">
      <c r="A8" s="580"/>
      <c r="B8" s="583"/>
      <c r="C8" s="466" t="s">
        <v>327</v>
      </c>
      <c r="D8" s="466" t="s">
        <v>145</v>
      </c>
      <c r="E8" s="466" t="s">
        <v>328</v>
      </c>
      <c r="F8" s="466" t="s">
        <v>329</v>
      </c>
    </row>
    <row r="9" spans="1:17" s="470" customFormat="1">
      <c r="A9" s="467"/>
      <c r="B9" s="468"/>
      <c r="C9" s="469"/>
      <c r="D9" s="469"/>
      <c r="E9" s="469"/>
      <c r="F9" s="469"/>
    </row>
    <row r="10" spans="1:17" s="470" customFormat="1">
      <c r="A10" s="471">
        <v>1</v>
      </c>
      <c r="B10" s="472" t="s">
        <v>358</v>
      </c>
      <c r="C10" s="476"/>
      <c r="D10" s="476"/>
      <c r="E10" s="480"/>
      <c r="F10" s="480"/>
    </row>
    <row r="11" spans="1:17" s="470" customFormat="1">
      <c r="A11" s="471"/>
      <c r="B11" s="472"/>
      <c r="C11" s="476"/>
      <c r="D11" s="476"/>
      <c r="E11" s="473"/>
      <c r="F11" s="473"/>
    </row>
    <row r="12" spans="1:17" s="465" customFormat="1">
      <c r="A12" s="474"/>
      <c r="B12" s="474"/>
      <c r="C12" s="474"/>
      <c r="D12" s="474"/>
      <c r="E12" s="474"/>
      <c r="F12" s="474"/>
    </row>
    <row r="13" spans="1:17" s="465" customFormat="1" ht="13.5">
      <c r="A13" s="145" t="s">
        <v>100</v>
      </c>
      <c r="B13" s="474"/>
      <c r="C13" s="474"/>
      <c r="D13" s="474"/>
      <c r="E13" s="474"/>
      <c r="F13" s="474"/>
    </row>
    <row r="14" spans="1:17" s="465" customFormat="1">
      <c r="A14" s="475" t="s">
        <v>415</v>
      </c>
      <c r="B14" s="474"/>
      <c r="C14" s="474"/>
      <c r="D14" s="474"/>
      <c r="E14" s="474"/>
      <c r="F14" s="474"/>
    </row>
    <row r="15" spans="1:17" s="465" customFormat="1">
      <c r="A15" s="475" t="s">
        <v>330</v>
      </c>
      <c r="B15" s="474"/>
      <c r="C15" s="474"/>
      <c r="D15" s="474"/>
      <c r="E15" s="474"/>
      <c r="F15" s="474"/>
    </row>
    <row r="16" spans="1:17" s="465" customFormat="1">
      <c r="A16" s="474"/>
      <c r="B16" s="474"/>
      <c r="C16" s="474"/>
      <c r="D16" s="474"/>
      <c r="E16" s="474"/>
      <c r="F16" s="474"/>
    </row>
  </sheetData>
  <mergeCells count="4">
    <mergeCell ref="A4:F4"/>
    <mergeCell ref="A6:A8"/>
    <mergeCell ref="B6:B8"/>
    <mergeCell ref="C6:F7"/>
  </mergeCells>
  <pageMargins left="0.5" right="0.2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pageSetUpPr fitToPage="1"/>
  </sheetPr>
  <dimension ref="A1:T52"/>
  <sheetViews>
    <sheetView showGridLines="0" zoomScale="90" zoomScaleNormal="90" workbookViewId="0">
      <pane xSplit="4" ySplit="8" topLeftCell="E9" activePane="bottomRight" state="frozen"/>
      <selection activeCell="B13" sqref="B13"/>
      <selection pane="topRight" activeCell="B13" sqref="B13"/>
      <selection pane="bottomLeft" activeCell="B13" sqref="B13"/>
      <selection pane="bottomRight" activeCell="D23" sqref="D23"/>
    </sheetView>
  </sheetViews>
  <sheetFormatPr defaultColWidth="9.28515625" defaultRowHeight="13.5"/>
  <cols>
    <col min="1" max="1" width="5.5703125" style="56" customWidth="1"/>
    <col min="2" max="2" width="3" style="56" customWidth="1"/>
    <col min="3" max="3" width="38.7109375" style="400" customWidth="1"/>
    <col min="4" max="4" width="20.28515625" style="56" customWidth="1"/>
    <col min="5" max="5" width="16.28515625" style="56" customWidth="1"/>
    <col min="6" max="8" width="14.7109375" style="56" customWidth="1"/>
    <col min="9" max="9" width="16" style="56" customWidth="1"/>
    <col min="10" max="11" width="13.7109375" style="56" customWidth="1"/>
    <col min="12" max="12" width="18.5703125" style="61" customWidth="1"/>
    <col min="13" max="18" width="13.7109375" style="56" customWidth="1"/>
    <col min="19" max="19" width="16.28515625" style="61" customWidth="1"/>
    <col min="20" max="20" width="13.28515625" style="61" customWidth="1"/>
    <col min="21" max="16384" width="9.28515625" style="56"/>
  </cols>
  <sheetData>
    <row r="1" spans="1:20" s="10" customFormat="1" ht="15.75">
      <c r="A1" s="115" t="str">
        <f>'KHAI BAO'!C5</f>
        <v>CÔNG TY TNHH MTV NHÀ XUẤT BẢN GIÁO DỤC VIỆT NAM</v>
      </c>
      <c r="C1" s="398"/>
      <c r="L1" s="11"/>
      <c r="S1" s="11"/>
      <c r="T1" s="11"/>
    </row>
    <row r="2" spans="1:20">
      <c r="A2" s="63" t="str">
        <f>'KHAI BAO'!C6</f>
        <v>Nhà Xuất bản Giáo dục tại Hà Nội</v>
      </c>
      <c r="B2" s="63"/>
      <c r="C2" s="399"/>
      <c r="D2" s="63"/>
      <c r="E2" s="63"/>
      <c r="F2" s="63"/>
      <c r="G2" s="63"/>
      <c r="H2" s="63"/>
      <c r="I2" s="63"/>
      <c r="J2" s="63"/>
      <c r="K2" s="63"/>
      <c r="L2" s="335"/>
      <c r="M2" s="63"/>
      <c r="N2" s="63"/>
      <c r="O2" s="63"/>
      <c r="P2" s="63"/>
      <c r="Q2" s="63"/>
      <c r="R2" s="63"/>
      <c r="S2" s="335"/>
    </row>
    <row r="3" spans="1:20">
      <c r="A3" s="62"/>
    </row>
    <row r="4" spans="1:20" ht="13.9" customHeight="1">
      <c r="D4" s="592" t="s">
        <v>224</v>
      </c>
      <c r="E4" s="594" t="s">
        <v>80</v>
      </c>
    </row>
    <row r="5" spans="1:20" ht="13.5" customHeight="1">
      <c r="A5" s="116" t="s">
        <v>82</v>
      </c>
      <c r="D5" s="592"/>
      <c r="E5" s="594"/>
    </row>
    <row r="6" spans="1:20">
      <c r="A6" s="117" t="str">
        <f>'KHAI BAO'!C8</f>
        <v>01/01/2019 - 31/12/2019</v>
      </c>
      <c r="D6" s="592"/>
      <c r="E6" s="594"/>
    </row>
    <row r="7" spans="1:20" s="64" customFormat="1" ht="14.25" customHeight="1">
      <c r="D7" s="593"/>
      <c r="E7" s="595"/>
      <c r="L7" s="232"/>
      <c r="S7" s="232"/>
      <c r="T7" s="232"/>
    </row>
    <row r="8" spans="1:20" s="493" customFormat="1" ht="54">
      <c r="A8" s="225" t="s">
        <v>58</v>
      </c>
      <c r="B8" s="226"/>
      <c r="C8" s="227" t="s">
        <v>27</v>
      </c>
      <c r="D8" s="397" t="s">
        <v>225</v>
      </c>
      <c r="E8" s="230" t="s">
        <v>53</v>
      </c>
      <c r="F8" s="230" t="str">
        <f>'DS ben lien quan'!B13</f>
        <v>Tạp chí Văn học và Tuổi trẻ;</v>
      </c>
      <c r="G8" s="230" t="str">
        <f>'DS ben lien quan'!B14</f>
        <v>Tạp chí Toán tuổi thơ;</v>
      </c>
      <c r="H8" s="230" t="str">
        <f>'DS ben lien quan'!B15</f>
        <v>Viện Nghiên cứu Sách và Học Liệu Giáo dục.</v>
      </c>
      <c r="I8" s="230" t="s">
        <v>338</v>
      </c>
      <c r="J8" s="230" t="s">
        <v>339</v>
      </c>
      <c r="K8" s="230" t="s">
        <v>340</v>
      </c>
      <c r="L8" s="230" t="s">
        <v>180</v>
      </c>
      <c r="M8" s="230" t="s">
        <v>181</v>
      </c>
      <c r="N8" s="230" t="s">
        <v>182</v>
      </c>
      <c r="O8" s="230" t="s">
        <v>183</v>
      </c>
      <c r="P8" s="230" t="s">
        <v>184</v>
      </c>
      <c r="Q8" s="230" t="s">
        <v>341</v>
      </c>
      <c r="R8" s="230" t="s">
        <v>147</v>
      </c>
      <c r="S8" s="231" t="s">
        <v>28</v>
      </c>
      <c r="T8" s="492"/>
    </row>
    <row r="9" spans="1:20" ht="25.5">
      <c r="A9" s="392"/>
      <c r="B9" s="393" t="s">
        <v>226</v>
      </c>
      <c r="C9" s="401" t="s">
        <v>227</v>
      </c>
      <c r="D9" s="219"/>
      <c r="E9" s="104"/>
      <c r="F9" s="104"/>
      <c r="G9" s="104"/>
      <c r="H9" s="104"/>
      <c r="I9" s="104"/>
      <c r="J9" s="104"/>
      <c r="K9" s="104"/>
      <c r="L9" s="494"/>
      <c r="M9" s="104"/>
      <c r="N9" s="104"/>
      <c r="O9" s="104"/>
      <c r="P9" s="104"/>
      <c r="Q9" s="104"/>
      <c r="R9" s="104"/>
      <c r="S9" s="228"/>
    </row>
    <row r="10" spans="1:20" s="485" customFormat="1">
      <c r="A10" s="394">
        <v>1</v>
      </c>
      <c r="B10" s="394">
        <v>1</v>
      </c>
      <c r="C10" s="402" t="s">
        <v>228</v>
      </c>
      <c r="D10" s="481"/>
      <c r="E10" s="482"/>
      <c r="F10" s="482"/>
      <c r="G10" s="482"/>
      <c r="H10" s="482"/>
      <c r="I10" s="482"/>
      <c r="J10" s="482"/>
      <c r="K10" s="482"/>
      <c r="L10" s="495"/>
      <c r="M10" s="482"/>
      <c r="N10" s="482"/>
      <c r="O10" s="482"/>
      <c r="P10" s="482"/>
      <c r="Q10" s="482"/>
      <c r="R10" s="482"/>
      <c r="S10" s="483">
        <f t="shared" ref="S10:S41" si="0">SUM(E10:R10)</f>
        <v>0</v>
      </c>
      <c r="T10" s="484"/>
    </row>
    <row r="11" spans="1:20" s="485" customFormat="1">
      <c r="A11" s="394"/>
      <c r="B11" s="394" t="s">
        <v>60</v>
      </c>
      <c r="C11" s="402" t="s">
        <v>229</v>
      </c>
      <c r="D11" s="481"/>
      <c r="E11" s="482"/>
      <c r="F11" s="482"/>
      <c r="G11" s="482"/>
      <c r="H11" s="482"/>
      <c r="I11" s="482"/>
      <c r="J11" s="482"/>
      <c r="K11" s="482"/>
      <c r="L11" s="495"/>
      <c r="M11" s="482"/>
      <c r="N11" s="482"/>
      <c r="O11" s="482"/>
      <c r="P11" s="482"/>
      <c r="Q11" s="482"/>
      <c r="R11" s="482"/>
      <c r="S11" s="483">
        <f t="shared" si="0"/>
        <v>0</v>
      </c>
      <c r="T11" s="484"/>
    </row>
    <row r="12" spans="1:20" ht="25.5">
      <c r="A12" s="395">
        <v>2</v>
      </c>
      <c r="B12" s="395" t="s">
        <v>59</v>
      </c>
      <c r="C12" s="403" t="s">
        <v>230</v>
      </c>
      <c r="D12" s="220"/>
      <c r="E12" s="104"/>
      <c r="F12" s="104"/>
      <c r="G12" s="104"/>
      <c r="H12" s="104"/>
      <c r="I12" s="104"/>
      <c r="J12" s="104"/>
      <c r="K12" s="104"/>
      <c r="L12" s="494"/>
      <c r="M12" s="104"/>
      <c r="N12" s="104"/>
      <c r="O12" s="104"/>
      <c r="P12" s="104"/>
      <c r="Q12" s="104"/>
      <c r="R12" s="104"/>
      <c r="S12" s="228">
        <f t="shared" si="0"/>
        <v>0</v>
      </c>
    </row>
    <row r="13" spans="1:20">
      <c r="A13" s="395">
        <v>3</v>
      </c>
      <c r="B13" s="395" t="s">
        <v>60</v>
      </c>
      <c r="C13" s="403" t="s">
        <v>231</v>
      </c>
      <c r="D13" s="220"/>
      <c r="E13" s="104"/>
      <c r="F13" s="104"/>
      <c r="G13" s="104"/>
      <c r="H13" s="104"/>
      <c r="I13" s="104"/>
      <c r="J13" s="104"/>
      <c r="K13" s="104"/>
      <c r="L13" s="494"/>
      <c r="M13" s="104"/>
      <c r="N13" s="104"/>
      <c r="O13" s="104"/>
      <c r="P13" s="104"/>
      <c r="Q13" s="104"/>
      <c r="R13" s="104"/>
      <c r="S13" s="228">
        <f t="shared" si="0"/>
        <v>0</v>
      </c>
    </row>
    <row r="14" spans="1:20" ht="25.5">
      <c r="A14" s="395">
        <v>4</v>
      </c>
      <c r="B14" s="395" t="s">
        <v>61</v>
      </c>
      <c r="C14" s="403" t="s">
        <v>232</v>
      </c>
      <c r="D14" s="220"/>
      <c r="E14" s="104"/>
      <c r="F14" s="104"/>
      <c r="G14" s="104"/>
      <c r="H14" s="104"/>
      <c r="I14" s="104"/>
      <c r="J14" s="104"/>
      <c r="K14" s="104"/>
      <c r="L14" s="494"/>
      <c r="M14" s="104"/>
      <c r="N14" s="104"/>
      <c r="O14" s="104"/>
      <c r="P14" s="104"/>
      <c r="Q14" s="104"/>
      <c r="R14" s="104"/>
      <c r="S14" s="228">
        <f t="shared" si="0"/>
        <v>0</v>
      </c>
    </row>
    <row r="15" spans="1:20">
      <c r="A15" s="395">
        <v>5</v>
      </c>
      <c r="B15" s="395" t="s">
        <v>62</v>
      </c>
      <c r="C15" s="403" t="s">
        <v>233</v>
      </c>
      <c r="D15" s="220"/>
      <c r="E15" s="104"/>
      <c r="F15" s="104"/>
      <c r="G15" s="104"/>
      <c r="H15" s="104"/>
      <c r="I15" s="104"/>
      <c r="J15" s="104"/>
      <c r="K15" s="104"/>
      <c r="L15" s="494"/>
      <c r="M15" s="104"/>
      <c r="N15" s="104"/>
      <c r="O15" s="104"/>
      <c r="P15" s="104"/>
      <c r="Q15" s="104"/>
      <c r="R15" s="104"/>
      <c r="S15" s="228">
        <f t="shared" si="0"/>
        <v>0</v>
      </c>
    </row>
    <row r="16" spans="1:20">
      <c r="A16" s="395">
        <v>6</v>
      </c>
      <c r="B16" s="395" t="s">
        <v>63</v>
      </c>
      <c r="C16" s="403" t="s">
        <v>234</v>
      </c>
      <c r="D16" s="220"/>
      <c r="E16" s="104"/>
      <c r="F16" s="104"/>
      <c r="G16" s="104"/>
      <c r="H16" s="104"/>
      <c r="I16" s="104"/>
      <c r="J16" s="104"/>
      <c r="K16" s="104"/>
      <c r="L16" s="494"/>
      <c r="M16" s="104"/>
      <c r="N16" s="104"/>
      <c r="O16" s="104"/>
      <c r="P16" s="104"/>
      <c r="Q16" s="104"/>
      <c r="R16" s="104"/>
      <c r="S16" s="228">
        <f t="shared" si="0"/>
        <v>0</v>
      </c>
    </row>
    <row r="17" spans="1:20" ht="14.25">
      <c r="A17" s="395">
        <v>7</v>
      </c>
      <c r="B17" s="395" t="s">
        <v>64</v>
      </c>
      <c r="C17" s="403" t="s">
        <v>235</v>
      </c>
      <c r="D17" s="221"/>
      <c r="E17" s="104"/>
      <c r="F17" s="104"/>
      <c r="G17" s="104"/>
      <c r="H17" s="104"/>
      <c r="I17" s="104"/>
      <c r="J17" s="104"/>
      <c r="K17" s="104"/>
      <c r="L17" s="494"/>
      <c r="M17" s="104"/>
      <c r="N17" s="104"/>
      <c r="O17" s="104"/>
      <c r="P17" s="104"/>
      <c r="Q17" s="104"/>
      <c r="R17" s="104"/>
      <c r="S17" s="228">
        <f t="shared" si="0"/>
        <v>0</v>
      </c>
    </row>
    <row r="18" spans="1:20" ht="27">
      <c r="A18" s="394">
        <v>8</v>
      </c>
      <c r="B18" s="394" t="s">
        <v>61</v>
      </c>
      <c r="C18" s="402" t="s">
        <v>236</v>
      </c>
      <c r="D18" s="222"/>
      <c r="E18" s="104"/>
      <c r="F18" s="104"/>
      <c r="G18" s="104"/>
      <c r="H18" s="104"/>
      <c r="I18" s="104"/>
      <c r="J18" s="104"/>
      <c r="K18" s="104"/>
      <c r="L18" s="494"/>
      <c r="M18" s="104"/>
      <c r="N18" s="104"/>
      <c r="O18" s="104"/>
      <c r="P18" s="104"/>
      <c r="Q18" s="104"/>
      <c r="R18" s="104"/>
      <c r="S18" s="228">
        <f t="shared" si="0"/>
        <v>0</v>
      </c>
    </row>
    <row r="19" spans="1:20">
      <c r="A19" s="395">
        <v>9</v>
      </c>
      <c r="B19" s="395" t="s">
        <v>59</v>
      </c>
      <c r="C19" s="403" t="s">
        <v>237</v>
      </c>
      <c r="D19" s="220"/>
      <c r="E19" s="104"/>
      <c r="F19" s="104"/>
      <c r="G19" s="104"/>
      <c r="H19" s="104"/>
      <c r="I19" s="104"/>
      <c r="J19" s="104"/>
      <c r="K19" s="104"/>
      <c r="L19" s="494"/>
      <c r="M19" s="104"/>
      <c r="N19" s="104"/>
      <c r="O19" s="104"/>
      <c r="P19" s="104"/>
      <c r="Q19" s="104"/>
      <c r="R19" s="104"/>
      <c r="S19" s="228">
        <f t="shared" si="0"/>
        <v>0</v>
      </c>
    </row>
    <row r="20" spans="1:20">
      <c r="A20" s="395">
        <v>10</v>
      </c>
      <c r="B20" s="395" t="s">
        <v>60</v>
      </c>
      <c r="C20" s="403" t="s">
        <v>238</v>
      </c>
      <c r="D20" s="220"/>
      <c r="E20" s="104"/>
      <c r="F20" s="104"/>
      <c r="G20" s="104"/>
      <c r="H20" s="104"/>
      <c r="I20" s="104"/>
      <c r="J20" s="104"/>
      <c r="K20" s="104"/>
      <c r="L20" s="494"/>
      <c r="M20" s="104"/>
      <c r="N20" s="104"/>
      <c r="O20" s="104"/>
      <c r="P20" s="104"/>
      <c r="Q20" s="104"/>
      <c r="R20" s="104"/>
      <c r="S20" s="228">
        <f t="shared" si="0"/>
        <v>0</v>
      </c>
    </row>
    <row r="21" spans="1:20" ht="25.5">
      <c r="A21" s="395">
        <v>11</v>
      </c>
      <c r="B21" s="395" t="s">
        <v>61</v>
      </c>
      <c r="C21" s="403" t="s">
        <v>239</v>
      </c>
      <c r="D21" s="220"/>
      <c r="E21" s="104"/>
      <c r="F21" s="104"/>
      <c r="G21" s="104"/>
      <c r="H21" s="104"/>
      <c r="I21" s="104"/>
      <c r="J21" s="104"/>
      <c r="K21" s="104"/>
      <c r="L21" s="494"/>
      <c r="M21" s="104"/>
      <c r="N21" s="104"/>
      <c r="O21" s="104"/>
      <c r="P21" s="104"/>
      <c r="Q21" s="104"/>
      <c r="R21" s="104"/>
      <c r="S21" s="228">
        <f t="shared" si="0"/>
        <v>0</v>
      </c>
    </row>
    <row r="22" spans="1:20">
      <c r="A22" s="395">
        <v>12</v>
      </c>
      <c r="B22" s="395" t="s">
        <v>62</v>
      </c>
      <c r="C22" s="403" t="s">
        <v>240</v>
      </c>
      <c r="D22" s="220"/>
      <c r="E22" s="104"/>
      <c r="F22" s="104"/>
      <c r="G22" s="104"/>
      <c r="H22" s="104"/>
      <c r="I22" s="104"/>
      <c r="J22" s="104"/>
      <c r="K22" s="104"/>
      <c r="L22" s="494"/>
      <c r="M22" s="104"/>
      <c r="N22" s="104"/>
      <c r="O22" s="104"/>
      <c r="P22" s="104"/>
      <c r="Q22" s="104"/>
      <c r="R22" s="104"/>
      <c r="S22" s="228">
        <f t="shared" si="0"/>
        <v>0</v>
      </c>
    </row>
    <row r="23" spans="1:20">
      <c r="A23" s="395">
        <v>13</v>
      </c>
      <c r="B23" s="395" t="s">
        <v>63</v>
      </c>
      <c r="C23" s="403" t="s">
        <v>241</v>
      </c>
      <c r="D23" s="220"/>
      <c r="E23" s="104"/>
      <c r="F23" s="104"/>
      <c r="G23" s="104"/>
      <c r="H23" s="104"/>
      <c r="I23" s="104"/>
      <c r="J23" s="104"/>
      <c r="K23" s="104"/>
      <c r="L23" s="494"/>
      <c r="M23" s="104"/>
      <c r="N23" s="104"/>
      <c r="O23" s="104"/>
      <c r="P23" s="104"/>
      <c r="Q23" s="104"/>
      <c r="R23" s="104"/>
      <c r="S23" s="228">
        <f t="shared" si="0"/>
        <v>0</v>
      </c>
    </row>
    <row r="24" spans="1:20">
      <c r="A24" s="395">
        <v>14</v>
      </c>
      <c r="B24" s="395" t="s">
        <v>64</v>
      </c>
      <c r="C24" s="403" t="s">
        <v>242</v>
      </c>
      <c r="D24" s="220"/>
      <c r="E24" s="104"/>
      <c r="F24" s="104"/>
      <c r="G24" s="104"/>
      <c r="H24" s="104"/>
      <c r="I24" s="104"/>
      <c r="J24" s="104"/>
      <c r="K24" s="104"/>
      <c r="L24" s="494"/>
      <c r="M24" s="104"/>
      <c r="N24" s="104"/>
      <c r="O24" s="104"/>
      <c r="P24" s="104"/>
      <c r="Q24" s="104"/>
      <c r="R24" s="104"/>
      <c r="S24" s="228">
        <f t="shared" si="0"/>
        <v>0</v>
      </c>
    </row>
    <row r="25" spans="1:20">
      <c r="A25" s="395">
        <v>15</v>
      </c>
      <c r="B25" s="395" t="s">
        <v>66</v>
      </c>
      <c r="C25" s="403" t="s">
        <v>243</v>
      </c>
      <c r="D25" s="220"/>
      <c r="E25" s="104"/>
      <c r="F25" s="104"/>
      <c r="G25" s="104"/>
      <c r="H25" s="104"/>
      <c r="I25" s="104"/>
      <c r="J25" s="104"/>
      <c r="K25" s="104"/>
      <c r="L25" s="494"/>
      <c r="M25" s="104"/>
      <c r="N25" s="104"/>
      <c r="O25" s="104"/>
      <c r="P25" s="104"/>
      <c r="Q25" s="104"/>
      <c r="R25" s="104"/>
      <c r="S25" s="228">
        <f t="shared" si="0"/>
        <v>0</v>
      </c>
    </row>
    <row r="26" spans="1:20">
      <c r="A26" s="395">
        <v>16</v>
      </c>
      <c r="B26" s="395" t="s">
        <v>244</v>
      </c>
      <c r="C26" s="403" t="s">
        <v>65</v>
      </c>
      <c r="D26" s="222"/>
      <c r="E26" s="104"/>
      <c r="F26" s="104"/>
      <c r="G26" s="104"/>
      <c r="H26" s="104"/>
      <c r="I26" s="104"/>
      <c r="J26" s="104"/>
      <c r="K26" s="104"/>
      <c r="L26" s="494"/>
      <c r="M26" s="104"/>
      <c r="N26" s="104"/>
      <c r="O26" s="104"/>
      <c r="P26" s="104"/>
      <c r="Q26" s="104"/>
      <c r="R26" s="104"/>
      <c r="S26" s="228">
        <f t="shared" si="0"/>
        <v>0</v>
      </c>
    </row>
    <row r="27" spans="1:20">
      <c r="A27" s="395">
        <v>17</v>
      </c>
      <c r="B27" s="395" t="s">
        <v>245</v>
      </c>
      <c r="C27" s="403" t="s">
        <v>67</v>
      </c>
      <c r="D27" s="222"/>
      <c r="E27" s="104"/>
      <c r="F27" s="104"/>
      <c r="G27" s="104"/>
      <c r="H27" s="104"/>
      <c r="I27" s="104"/>
      <c r="J27" s="104"/>
      <c r="K27" s="104"/>
      <c r="L27" s="494"/>
      <c r="M27" s="104"/>
      <c r="N27" s="104"/>
      <c r="O27" s="104"/>
      <c r="P27" s="104"/>
      <c r="Q27" s="104"/>
      <c r="R27" s="104"/>
      <c r="S27" s="228">
        <f t="shared" si="0"/>
        <v>0</v>
      </c>
    </row>
    <row r="28" spans="1:20" ht="27">
      <c r="A28" s="394">
        <v>20</v>
      </c>
      <c r="B28" s="394"/>
      <c r="C28" s="402" t="s">
        <v>68</v>
      </c>
      <c r="D28" s="220"/>
      <c r="E28" s="104"/>
      <c r="F28" s="104"/>
      <c r="G28" s="104"/>
      <c r="H28" s="104"/>
      <c r="I28" s="104"/>
      <c r="J28" s="104"/>
      <c r="K28" s="104"/>
      <c r="L28" s="494"/>
      <c r="M28" s="104"/>
      <c r="N28" s="104"/>
      <c r="O28" s="104"/>
      <c r="P28" s="104"/>
      <c r="Q28" s="104"/>
      <c r="R28" s="104"/>
      <c r="S28" s="228">
        <f t="shared" si="0"/>
        <v>0</v>
      </c>
    </row>
    <row r="29" spans="1:20" s="64" customFormat="1">
      <c r="A29" s="396"/>
      <c r="B29" s="396"/>
      <c r="C29" s="404"/>
      <c r="D29" s="223"/>
      <c r="E29" s="229"/>
      <c r="F29" s="229"/>
      <c r="G29" s="229"/>
      <c r="H29" s="229"/>
      <c r="I29" s="229"/>
      <c r="J29" s="229"/>
      <c r="K29" s="229"/>
      <c r="L29" s="496"/>
      <c r="M29" s="229"/>
      <c r="N29" s="229"/>
      <c r="O29" s="229"/>
      <c r="P29" s="229"/>
      <c r="Q29" s="229"/>
      <c r="R29" s="229"/>
      <c r="S29" s="228">
        <f t="shared" si="0"/>
        <v>0</v>
      </c>
      <c r="T29" s="61"/>
    </row>
    <row r="30" spans="1:20" ht="25.5">
      <c r="A30" s="396"/>
      <c r="B30" s="396" t="s">
        <v>246</v>
      </c>
      <c r="C30" s="404" t="s">
        <v>247</v>
      </c>
      <c r="D30" s="549" t="s">
        <v>450</v>
      </c>
      <c r="E30" s="104"/>
      <c r="F30" s="104"/>
      <c r="G30" s="104"/>
      <c r="H30" s="104"/>
      <c r="I30" s="104"/>
      <c r="J30" s="104"/>
      <c r="K30" s="104"/>
      <c r="L30" s="494"/>
      <c r="M30" s="104"/>
      <c r="N30" s="104"/>
      <c r="O30" s="104"/>
      <c r="P30" s="104"/>
      <c r="Q30" s="104"/>
      <c r="R30" s="104"/>
      <c r="S30" s="228">
        <f t="shared" si="0"/>
        <v>0</v>
      </c>
    </row>
    <row r="31" spans="1:20" ht="25.5">
      <c r="A31" s="395">
        <v>21</v>
      </c>
      <c r="B31" s="395" t="s">
        <v>59</v>
      </c>
      <c r="C31" s="403" t="s">
        <v>248</v>
      </c>
      <c r="D31" s="220"/>
      <c r="E31" s="550">
        <v>-30000000</v>
      </c>
      <c r="F31" s="104"/>
      <c r="G31" s="104"/>
      <c r="H31" s="104"/>
      <c r="I31" s="104"/>
      <c r="J31" s="104"/>
      <c r="K31" s="104"/>
      <c r="L31" s="494"/>
      <c r="M31" s="104"/>
      <c r="N31" s="104"/>
      <c r="O31" s="104"/>
      <c r="P31" s="104"/>
      <c r="Q31" s="104"/>
      <c r="R31" s="104"/>
      <c r="S31" s="228">
        <f t="shared" si="0"/>
        <v>-30000000</v>
      </c>
    </row>
    <row r="32" spans="1:20" ht="25.5">
      <c r="A32" s="395">
        <v>22</v>
      </c>
      <c r="B32" s="395" t="s">
        <v>60</v>
      </c>
      <c r="C32" s="403" t="s">
        <v>249</v>
      </c>
      <c r="D32" s="220"/>
      <c r="E32" s="104"/>
      <c r="F32" s="104"/>
      <c r="G32" s="104"/>
      <c r="H32" s="104"/>
      <c r="I32" s="104"/>
      <c r="J32" s="104"/>
      <c r="K32" s="104"/>
      <c r="L32" s="494"/>
      <c r="M32" s="104"/>
      <c r="N32" s="104"/>
      <c r="O32" s="104"/>
      <c r="P32" s="104"/>
      <c r="Q32" s="104"/>
      <c r="R32" s="104"/>
      <c r="S32" s="228">
        <f t="shared" si="0"/>
        <v>0</v>
      </c>
    </row>
    <row r="33" spans="1:19" ht="25.5">
      <c r="A33" s="395">
        <v>23</v>
      </c>
      <c r="B33" s="395" t="s">
        <v>61</v>
      </c>
      <c r="C33" s="403" t="s">
        <v>69</v>
      </c>
      <c r="D33" s="220"/>
      <c r="E33" s="104"/>
      <c r="F33" s="104"/>
      <c r="G33" s="104"/>
      <c r="H33" s="104"/>
      <c r="I33" s="104"/>
      <c r="J33" s="104"/>
      <c r="K33" s="104"/>
      <c r="L33" s="494"/>
      <c r="M33" s="104"/>
      <c r="N33" s="104"/>
      <c r="O33" s="104"/>
      <c r="P33" s="104"/>
      <c r="Q33" s="104"/>
      <c r="R33" s="104"/>
      <c r="S33" s="228">
        <f t="shared" si="0"/>
        <v>0</v>
      </c>
    </row>
    <row r="34" spans="1:19" ht="31.5" customHeight="1">
      <c r="A34" s="395">
        <v>24</v>
      </c>
      <c r="B34" s="395" t="s">
        <v>62</v>
      </c>
      <c r="C34" s="403" t="s">
        <v>70</v>
      </c>
      <c r="D34" s="222"/>
      <c r="E34" s="104"/>
      <c r="F34" s="104"/>
      <c r="G34" s="104"/>
      <c r="H34" s="104"/>
      <c r="I34" s="104"/>
      <c r="J34" s="104"/>
      <c r="K34" s="104"/>
      <c r="L34" s="494"/>
      <c r="M34" s="104"/>
      <c r="N34" s="104"/>
      <c r="O34" s="104"/>
      <c r="P34" s="104"/>
      <c r="Q34" s="104"/>
      <c r="R34" s="104"/>
      <c r="S34" s="228">
        <f t="shared" si="0"/>
        <v>0</v>
      </c>
    </row>
    <row r="35" spans="1:19">
      <c r="A35" s="395">
        <v>25</v>
      </c>
      <c r="B35" s="395" t="s">
        <v>63</v>
      </c>
      <c r="C35" s="403" t="s">
        <v>71</v>
      </c>
      <c r="D35" s="222"/>
      <c r="E35" s="104"/>
      <c r="F35" s="104"/>
      <c r="G35" s="104"/>
      <c r="H35" s="104"/>
      <c r="I35" s="104"/>
      <c r="J35" s="104"/>
      <c r="K35" s="104"/>
      <c r="L35" s="494"/>
      <c r="M35" s="104"/>
      <c r="N35" s="104"/>
      <c r="O35" s="104"/>
      <c r="P35" s="104"/>
      <c r="Q35" s="104"/>
      <c r="R35" s="104"/>
      <c r="S35" s="228">
        <f t="shared" si="0"/>
        <v>0</v>
      </c>
    </row>
    <row r="36" spans="1:19">
      <c r="A36" s="395">
        <v>26</v>
      </c>
      <c r="B36" s="395" t="s">
        <v>64</v>
      </c>
      <c r="C36" s="403" t="s">
        <v>72</v>
      </c>
      <c r="D36" s="222"/>
      <c r="E36" s="104"/>
      <c r="F36" s="104"/>
      <c r="G36" s="104"/>
      <c r="H36" s="104"/>
      <c r="I36" s="104"/>
      <c r="J36" s="104"/>
      <c r="K36" s="104"/>
      <c r="L36" s="494"/>
      <c r="M36" s="104"/>
      <c r="N36" s="104"/>
      <c r="O36" s="104"/>
      <c r="P36" s="104"/>
      <c r="Q36" s="104"/>
      <c r="R36" s="104"/>
      <c r="S36" s="228">
        <f t="shared" si="0"/>
        <v>0</v>
      </c>
    </row>
    <row r="37" spans="1:19" ht="25.5">
      <c r="A37" s="395">
        <v>27</v>
      </c>
      <c r="B37" s="395" t="s">
        <v>66</v>
      </c>
      <c r="C37" s="403" t="s">
        <v>73</v>
      </c>
      <c r="D37" s="222"/>
      <c r="E37" s="104"/>
      <c r="F37" s="104"/>
      <c r="G37" s="104"/>
      <c r="H37" s="104"/>
      <c r="I37" s="104"/>
      <c r="J37" s="104"/>
      <c r="K37" s="104"/>
      <c r="L37" s="494"/>
      <c r="M37" s="104"/>
      <c r="N37" s="104"/>
      <c r="O37" s="104"/>
      <c r="P37" s="104"/>
      <c r="Q37" s="104"/>
      <c r="R37" s="104"/>
      <c r="S37" s="228">
        <f t="shared" si="0"/>
        <v>0</v>
      </c>
    </row>
    <row r="38" spans="1:19">
      <c r="A38" s="394">
        <v>30</v>
      </c>
      <c r="B38" s="394"/>
      <c r="C38" s="402" t="s">
        <v>74</v>
      </c>
      <c r="D38" s="224"/>
      <c r="E38" s="104"/>
      <c r="F38" s="104"/>
      <c r="G38" s="104"/>
      <c r="H38" s="104"/>
      <c r="I38" s="104"/>
      <c r="J38" s="104"/>
      <c r="K38" s="104"/>
      <c r="L38" s="494"/>
      <c r="M38" s="104"/>
      <c r="N38" s="104"/>
      <c r="O38" s="104"/>
      <c r="P38" s="104"/>
      <c r="Q38" s="104"/>
      <c r="R38" s="104"/>
      <c r="S38" s="228">
        <f t="shared" si="0"/>
        <v>0</v>
      </c>
    </row>
    <row r="39" spans="1:19" ht="25.5">
      <c r="A39" s="396"/>
      <c r="B39" s="396" t="s">
        <v>250</v>
      </c>
      <c r="C39" s="404" t="s">
        <v>251</v>
      </c>
      <c r="D39" s="549" t="s">
        <v>451</v>
      </c>
      <c r="E39" s="104"/>
      <c r="F39" s="104"/>
      <c r="G39" s="104"/>
      <c r="H39" s="104"/>
      <c r="I39" s="104"/>
      <c r="J39" s="104"/>
      <c r="K39" s="104"/>
      <c r="L39" s="494"/>
      <c r="M39" s="104"/>
      <c r="N39" s="104"/>
      <c r="O39" s="104"/>
      <c r="P39" s="104"/>
      <c r="Q39" s="104"/>
      <c r="R39" s="104"/>
      <c r="S39" s="228">
        <f t="shared" si="0"/>
        <v>0</v>
      </c>
    </row>
    <row r="40" spans="1:19" ht="25.5">
      <c r="A40" s="395">
        <v>31</v>
      </c>
      <c r="B40" s="395" t="s">
        <v>59</v>
      </c>
      <c r="C40" s="403" t="s">
        <v>252</v>
      </c>
      <c r="D40" s="222"/>
      <c r="E40" s="104"/>
      <c r="F40" s="104"/>
      <c r="G40" s="104"/>
      <c r="H40" s="104"/>
      <c r="I40" s="104"/>
      <c r="J40" s="104"/>
      <c r="K40" s="104"/>
      <c r="L40" s="494"/>
      <c r="M40" s="104"/>
      <c r="N40" s="104"/>
      <c r="O40" s="104"/>
      <c r="P40" s="104"/>
      <c r="Q40" s="104"/>
      <c r="R40" s="104"/>
      <c r="S40" s="228">
        <f t="shared" si="0"/>
        <v>0</v>
      </c>
    </row>
    <row r="41" spans="1:19" ht="25.5">
      <c r="A41" s="395">
        <v>32</v>
      </c>
      <c r="B41" s="395" t="s">
        <v>60</v>
      </c>
      <c r="C41" s="403" t="s">
        <v>253</v>
      </c>
      <c r="D41" s="222"/>
      <c r="E41" s="104"/>
      <c r="F41" s="104"/>
      <c r="G41" s="104"/>
      <c r="H41" s="104"/>
      <c r="I41" s="104"/>
      <c r="J41" s="104"/>
      <c r="K41" s="104"/>
      <c r="L41" s="494"/>
      <c r="M41" s="104"/>
      <c r="N41" s="104"/>
      <c r="O41" s="104"/>
      <c r="P41" s="104"/>
      <c r="Q41" s="104"/>
      <c r="R41" s="104"/>
      <c r="S41" s="228">
        <f t="shared" si="0"/>
        <v>0</v>
      </c>
    </row>
    <row r="42" spans="1:19">
      <c r="A42" s="395">
        <v>33</v>
      </c>
      <c r="B42" s="395" t="s">
        <v>61</v>
      </c>
      <c r="C42" s="403" t="s">
        <v>254</v>
      </c>
      <c r="D42" s="222"/>
      <c r="E42" s="104"/>
      <c r="F42" s="550">
        <v>3000000000</v>
      </c>
      <c r="G42" s="104"/>
      <c r="H42" s="104"/>
      <c r="I42" s="104"/>
      <c r="J42" s="104"/>
      <c r="K42" s="104"/>
      <c r="L42" s="494"/>
      <c r="M42" s="104"/>
      <c r="N42" s="104"/>
      <c r="O42" s="104"/>
      <c r="P42" s="104"/>
      <c r="Q42" s="104"/>
      <c r="R42" s="104"/>
      <c r="S42" s="228">
        <f t="shared" ref="S42:S52" si="1">SUM(E42:R42)</f>
        <v>3000000000</v>
      </c>
    </row>
    <row r="43" spans="1:19">
      <c r="A43" s="395">
        <v>34</v>
      </c>
      <c r="B43" s="395" t="s">
        <v>62</v>
      </c>
      <c r="C43" s="403" t="s">
        <v>255</v>
      </c>
      <c r="D43" s="222"/>
      <c r="E43" s="104"/>
      <c r="F43" s="550">
        <v>-2000000000</v>
      </c>
      <c r="G43" s="104"/>
      <c r="H43" s="104"/>
      <c r="I43" s="104"/>
      <c r="J43" s="104"/>
      <c r="K43" s="104"/>
      <c r="L43" s="494"/>
      <c r="M43" s="104"/>
      <c r="N43" s="104"/>
      <c r="O43" s="104"/>
      <c r="P43" s="104"/>
      <c r="Q43" s="104"/>
      <c r="R43" s="104"/>
      <c r="S43" s="228">
        <f t="shared" si="1"/>
        <v>-2000000000</v>
      </c>
    </row>
    <row r="44" spans="1:19">
      <c r="A44" s="395">
        <v>35</v>
      </c>
      <c r="B44" s="395" t="s">
        <v>63</v>
      </c>
      <c r="C44" s="403" t="s">
        <v>256</v>
      </c>
      <c r="D44" s="224"/>
      <c r="E44" s="104"/>
      <c r="F44" s="104"/>
      <c r="G44" s="104"/>
      <c r="H44" s="104"/>
      <c r="I44" s="104"/>
      <c r="J44" s="104"/>
      <c r="K44" s="104"/>
      <c r="L44" s="494"/>
      <c r="M44" s="104"/>
      <c r="N44" s="104"/>
      <c r="O44" s="104"/>
      <c r="P44" s="104"/>
      <c r="Q44" s="104"/>
      <c r="R44" s="104"/>
      <c r="S44" s="228">
        <f t="shared" si="1"/>
        <v>0</v>
      </c>
    </row>
    <row r="45" spans="1:19">
      <c r="A45" s="395">
        <v>36</v>
      </c>
      <c r="B45" s="395" t="s">
        <v>64</v>
      </c>
      <c r="C45" s="403" t="s">
        <v>75</v>
      </c>
      <c r="D45" s="222"/>
      <c r="E45" s="222"/>
      <c r="F45" s="104"/>
      <c r="G45" s="104"/>
      <c r="H45" s="104"/>
      <c r="I45" s="104"/>
      <c r="J45" s="104"/>
      <c r="K45" s="104"/>
      <c r="L45" s="494"/>
      <c r="M45" s="104"/>
      <c r="N45" s="104"/>
      <c r="O45" s="104"/>
      <c r="P45" s="104"/>
      <c r="Q45" s="104"/>
      <c r="R45" s="104"/>
      <c r="S45" s="228">
        <f t="shared" si="1"/>
        <v>0</v>
      </c>
    </row>
    <row r="46" spans="1:19">
      <c r="A46" s="396">
        <v>40</v>
      </c>
      <c r="B46" s="396"/>
      <c r="C46" s="402" t="s">
        <v>76</v>
      </c>
      <c r="D46" s="224"/>
      <c r="E46" s="104"/>
      <c r="F46" s="104"/>
      <c r="G46" s="104"/>
      <c r="H46" s="104"/>
      <c r="I46" s="104"/>
      <c r="J46" s="104"/>
      <c r="K46" s="104"/>
      <c r="L46" s="494"/>
      <c r="M46" s="104"/>
      <c r="N46" s="104"/>
      <c r="O46" s="104"/>
      <c r="P46" s="104"/>
      <c r="Q46" s="104"/>
      <c r="R46" s="104"/>
      <c r="S46" s="228">
        <f t="shared" si="1"/>
        <v>0</v>
      </c>
    </row>
    <row r="47" spans="1:19">
      <c r="A47" s="394"/>
      <c r="B47" s="394"/>
      <c r="C47" s="402"/>
      <c r="D47" s="224"/>
      <c r="E47" s="104"/>
      <c r="F47" s="104"/>
      <c r="G47" s="104"/>
      <c r="H47" s="104"/>
      <c r="I47" s="104"/>
      <c r="J47" s="104"/>
      <c r="K47" s="104"/>
      <c r="L47" s="494"/>
      <c r="M47" s="104"/>
      <c r="N47" s="104"/>
      <c r="O47" s="104"/>
      <c r="P47" s="104"/>
      <c r="Q47" s="104"/>
      <c r="R47" s="104"/>
      <c r="S47" s="228">
        <f t="shared" si="1"/>
        <v>0</v>
      </c>
    </row>
    <row r="48" spans="1:19">
      <c r="A48" s="396">
        <v>50</v>
      </c>
      <c r="B48" s="396"/>
      <c r="C48" s="404" t="s">
        <v>77</v>
      </c>
      <c r="D48" s="224"/>
      <c r="E48" s="104"/>
      <c r="F48" s="104"/>
      <c r="G48" s="104"/>
      <c r="H48" s="104"/>
      <c r="I48" s="104"/>
      <c r="J48" s="104"/>
      <c r="K48" s="104"/>
      <c r="L48" s="494"/>
      <c r="M48" s="104"/>
      <c r="N48" s="104"/>
      <c r="O48" s="104"/>
      <c r="P48" s="104"/>
      <c r="Q48" s="104"/>
      <c r="R48" s="104"/>
      <c r="S48" s="228">
        <f t="shared" si="1"/>
        <v>0</v>
      </c>
    </row>
    <row r="49" spans="1:19">
      <c r="A49" s="396"/>
      <c r="B49" s="396"/>
      <c r="C49" s="404"/>
      <c r="D49" s="224"/>
      <c r="E49" s="104"/>
      <c r="F49" s="104"/>
      <c r="G49" s="104"/>
      <c r="H49" s="104"/>
      <c r="I49" s="104"/>
      <c r="J49" s="104"/>
      <c r="K49" s="104"/>
      <c r="L49" s="494"/>
      <c r="M49" s="104"/>
      <c r="N49" s="104"/>
      <c r="O49" s="104"/>
      <c r="P49" s="104"/>
      <c r="Q49" s="104"/>
      <c r="R49" s="104"/>
      <c r="S49" s="228">
        <f t="shared" si="1"/>
        <v>0</v>
      </c>
    </row>
    <row r="50" spans="1:19">
      <c r="A50" s="396">
        <v>60</v>
      </c>
      <c r="B50" s="396"/>
      <c r="C50" s="404" t="s">
        <v>257</v>
      </c>
      <c r="D50" s="224"/>
      <c r="E50" s="104"/>
      <c r="F50" s="104"/>
      <c r="G50" s="104"/>
      <c r="H50" s="104"/>
      <c r="I50" s="104"/>
      <c r="J50" s="104"/>
      <c r="K50" s="104"/>
      <c r="L50" s="494"/>
      <c r="M50" s="104"/>
      <c r="N50" s="104"/>
      <c r="O50" s="104"/>
      <c r="P50" s="104"/>
      <c r="Q50" s="104"/>
      <c r="R50" s="104"/>
      <c r="S50" s="228">
        <f t="shared" si="1"/>
        <v>0</v>
      </c>
    </row>
    <row r="51" spans="1:19" ht="25.5">
      <c r="A51" s="395">
        <v>61</v>
      </c>
      <c r="B51" s="395"/>
      <c r="C51" s="403" t="s">
        <v>78</v>
      </c>
      <c r="D51" s="222"/>
      <c r="E51" s="104"/>
      <c r="F51" s="104"/>
      <c r="G51" s="104"/>
      <c r="H51" s="104"/>
      <c r="I51" s="104"/>
      <c r="J51" s="104"/>
      <c r="K51" s="104"/>
      <c r="L51" s="494"/>
      <c r="M51" s="104"/>
      <c r="N51" s="104"/>
      <c r="O51" s="104"/>
      <c r="P51" s="104"/>
      <c r="Q51" s="104"/>
      <c r="R51" s="104"/>
      <c r="S51" s="228">
        <f t="shared" si="1"/>
        <v>0</v>
      </c>
    </row>
    <row r="52" spans="1:19">
      <c r="A52" s="396">
        <v>70</v>
      </c>
      <c r="B52" s="396"/>
      <c r="C52" s="404" t="s">
        <v>79</v>
      </c>
      <c r="D52" s="224"/>
      <c r="E52" s="104"/>
      <c r="F52" s="104"/>
      <c r="G52" s="104"/>
      <c r="H52" s="104"/>
      <c r="I52" s="104"/>
      <c r="J52" s="104"/>
      <c r="K52" s="104"/>
      <c r="L52" s="494"/>
      <c r="M52" s="104"/>
      <c r="N52" s="104"/>
      <c r="O52" s="104"/>
      <c r="P52" s="104"/>
      <c r="Q52" s="104"/>
      <c r="R52" s="104"/>
      <c r="S52" s="228">
        <f t="shared" si="1"/>
        <v>0</v>
      </c>
    </row>
  </sheetData>
  <mergeCells count="2">
    <mergeCell ref="D4:D7"/>
    <mergeCell ref="E4:E7"/>
  </mergeCells>
  <conditionalFormatting sqref="D11:D29 D31:D38 D40:D52">
    <cfRule type="expression" dxfId="4" priority="7" stopIfTrue="1">
      <formula>OR(VALUE(#REF!)&lt;&gt;0,VALUE(#REF!)&lt;&gt;0)</formula>
    </cfRule>
  </conditionalFormatting>
  <conditionalFormatting sqref="E45">
    <cfRule type="expression" dxfId="3" priority="3" stopIfTrue="1">
      <formula>OR(VALUE(#REF!)&lt;&gt;0,VALUE(#REF!)&lt;&gt;0)</formula>
    </cfRule>
  </conditionalFormatting>
  <conditionalFormatting sqref="D30">
    <cfRule type="expression" dxfId="2" priority="2" stopIfTrue="1">
      <formula>OR(VALUE(#REF!)&lt;&gt;0,VALUE(#REF!)&lt;&gt;0)</formula>
    </cfRule>
  </conditionalFormatting>
  <conditionalFormatting sqref="D39">
    <cfRule type="expression" dxfId="1" priority="1" stopIfTrue="1">
      <formula>OR(VALUE(#REF!)&lt;&gt;0,VALUE(#REF!)&lt;&gt;0)</formula>
    </cfRule>
  </conditionalFormatting>
  <pageMargins left="0.23622047244094491" right="0.15748031496062992" top="0.19685039370078741" bottom="0.23622047244094491" header="0.15748031496062992" footer="0.19685039370078741"/>
  <pageSetup paperSize="9" scale="6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0000"/>
  </sheetPr>
  <dimension ref="A1:L141"/>
  <sheetViews>
    <sheetView showGridLines="0" view="pageBreakPreview" zoomScale="90" zoomScaleNormal="90" zoomScaleSheetLayoutView="90" workbookViewId="0">
      <pane xSplit="3" ySplit="7" topLeftCell="D8" activePane="bottomRight" state="frozen"/>
      <selection activeCell="B13" sqref="B13"/>
      <selection pane="topRight" activeCell="B13" sqref="B13"/>
      <selection pane="bottomLeft" activeCell="B13" sqref="B13"/>
      <selection pane="bottomRight" activeCell="D10" sqref="D10"/>
    </sheetView>
  </sheetViews>
  <sheetFormatPr defaultColWidth="10.28515625" defaultRowHeight="13.5"/>
  <cols>
    <col min="1" max="1" width="8.28515625" style="129" customWidth="1"/>
    <col min="2" max="2" width="39.28515625" style="129" customWidth="1"/>
    <col min="3" max="3" width="1.42578125" style="275" customWidth="1"/>
    <col min="4" max="4" width="18.5703125" style="129" customWidth="1"/>
    <col min="5" max="6" width="12.7109375" style="129" customWidth="1"/>
    <col min="7" max="7" width="13.5703125" style="271" customWidth="1"/>
    <col min="8" max="8" width="19" style="271" customWidth="1"/>
    <col min="9" max="9" width="15.7109375" style="271" customWidth="1"/>
    <col min="10" max="11" width="13.28515625" style="271" customWidth="1"/>
    <col min="12" max="12" width="31.7109375" style="129" customWidth="1"/>
    <col min="13" max="16384" width="10.28515625" style="129"/>
  </cols>
  <sheetData>
    <row r="1" spans="1:12" s="127" customFormat="1" ht="15.75">
      <c r="A1" s="120" t="str">
        <f>'KHAI BAO'!C5</f>
        <v>CÔNG TY TNHH MTV NHÀ XUẤT BẢN GIÁO DỤC VIỆT NAM</v>
      </c>
      <c r="B1" s="269"/>
      <c r="C1" s="276"/>
    </row>
    <row r="2" spans="1:12" s="270" customFormat="1">
      <c r="A2" s="281" t="str">
        <f>'KHAI BAO'!C6</f>
        <v>Nhà Xuất bản Giáo dục tại Hà Nội</v>
      </c>
      <c r="B2" s="124"/>
      <c r="C2" s="280"/>
      <c r="D2" s="281"/>
      <c r="E2" s="281"/>
      <c r="F2" s="281"/>
      <c r="G2" s="281"/>
      <c r="H2" s="281"/>
      <c r="I2" s="281"/>
      <c r="J2" s="281"/>
      <c r="K2" s="281"/>
      <c r="L2" s="281"/>
    </row>
    <row r="3" spans="1:12" s="127" customFormat="1">
      <c r="A3" s="121"/>
      <c r="B3" s="121"/>
      <c r="C3" s="276"/>
      <c r="D3" s="270"/>
      <c r="E3" s="270"/>
      <c r="F3" s="270"/>
      <c r="G3" s="270"/>
      <c r="H3" s="270"/>
      <c r="I3" s="270"/>
      <c r="J3" s="270"/>
      <c r="K3" s="270"/>
    </row>
    <row r="4" spans="1:12">
      <c r="A4" s="122" t="s">
        <v>416</v>
      </c>
      <c r="B4" s="145"/>
      <c r="C4" s="277"/>
      <c r="I4" s="272"/>
      <c r="J4" s="272"/>
      <c r="K4" s="272"/>
    </row>
    <row r="5" spans="1:12">
      <c r="B5" s="122"/>
      <c r="C5" s="278"/>
    </row>
    <row r="6" spans="1:12" s="130" customFormat="1" ht="18" customHeight="1">
      <c r="A6" s="598"/>
      <c r="B6" s="598"/>
      <c r="C6" s="279"/>
      <c r="D6" s="602" t="s">
        <v>11</v>
      </c>
      <c r="E6" s="603"/>
      <c r="F6" s="604"/>
      <c r="G6" s="599" t="str">
        <f>"Vốn thực góp tại ngày "&amp;'KHAI BAO'!C10</f>
        <v>Vốn thực góp tại ngày 31/12/2019</v>
      </c>
      <c r="H6" s="600"/>
      <c r="I6" s="600"/>
      <c r="J6" s="600"/>
      <c r="K6" s="601"/>
      <c r="L6" s="596" t="s">
        <v>141</v>
      </c>
    </row>
    <row r="7" spans="1:12" s="131" customFormat="1" ht="40.5">
      <c r="A7" s="598"/>
      <c r="B7" s="598"/>
      <c r="C7" s="279"/>
      <c r="D7" s="274" t="s">
        <v>142</v>
      </c>
      <c r="E7" s="274" t="s">
        <v>328</v>
      </c>
      <c r="F7" s="274" t="s">
        <v>329</v>
      </c>
      <c r="G7" s="274" t="s">
        <v>143</v>
      </c>
      <c r="H7" s="274" t="s">
        <v>144</v>
      </c>
      <c r="I7" s="274" t="s">
        <v>145</v>
      </c>
      <c r="J7" s="274" t="s">
        <v>328</v>
      </c>
      <c r="K7" s="274" t="s">
        <v>329</v>
      </c>
      <c r="L7" s="597"/>
    </row>
    <row r="8" spans="1:12" s="131" customFormat="1">
      <c r="A8" s="285" t="s">
        <v>146</v>
      </c>
      <c r="B8" s="286"/>
      <c r="C8" s="287"/>
      <c r="D8" s="288"/>
      <c r="E8" s="288"/>
      <c r="F8" s="288"/>
      <c r="G8" s="288"/>
      <c r="H8" s="288"/>
      <c r="I8" s="288"/>
      <c r="J8" s="288"/>
      <c r="K8" s="288"/>
      <c r="L8" s="282"/>
    </row>
    <row r="9" spans="1:12" s="131" customFormat="1">
      <c r="A9" s="289">
        <v>1</v>
      </c>
      <c r="B9" s="290" t="s">
        <v>368</v>
      </c>
      <c r="C9" s="291"/>
      <c r="D9" s="288"/>
      <c r="E9" s="288"/>
      <c r="F9" s="288"/>
      <c r="G9" s="288"/>
      <c r="H9" s="288"/>
      <c r="I9" s="288"/>
      <c r="J9" s="288"/>
      <c r="K9" s="288"/>
      <c r="L9" s="282"/>
    </row>
    <row r="10" spans="1:12" s="131" customFormat="1">
      <c r="A10" s="289">
        <f>A9+1</f>
        <v>2</v>
      </c>
      <c r="B10" s="290" t="s">
        <v>369</v>
      </c>
      <c r="C10" s="291"/>
      <c r="D10" s="288"/>
      <c r="E10" s="288"/>
      <c r="F10" s="288"/>
      <c r="G10" s="288"/>
      <c r="H10" s="288"/>
      <c r="I10" s="288"/>
      <c r="J10" s="288"/>
      <c r="K10" s="288"/>
      <c r="L10" s="282"/>
    </row>
    <row r="11" spans="1:12" s="292" customFormat="1">
      <c r="A11" s="289">
        <f t="shared" ref="A11:A43" si="0">A10+1</f>
        <v>3</v>
      </c>
      <c r="B11" s="290" t="s">
        <v>370</v>
      </c>
      <c r="C11" s="291"/>
      <c r="D11" s="297"/>
      <c r="E11" s="297"/>
      <c r="F11" s="297"/>
      <c r="G11" s="297"/>
      <c r="H11" s="297"/>
      <c r="I11" s="297"/>
      <c r="J11" s="297"/>
      <c r="K11" s="297"/>
      <c r="L11" s="282"/>
    </row>
    <row r="12" spans="1:12" s="131" customFormat="1">
      <c r="A12" s="289">
        <f t="shared" si="0"/>
        <v>4</v>
      </c>
      <c r="B12" s="290" t="s">
        <v>371</v>
      </c>
      <c r="C12" s="291"/>
      <c r="D12" s="288"/>
      <c r="E12" s="288"/>
      <c r="F12" s="288"/>
      <c r="G12" s="288"/>
      <c r="H12" s="288"/>
      <c r="I12" s="288"/>
      <c r="J12" s="288"/>
      <c r="K12" s="288"/>
      <c r="L12" s="282"/>
    </row>
    <row r="13" spans="1:12" s="292" customFormat="1">
      <c r="A13" s="289">
        <f t="shared" si="0"/>
        <v>5</v>
      </c>
      <c r="B13" s="290" t="s">
        <v>372</v>
      </c>
      <c r="C13" s="291"/>
      <c r="D13" s="297"/>
      <c r="E13" s="297"/>
      <c r="F13" s="297"/>
      <c r="G13" s="297"/>
      <c r="H13" s="297"/>
      <c r="I13" s="297"/>
      <c r="J13" s="297"/>
      <c r="K13" s="297"/>
      <c r="L13" s="282"/>
    </row>
    <row r="14" spans="1:12" s="131" customFormat="1">
      <c r="A14" s="289">
        <f t="shared" si="0"/>
        <v>6</v>
      </c>
      <c r="B14" s="290" t="s">
        <v>373</v>
      </c>
      <c r="C14" s="291"/>
      <c r="D14" s="288"/>
      <c r="E14" s="288"/>
      <c r="F14" s="288"/>
      <c r="G14" s="288"/>
      <c r="H14" s="288"/>
      <c r="I14" s="288"/>
      <c r="J14" s="288"/>
      <c r="K14" s="288"/>
      <c r="L14" s="282"/>
    </row>
    <row r="15" spans="1:12" s="292" customFormat="1">
      <c r="A15" s="289">
        <f t="shared" si="0"/>
        <v>7</v>
      </c>
      <c r="B15" s="290" t="s">
        <v>374</v>
      </c>
      <c r="C15" s="291"/>
      <c r="D15" s="297"/>
      <c r="E15" s="297"/>
      <c r="F15" s="297"/>
      <c r="G15" s="297"/>
      <c r="H15" s="297"/>
      <c r="I15" s="297"/>
      <c r="J15" s="297"/>
      <c r="K15" s="297"/>
      <c r="L15" s="282"/>
    </row>
    <row r="16" spans="1:12" s="131" customFormat="1">
      <c r="A16" s="289">
        <f t="shared" si="0"/>
        <v>8</v>
      </c>
      <c r="B16" s="290" t="s">
        <v>375</v>
      </c>
      <c r="C16" s="291"/>
      <c r="D16" s="288"/>
      <c r="E16" s="288"/>
      <c r="F16" s="288"/>
      <c r="G16" s="288"/>
      <c r="H16" s="288"/>
      <c r="I16" s="288"/>
      <c r="J16" s="288"/>
      <c r="K16" s="288"/>
      <c r="L16" s="282"/>
    </row>
    <row r="17" spans="1:12" s="292" customFormat="1">
      <c r="A17" s="289">
        <f t="shared" si="0"/>
        <v>9</v>
      </c>
      <c r="B17" s="290" t="s">
        <v>376</v>
      </c>
      <c r="C17" s="291"/>
      <c r="D17" s="297"/>
      <c r="E17" s="297"/>
      <c r="F17" s="297"/>
      <c r="G17" s="297"/>
      <c r="H17" s="297"/>
      <c r="I17" s="297"/>
      <c r="J17" s="297"/>
      <c r="K17" s="297"/>
      <c r="L17" s="282"/>
    </row>
    <row r="18" spans="1:12" s="131" customFormat="1">
      <c r="A18" s="289">
        <f t="shared" si="0"/>
        <v>10</v>
      </c>
      <c r="B18" s="290" t="s">
        <v>377</v>
      </c>
      <c r="C18" s="291"/>
      <c r="D18" s="288"/>
      <c r="E18" s="288"/>
      <c r="F18" s="288"/>
      <c r="G18" s="288"/>
      <c r="H18" s="288"/>
      <c r="I18" s="288"/>
      <c r="J18" s="288"/>
      <c r="K18" s="288"/>
      <c r="L18" s="282"/>
    </row>
    <row r="19" spans="1:12" s="292" customFormat="1">
      <c r="A19" s="289">
        <f t="shared" si="0"/>
        <v>11</v>
      </c>
      <c r="B19" s="290" t="s">
        <v>378</v>
      </c>
      <c r="C19" s="291"/>
      <c r="D19" s="297"/>
      <c r="E19" s="297"/>
      <c r="F19" s="297"/>
      <c r="G19" s="297"/>
      <c r="H19" s="297"/>
      <c r="I19" s="297"/>
      <c r="J19" s="297"/>
      <c r="K19" s="297"/>
      <c r="L19" s="282"/>
    </row>
    <row r="20" spans="1:12" s="131" customFormat="1">
      <c r="A20" s="289">
        <f t="shared" si="0"/>
        <v>12</v>
      </c>
      <c r="B20" s="290" t="s">
        <v>379</v>
      </c>
      <c r="C20" s="291"/>
      <c r="D20" s="288"/>
      <c r="E20" s="288"/>
      <c r="F20" s="288"/>
      <c r="G20" s="288"/>
      <c r="H20" s="288"/>
      <c r="I20" s="288"/>
      <c r="J20" s="288"/>
      <c r="K20" s="288"/>
      <c r="L20" s="282"/>
    </row>
    <row r="21" spans="1:12" s="292" customFormat="1">
      <c r="A21" s="289">
        <f t="shared" si="0"/>
        <v>13</v>
      </c>
      <c r="B21" s="290" t="s">
        <v>380</v>
      </c>
      <c r="C21" s="291"/>
      <c r="D21" s="297"/>
      <c r="E21" s="297"/>
      <c r="F21" s="297"/>
      <c r="G21" s="297"/>
      <c r="H21" s="297"/>
      <c r="I21" s="297"/>
      <c r="J21" s="297"/>
      <c r="K21" s="297"/>
      <c r="L21" s="282"/>
    </row>
    <row r="22" spans="1:12" s="131" customFormat="1">
      <c r="A22" s="289">
        <f t="shared" si="0"/>
        <v>14</v>
      </c>
      <c r="B22" s="290" t="s">
        <v>381</v>
      </c>
      <c r="C22" s="291"/>
      <c r="D22" s="288"/>
      <c r="E22" s="288"/>
      <c r="F22" s="288"/>
      <c r="G22" s="288"/>
      <c r="H22" s="288"/>
      <c r="I22" s="288"/>
      <c r="J22" s="288"/>
      <c r="K22" s="288"/>
      <c r="L22" s="282"/>
    </row>
    <row r="23" spans="1:12" s="292" customFormat="1">
      <c r="A23" s="289">
        <f t="shared" si="0"/>
        <v>15</v>
      </c>
      <c r="B23" s="290" t="s">
        <v>382</v>
      </c>
      <c r="C23" s="291"/>
      <c r="D23" s="297"/>
      <c r="E23" s="297"/>
      <c r="F23" s="297"/>
      <c r="G23" s="297"/>
      <c r="H23" s="297"/>
      <c r="I23" s="297"/>
      <c r="J23" s="297"/>
      <c r="K23" s="297"/>
      <c r="L23" s="282"/>
    </row>
    <row r="24" spans="1:12" s="131" customFormat="1">
      <c r="A24" s="289">
        <f t="shared" si="0"/>
        <v>16</v>
      </c>
      <c r="B24" s="290" t="s">
        <v>383</v>
      </c>
      <c r="C24" s="291"/>
      <c r="D24" s="288"/>
      <c r="E24" s="288"/>
      <c r="F24" s="288"/>
      <c r="G24" s="288"/>
      <c r="H24" s="288"/>
      <c r="I24" s="288"/>
      <c r="J24" s="288"/>
      <c r="K24" s="288"/>
      <c r="L24" s="282"/>
    </row>
    <row r="25" spans="1:12" s="292" customFormat="1">
      <c r="A25" s="289">
        <f t="shared" si="0"/>
        <v>17</v>
      </c>
      <c r="B25" s="290" t="s">
        <v>384</v>
      </c>
      <c r="C25" s="291"/>
      <c r="D25" s="297"/>
      <c r="E25" s="297"/>
      <c r="F25" s="297"/>
      <c r="G25" s="297"/>
      <c r="H25" s="297"/>
      <c r="I25" s="297"/>
      <c r="J25" s="297"/>
      <c r="K25" s="297"/>
      <c r="L25" s="282"/>
    </row>
    <row r="26" spans="1:12" s="131" customFormat="1">
      <c r="A26" s="289">
        <f t="shared" si="0"/>
        <v>18</v>
      </c>
      <c r="B26" s="290" t="s">
        <v>385</v>
      </c>
      <c r="C26" s="291"/>
      <c r="D26" s="288"/>
      <c r="E26" s="288"/>
      <c r="F26" s="288"/>
      <c r="G26" s="288"/>
      <c r="H26" s="288"/>
      <c r="I26" s="288"/>
      <c r="J26" s="288"/>
      <c r="K26" s="288"/>
      <c r="L26" s="282"/>
    </row>
    <row r="27" spans="1:12" s="292" customFormat="1">
      <c r="A27" s="289">
        <f t="shared" si="0"/>
        <v>19</v>
      </c>
      <c r="B27" s="290" t="s">
        <v>386</v>
      </c>
      <c r="C27" s="291"/>
      <c r="D27" s="297"/>
      <c r="E27" s="297"/>
      <c r="F27" s="297"/>
      <c r="G27" s="297"/>
      <c r="H27" s="297"/>
      <c r="I27" s="297"/>
      <c r="J27" s="297"/>
      <c r="K27" s="297"/>
      <c r="L27" s="282"/>
    </row>
    <row r="28" spans="1:12" s="292" customFormat="1">
      <c r="A28" s="289">
        <f t="shared" si="0"/>
        <v>20</v>
      </c>
      <c r="B28" s="290" t="s">
        <v>379</v>
      </c>
      <c r="C28" s="291"/>
      <c r="D28" s="297"/>
      <c r="E28" s="297"/>
      <c r="F28" s="297"/>
      <c r="G28" s="297"/>
      <c r="H28" s="297"/>
      <c r="I28" s="297"/>
      <c r="J28" s="297"/>
      <c r="K28" s="297"/>
      <c r="L28" s="282"/>
    </row>
    <row r="29" spans="1:12" s="131" customFormat="1">
      <c r="A29" s="289">
        <f t="shared" si="0"/>
        <v>21</v>
      </c>
      <c r="B29" s="290" t="s">
        <v>387</v>
      </c>
      <c r="C29" s="291"/>
      <c r="D29" s="288"/>
      <c r="E29" s="288"/>
      <c r="F29" s="288"/>
      <c r="G29" s="288"/>
      <c r="H29" s="288"/>
      <c r="I29" s="288"/>
      <c r="J29" s="288"/>
      <c r="K29" s="288"/>
      <c r="L29" s="282"/>
    </row>
    <row r="30" spans="1:12" s="292" customFormat="1">
      <c r="A30" s="289">
        <f t="shared" si="0"/>
        <v>22</v>
      </c>
      <c r="B30" s="290" t="s">
        <v>381</v>
      </c>
      <c r="C30" s="291"/>
      <c r="D30" s="297"/>
      <c r="E30" s="297"/>
      <c r="F30" s="297"/>
      <c r="G30" s="297"/>
      <c r="H30" s="297"/>
      <c r="I30" s="297"/>
      <c r="J30" s="297"/>
      <c r="K30" s="297"/>
      <c r="L30" s="282"/>
    </row>
    <row r="31" spans="1:12" s="131" customFormat="1">
      <c r="A31" s="289">
        <f t="shared" si="0"/>
        <v>23</v>
      </c>
      <c r="B31" s="290" t="s">
        <v>382</v>
      </c>
      <c r="C31" s="291"/>
      <c r="D31" s="288"/>
      <c r="E31" s="288"/>
      <c r="F31" s="288"/>
      <c r="G31" s="288"/>
      <c r="H31" s="288"/>
      <c r="I31" s="288"/>
      <c r="J31" s="288"/>
      <c r="K31" s="288"/>
      <c r="L31" s="282"/>
    </row>
    <row r="32" spans="1:12" s="292" customFormat="1">
      <c r="A32" s="289">
        <f t="shared" si="0"/>
        <v>24</v>
      </c>
      <c r="B32" s="290" t="s">
        <v>390</v>
      </c>
      <c r="C32" s="291"/>
      <c r="D32" s="297"/>
      <c r="E32" s="297"/>
      <c r="F32" s="297"/>
      <c r="G32" s="297"/>
      <c r="H32" s="297"/>
      <c r="I32" s="297"/>
      <c r="J32" s="297"/>
      <c r="K32" s="297"/>
      <c r="L32" s="282"/>
    </row>
    <row r="33" spans="1:12" s="131" customFormat="1">
      <c r="A33" s="289">
        <f t="shared" si="0"/>
        <v>25</v>
      </c>
      <c r="B33" s="290" t="s">
        <v>391</v>
      </c>
      <c r="C33" s="291"/>
      <c r="D33" s="288"/>
      <c r="E33" s="288"/>
      <c r="F33" s="288"/>
      <c r="G33" s="288"/>
      <c r="H33" s="288"/>
      <c r="I33" s="288"/>
      <c r="J33" s="288"/>
      <c r="K33" s="288"/>
      <c r="L33" s="282"/>
    </row>
    <row r="34" spans="1:12" s="292" customFormat="1">
      <c r="A34" s="289">
        <f t="shared" si="0"/>
        <v>26</v>
      </c>
      <c r="B34" s="290" t="s">
        <v>392</v>
      </c>
      <c r="C34" s="291"/>
      <c r="D34" s="297"/>
      <c r="E34" s="297"/>
      <c r="F34" s="297"/>
      <c r="G34" s="297"/>
      <c r="H34" s="297"/>
      <c r="I34" s="297"/>
      <c r="J34" s="297"/>
      <c r="K34" s="297"/>
      <c r="L34" s="282"/>
    </row>
    <row r="35" spans="1:12" s="131" customFormat="1">
      <c r="A35" s="289">
        <f t="shared" si="0"/>
        <v>27</v>
      </c>
      <c r="B35" s="290" t="s">
        <v>393</v>
      </c>
      <c r="C35" s="291"/>
      <c r="D35" s="288"/>
      <c r="E35" s="288"/>
      <c r="F35" s="288"/>
      <c r="G35" s="288"/>
      <c r="H35" s="288"/>
      <c r="I35" s="288"/>
      <c r="J35" s="288"/>
      <c r="K35" s="288"/>
      <c r="L35" s="282"/>
    </row>
    <row r="36" spans="1:12" s="292" customFormat="1">
      <c r="A36" s="289">
        <f t="shared" si="0"/>
        <v>28</v>
      </c>
      <c r="B36" s="290" t="s">
        <v>394</v>
      </c>
      <c r="C36" s="291"/>
      <c r="D36" s="297"/>
      <c r="E36" s="297"/>
      <c r="F36" s="297"/>
      <c r="G36" s="297"/>
      <c r="H36" s="297"/>
      <c r="I36" s="297"/>
      <c r="J36" s="297"/>
      <c r="K36" s="297"/>
      <c r="L36" s="282"/>
    </row>
    <row r="37" spans="1:12" s="292" customFormat="1">
      <c r="A37" s="289">
        <f t="shared" si="0"/>
        <v>29</v>
      </c>
      <c r="B37" s="290" t="s">
        <v>395</v>
      </c>
      <c r="C37" s="291"/>
      <c r="D37" s="297"/>
      <c r="E37" s="297"/>
      <c r="F37" s="297"/>
      <c r="G37" s="297"/>
      <c r="H37" s="297"/>
      <c r="I37" s="297"/>
      <c r="J37" s="297"/>
      <c r="K37" s="297"/>
      <c r="L37" s="282"/>
    </row>
    <row r="38" spans="1:12" s="131" customFormat="1">
      <c r="A38" s="289">
        <f t="shared" si="0"/>
        <v>30</v>
      </c>
      <c r="B38" s="290" t="s">
        <v>396</v>
      </c>
      <c r="C38" s="291"/>
      <c r="D38" s="288"/>
      <c r="E38" s="288"/>
      <c r="F38" s="288"/>
      <c r="G38" s="288"/>
      <c r="H38" s="288"/>
      <c r="I38" s="288"/>
      <c r="J38" s="288"/>
      <c r="K38" s="288"/>
      <c r="L38" s="282"/>
    </row>
    <row r="39" spans="1:12" s="292" customFormat="1">
      <c r="A39" s="289">
        <f t="shared" si="0"/>
        <v>31</v>
      </c>
      <c r="B39" s="290" t="s">
        <v>397</v>
      </c>
      <c r="C39" s="291"/>
      <c r="D39" s="297"/>
      <c r="E39" s="297"/>
      <c r="F39" s="297"/>
      <c r="G39" s="297"/>
      <c r="H39" s="297"/>
      <c r="I39" s="297"/>
      <c r="J39" s="297"/>
      <c r="K39" s="297"/>
      <c r="L39" s="282"/>
    </row>
    <row r="40" spans="1:12" s="131" customFormat="1">
      <c r="A40" s="289">
        <f t="shared" si="0"/>
        <v>32</v>
      </c>
      <c r="B40" s="290" t="s">
        <v>398</v>
      </c>
      <c r="C40" s="291"/>
      <c r="D40" s="288"/>
      <c r="E40" s="288"/>
      <c r="F40" s="288"/>
      <c r="G40" s="288"/>
      <c r="H40" s="288"/>
      <c r="I40" s="288"/>
      <c r="J40" s="288"/>
      <c r="K40" s="288"/>
      <c r="L40" s="282"/>
    </row>
    <row r="41" spans="1:12" s="292" customFormat="1">
      <c r="A41" s="289">
        <f t="shared" si="0"/>
        <v>33</v>
      </c>
      <c r="B41" s="290" t="s">
        <v>399</v>
      </c>
      <c r="C41" s="291"/>
      <c r="D41" s="297"/>
      <c r="E41" s="297"/>
      <c r="F41" s="297"/>
      <c r="G41" s="297"/>
      <c r="H41" s="297"/>
      <c r="I41" s="297"/>
      <c r="J41" s="297"/>
      <c r="K41" s="297"/>
      <c r="L41" s="282"/>
    </row>
    <row r="42" spans="1:12" s="131" customFormat="1">
      <c r="A42" s="289">
        <f t="shared" si="0"/>
        <v>34</v>
      </c>
      <c r="B42" s="290" t="s">
        <v>400</v>
      </c>
      <c r="C42" s="291"/>
      <c r="D42" s="288"/>
      <c r="E42" s="288"/>
      <c r="F42" s="288"/>
      <c r="G42" s="288"/>
      <c r="H42" s="288"/>
      <c r="I42" s="288"/>
      <c r="J42" s="288"/>
      <c r="K42" s="288"/>
      <c r="L42" s="282"/>
    </row>
    <row r="43" spans="1:12" s="292" customFormat="1">
      <c r="A43" s="289">
        <f t="shared" si="0"/>
        <v>35</v>
      </c>
      <c r="B43" s="290" t="s">
        <v>401</v>
      </c>
      <c r="C43" s="291"/>
      <c r="D43" s="297"/>
      <c r="E43" s="297"/>
      <c r="F43" s="297"/>
      <c r="G43" s="297"/>
      <c r="H43" s="297"/>
      <c r="I43" s="297"/>
      <c r="J43" s="297"/>
      <c r="K43" s="297"/>
      <c r="L43" s="282"/>
    </row>
    <row r="44" spans="1:12" s="292" customFormat="1" ht="14.25">
      <c r="A44" s="293"/>
      <c r="B44" s="293"/>
      <c r="C44" s="294"/>
      <c r="D44" s="297"/>
      <c r="E44" s="297"/>
      <c r="F44" s="297"/>
      <c r="G44" s="297"/>
      <c r="H44" s="297"/>
      <c r="I44" s="297"/>
      <c r="J44" s="297"/>
      <c r="K44" s="297"/>
      <c r="L44" s="283"/>
    </row>
    <row r="45" spans="1:12" s="292" customFormat="1" ht="14.25">
      <c r="A45" s="285" t="s">
        <v>16</v>
      </c>
      <c r="B45" s="293"/>
      <c r="C45" s="294"/>
      <c r="D45" s="298">
        <f t="shared" ref="D45:I45" si="1">SUM(D9:D44)</f>
        <v>0</v>
      </c>
      <c r="E45" s="298">
        <f t="shared" si="1"/>
        <v>0</v>
      </c>
      <c r="F45" s="298">
        <f t="shared" si="1"/>
        <v>0</v>
      </c>
      <c r="G45" s="298">
        <f t="shared" si="1"/>
        <v>0</v>
      </c>
      <c r="H45" s="298">
        <f t="shared" si="1"/>
        <v>0</v>
      </c>
      <c r="I45" s="298">
        <f t="shared" si="1"/>
        <v>0</v>
      </c>
      <c r="J45" s="298"/>
      <c r="K45" s="298"/>
      <c r="L45" s="283"/>
    </row>
    <row r="46" spans="1:12" s="292" customFormat="1" ht="14.25">
      <c r="A46" s="293"/>
      <c r="B46" s="293"/>
      <c r="C46" s="294"/>
      <c r="D46" s="297"/>
      <c r="E46" s="297"/>
      <c r="F46" s="297"/>
      <c r="G46" s="299"/>
      <c r="H46" s="299"/>
      <c r="I46" s="300" t="str">
        <f>IF(I45=0," ","Khong khop voi BCDKT")</f>
        <v xml:space="preserve"> </v>
      </c>
      <c r="J46" s="300"/>
      <c r="K46" s="300"/>
      <c r="L46" s="283"/>
    </row>
    <row r="47" spans="1:12" s="292" customFormat="1" ht="14.25">
      <c r="A47" s="293"/>
      <c r="B47" s="293"/>
      <c r="C47" s="294"/>
      <c r="D47" s="297"/>
      <c r="E47" s="297"/>
      <c r="F47" s="297"/>
      <c r="G47" s="299"/>
      <c r="H47" s="299"/>
      <c r="I47" s="300"/>
      <c r="J47" s="300"/>
      <c r="K47" s="300"/>
      <c r="L47" s="283"/>
    </row>
    <row r="48" spans="1:12" s="292" customFormat="1" ht="14.25">
      <c r="A48" s="285" t="s">
        <v>148</v>
      </c>
      <c r="B48" s="293"/>
      <c r="C48" s="294"/>
      <c r="D48" s="297"/>
      <c r="E48" s="297"/>
      <c r="F48" s="297"/>
      <c r="G48" s="297"/>
      <c r="H48" s="297"/>
      <c r="I48" s="297"/>
      <c r="J48" s="297"/>
      <c r="K48" s="297"/>
      <c r="L48" s="283"/>
    </row>
    <row r="49" spans="1:12" s="131" customFormat="1">
      <c r="A49" s="289">
        <v>1</v>
      </c>
      <c r="B49" s="290" t="s">
        <v>368</v>
      </c>
      <c r="C49" s="291"/>
      <c r="D49" s="288"/>
      <c r="E49" s="288"/>
      <c r="F49" s="288"/>
      <c r="G49" s="288"/>
      <c r="H49" s="288"/>
      <c r="I49" s="288"/>
      <c r="J49" s="288"/>
      <c r="K49" s="288"/>
      <c r="L49" s="282"/>
    </row>
    <row r="50" spans="1:12" s="131" customFormat="1">
      <c r="A50" s="289">
        <f>A49+1</f>
        <v>2</v>
      </c>
      <c r="B50" s="290" t="s">
        <v>369</v>
      </c>
      <c r="C50" s="291"/>
      <c r="D50" s="288"/>
      <c r="E50" s="288"/>
      <c r="F50" s="288"/>
      <c r="G50" s="288"/>
      <c r="H50" s="288"/>
      <c r="I50" s="288"/>
      <c r="J50" s="288"/>
      <c r="K50" s="288"/>
      <c r="L50" s="282"/>
    </row>
    <row r="51" spans="1:12" s="292" customFormat="1">
      <c r="A51" s="289">
        <f t="shared" ref="A51:A83" si="2">A50+1</f>
        <v>3</v>
      </c>
      <c r="B51" s="290" t="s">
        <v>370</v>
      </c>
      <c r="C51" s="291"/>
      <c r="D51" s="297"/>
      <c r="E51" s="297"/>
      <c r="F51" s="297"/>
      <c r="G51" s="297"/>
      <c r="H51" s="297"/>
      <c r="I51" s="297"/>
      <c r="J51" s="297"/>
      <c r="K51" s="297"/>
      <c r="L51" s="282"/>
    </row>
    <row r="52" spans="1:12" s="131" customFormat="1">
      <c r="A52" s="289">
        <f t="shared" si="2"/>
        <v>4</v>
      </c>
      <c r="B52" s="290" t="s">
        <v>371</v>
      </c>
      <c r="C52" s="291"/>
      <c r="D52" s="288"/>
      <c r="E52" s="288"/>
      <c r="F52" s="288"/>
      <c r="G52" s="288"/>
      <c r="H52" s="288"/>
      <c r="I52" s="288"/>
      <c r="J52" s="288"/>
      <c r="K52" s="288"/>
      <c r="L52" s="282"/>
    </row>
    <row r="53" spans="1:12" s="292" customFormat="1">
      <c r="A53" s="289">
        <f t="shared" si="2"/>
        <v>5</v>
      </c>
      <c r="B53" s="290" t="s">
        <v>372</v>
      </c>
      <c r="C53" s="291"/>
      <c r="D53" s="297"/>
      <c r="E53" s="297"/>
      <c r="F53" s="297"/>
      <c r="G53" s="297"/>
      <c r="H53" s="297"/>
      <c r="I53" s="297"/>
      <c r="J53" s="297"/>
      <c r="K53" s="297"/>
      <c r="L53" s="282"/>
    </row>
    <row r="54" spans="1:12" s="131" customFormat="1">
      <c r="A54" s="289">
        <f t="shared" si="2"/>
        <v>6</v>
      </c>
      <c r="B54" s="290" t="s">
        <v>373</v>
      </c>
      <c r="C54" s="291"/>
      <c r="D54" s="288"/>
      <c r="E54" s="288"/>
      <c r="F54" s="288"/>
      <c r="G54" s="288"/>
      <c r="H54" s="288"/>
      <c r="I54" s="288"/>
      <c r="J54" s="288"/>
      <c r="K54" s="288"/>
      <c r="L54" s="282"/>
    </row>
    <row r="55" spans="1:12" s="292" customFormat="1">
      <c r="A55" s="289">
        <f t="shared" si="2"/>
        <v>7</v>
      </c>
      <c r="B55" s="290" t="s">
        <v>374</v>
      </c>
      <c r="C55" s="291"/>
      <c r="D55" s="297"/>
      <c r="E55" s="297"/>
      <c r="F55" s="297"/>
      <c r="G55" s="297"/>
      <c r="H55" s="297"/>
      <c r="I55" s="297"/>
      <c r="J55" s="297"/>
      <c r="K55" s="297"/>
      <c r="L55" s="282"/>
    </row>
    <row r="56" spans="1:12" s="131" customFormat="1">
      <c r="A56" s="289">
        <f t="shared" si="2"/>
        <v>8</v>
      </c>
      <c r="B56" s="290" t="s">
        <v>375</v>
      </c>
      <c r="C56" s="291"/>
      <c r="D56" s="288"/>
      <c r="E56" s="288"/>
      <c r="F56" s="288"/>
      <c r="G56" s="288"/>
      <c r="H56" s="288"/>
      <c r="I56" s="288"/>
      <c r="J56" s="288"/>
      <c r="K56" s="288"/>
      <c r="L56" s="282"/>
    </row>
    <row r="57" spans="1:12" s="292" customFormat="1">
      <c r="A57" s="289">
        <f t="shared" si="2"/>
        <v>9</v>
      </c>
      <c r="B57" s="290" t="s">
        <v>376</v>
      </c>
      <c r="C57" s="291"/>
      <c r="D57" s="297"/>
      <c r="E57" s="297"/>
      <c r="F57" s="297"/>
      <c r="G57" s="297"/>
      <c r="H57" s="297"/>
      <c r="I57" s="297"/>
      <c r="J57" s="297"/>
      <c r="K57" s="297"/>
      <c r="L57" s="282"/>
    </row>
    <row r="58" spans="1:12" s="131" customFormat="1">
      <c r="A58" s="289">
        <f t="shared" si="2"/>
        <v>10</v>
      </c>
      <c r="B58" s="290" t="s">
        <v>377</v>
      </c>
      <c r="C58" s="291"/>
      <c r="D58" s="288"/>
      <c r="E58" s="288"/>
      <c r="F58" s="288"/>
      <c r="G58" s="288"/>
      <c r="H58" s="288"/>
      <c r="I58" s="288"/>
      <c r="J58" s="288"/>
      <c r="K58" s="288"/>
      <c r="L58" s="282"/>
    </row>
    <row r="59" spans="1:12" s="292" customFormat="1">
      <c r="A59" s="289">
        <f t="shared" si="2"/>
        <v>11</v>
      </c>
      <c r="B59" s="290" t="s">
        <v>378</v>
      </c>
      <c r="C59" s="291"/>
      <c r="D59" s="297"/>
      <c r="E59" s="297"/>
      <c r="F59" s="297"/>
      <c r="G59" s="297"/>
      <c r="H59" s="297"/>
      <c r="I59" s="297"/>
      <c r="J59" s="297"/>
      <c r="K59" s="297"/>
      <c r="L59" s="282"/>
    </row>
    <row r="60" spans="1:12" s="131" customFormat="1">
      <c r="A60" s="289">
        <f t="shared" si="2"/>
        <v>12</v>
      </c>
      <c r="B60" s="290" t="s">
        <v>379</v>
      </c>
      <c r="C60" s="291"/>
      <c r="D60" s="288"/>
      <c r="E60" s="288"/>
      <c r="F60" s="288"/>
      <c r="G60" s="288"/>
      <c r="H60" s="288"/>
      <c r="I60" s="288"/>
      <c r="J60" s="288"/>
      <c r="K60" s="288"/>
      <c r="L60" s="282"/>
    </row>
    <row r="61" spans="1:12" s="292" customFormat="1">
      <c r="A61" s="289">
        <f t="shared" si="2"/>
        <v>13</v>
      </c>
      <c r="B61" s="290" t="s">
        <v>380</v>
      </c>
      <c r="C61" s="291"/>
      <c r="D61" s="297"/>
      <c r="E61" s="297"/>
      <c r="F61" s="297"/>
      <c r="G61" s="297"/>
      <c r="H61" s="297"/>
      <c r="I61" s="297"/>
      <c r="J61" s="297"/>
      <c r="K61" s="297"/>
      <c r="L61" s="282"/>
    </row>
    <row r="62" spans="1:12" s="131" customFormat="1">
      <c r="A62" s="289">
        <f t="shared" si="2"/>
        <v>14</v>
      </c>
      <c r="B62" s="290" t="s">
        <v>381</v>
      </c>
      <c r="C62" s="291"/>
      <c r="D62" s="288"/>
      <c r="E62" s="288"/>
      <c r="F62" s="288"/>
      <c r="G62" s="288"/>
      <c r="H62" s="288"/>
      <c r="I62" s="288"/>
      <c r="J62" s="288"/>
      <c r="K62" s="288"/>
      <c r="L62" s="282"/>
    </row>
    <row r="63" spans="1:12" s="292" customFormat="1">
      <c r="A63" s="289">
        <f t="shared" si="2"/>
        <v>15</v>
      </c>
      <c r="B63" s="290" t="s">
        <v>382</v>
      </c>
      <c r="C63" s="291"/>
      <c r="D63" s="297"/>
      <c r="E63" s="297"/>
      <c r="F63" s="297"/>
      <c r="G63" s="297"/>
      <c r="H63" s="297"/>
      <c r="I63" s="297"/>
      <c r="J63" s="297"/>
      <c r="K63" s="297"/>
      <c r="L63" s="282"/>
    </row>
    <row r="64" spans="1:12" s="131" customFormat="1">
      <c r="A64" s="289">
        <f t="shared" si="2"/>
        <v>16</v>
      </c>
      <c r="B64" s="290" t="s">
        <v>383</v>
      </c>
      <c r="C64" s="291"/>
      <c r="D64" s="288"/>
      <c r="E64" s="288"/>
      <c r="F64" s="288"/>
      <c r="G64" s="288"/>
      <c r="H64" s="288"/>
      <c r="I64" s="288"/>
      <c r="J64" s="288"/>
      <c r="K64" s="288"/>
      <c r="L64" s="282"/>
    </row>
    <row r="65" spans="1:12" s="292" customFormat="1">
      <c r="A65" s="289">
        <f t="shared" si="2"/>
        <v>17</v>
      </c>
      <c r="B65" s="290" t="s">
        <v>384</v>
      </c>
      <c r="C65" s="291"/>
      <c r="D65" s="297"/>
      <c r="E65" s="297"/>
      <c r="F65" s="297"/>
      <c r="G65" s="297"/>
      <c r="H65" s="297"/>
      <c r="I65" s="297"/>
      <c r="J65" s="297"/>
      <c r="K65" s="297"/>
      <c r="L65" s="282"/>
    </row>
    <row r="66" spans="1:12" s="131" customFormat="1">
      <c r="A66" s="289">
        <f t="shared" si="2"/>
        <v>18</v>
      </c>
      <c r="B66" s="290" t="s">
        <v>385</v>
      </c>
      <c r="C66" s="291"/>
      <c r="D66" s="288"/>
      <c r="E66" s="288"/>
      <c r="F66" s="288"/>
      <c r="G66" s="288"/>
      <c r="H66" s="288"/>
      <c r="I66" s="288"/>
      <c r="J66" s="288"/>
      <c r="K66" s="288"/>
      <c r="L66" s="282"/>
    </row>
    <row r="67" spans="1:12" s="292" customFormat="1">
      <c r="A67" s="289">
        <f t="shared" si="2"/>
        <v>19</v>
      </c>
      <c r="B67" s="290" t="s">
        <v>386</v>
      </c>
      <c r="C67" s="291"/>
      <c r="D67" s="297"/>
      <c r="E67" s="297"/>
      <c r="F67" s="297"/>
      <c r="G67" s="297"/>
      <c r="H67" s="297"/>
      <c r="I67" s="297"/>
      <c r="J67" s="297"/>
      <c r="K67" s="297"/>
      <c r="L67" s="282"/>
    </row>
    <row r="68" spans="1:12" s="292" customFormat="1">
      <c r="A68" s="289">
        <f t="shared" si="2"/>
        <v>20</v>
      </c>
      <c r="B68" s="290" t="s">
        <v>379</v>
      </c>
      <c r="C68" s="291"/>
      <c r="D68" s="297"/>
      <c r="E68" s="297"/>
      <c r="F68" s="297"/>
      <c r="G68" s="297"/>
      <c r="H68" s="297"/>
      <c r="I68" s="297"/>
      <c r="J68" s="297"/>
      <c r="K68" s="297"/>
      <c r="L68" s="282"/>
    </row>
    <row r="69" spans="1:12" s="131" customFormat="1">
      <c r="A69" s="289">
        <f t="shared" si="2"/>
        <v>21</v>
      </c>
      <c r="B69" s="290" t="s">
        <v>387</v>
      </c>
      <c r="C69" s="291"/>
      <c r="D69" s="288"/>
      <c r="E69" s="288"/>
      <c r="F69" s="288"/>
      <c r="G69" s="288"/>
      <c r="H69" s="288"/>
      <c r="I69" s="288"/>
      <c r="J69" s="288"/>
      <c r="K69" s="288"/>
      <c r="L69" s="282"/>
    </row>
    <row r="70" spans="1:12" s="292" customFormat="1">
      <c r="A70" s="289">
        <f t="shared" si="2"/>
        <v>22</v>
      </c>
      <c r="B70" s="290" t="s">
        <v>381</v>
      </c>
      <c r="C70" s="291"/>
      <c r="D70" s="297"/>
      <c r="E70" s="297"/>
      <c r="F70" s="297"/>
      <c r="G70" s="297"/>
      <c r="H70" s="297"/>
      <c r="I70" s="297"/>
      <c r="J70" s="297"/>
      <c r="K70" s="297"/>
      <c r="L70" s="282"/>
    </row>
    <row r="71" spans="1:12" s="131" customFormat="1">
      <c r="A71" s="289">
        <f t="shared" si="2"/>
        <v>23</v>
      </c>
      <c r="B71" s="290" t="s">
        <v>382</v>
      </c>
      <c r="C71" s="291"/>
      <c r="D71" s="288"/>
      <c r="E71" s="288"/>
      <c r="F71" s="288"/>
      <c r="G71" s="288"/>
      <c r="H71" s="288"/>
      <c r="I71" s="288"/>
      <c r="J71" s="288"/>
      <c r="K71" s="288"/>
      <c r="L71" s="282"/>
    </row>
    <row r="72" spans="1:12" s="292" customFormat="1">
      <c r="A72" s="289">
        <f t="shared" si="2"/>
        <v>24</v>
      </c>
      <c r="B72" s="290" t="s">
        <v>390</v>
      </c>
      <c r="C72" s="291"/>
      <c r="D72" s="297"/>
      <c r="E72" s="297"/>
      <c r="F72" s="297"/>
      <c r="G72" s="297"/>
      <c r="H72" s="297"/>
      <c r="I72" s="297"/>
      <c r="J72" s="297"/>
      <c r="K72" s="297"/>
      <c r="L72" s="282"/>
    </row>
    <row r="73" spans="1:12" s="131" customFormat="1">
      <c r="A73" s="289">
        <f t="shared" si="2"/>
        <v>25</v>
      </c>
      <c r="B73" s="290" t="s">
        <v>391</v>
      </c>
      <c r="C73" s="291"/>
      <c r="D73" s="288"/>
      <c r="E73" s="288"/>
      <c r="F73" s="288"/>
      <c r="G73" s="288"/>
      <c r="H73" s="288"/>
      <c r="I73" s="288"/>
      <c r="J73" s="288"/>
      <c r="K73" s="288"/>
      <c r="L73" s="282"/>
    </row>
    <row r="74" spans="1:12" s="292" customFormat="1">
      <c r="A74" s="289">
        <f t="shared" si="2"/>
        <v>26</v>
      </c>
      <c r="B74" s="290" t="s">
        <v>392</v>
      </c>
      <c r="C74" s="291"/>
      <c r="D74" s="297"/>
      <c r="E74" s="297"/>
      <c r="F74" s="297"/>
      <c r="G74" s="297"/>
      <c r="H74" s="297"/>
      <c r="I74" s="297"/>
      <c r="J74" s="297"/>
      <c r="K74" s="297"/>
      <c r="L74" s="282"/>
    </row>
    <row r="75" spans="1:12" s="131" customFormat="1">
      <c r="A75" s="289">
        <f t="shared" si="2"/>
        <v>27</v>
      </c>
      <c r="B75" s="290" t="s">
        <v>393</v>
      </c>
      <c r="C75" s="291"/>
      <c r="D75" s="288"/>
      <c r="E75" s="288"/>
      <c r="F75" s="288"/>
      <c r="G75" s="288"/>
      <c r="H75" s="288"/>
      <c r="I75" s="288"/>
      <c r="J75" s="288"/>
      <c r="K75" s="288"/>
      <c r="L75" s="282"/>
    </row>
    <row r="76" spans="1:12" s="292" customFormat="1">
      <c r="A76" s="289">
        <f t="shared" si="2"/>
        <v>28</v>
      </c>
      <c r="B76" s="290" t="s">
        <v>394</v>
      </c>
      <c r="C76" s="291"/>
      <c r="D76" s="297"/>
      <c r="E76" s="297"/>
      <c r="F76" s="297"/>
      <c r="G76" s="297"/>
      <c r="H76" s="297"/>
      <c r="I76" s="297"/>
      <c r="J76" s="297"/>
      <c r="K76" s="297"/>
      <c r="L76" s="282"/>
    </row>
    <row r="77" spans="1:12" s="292" customFormat="1">
      <c r="A77" s="289">
        <f t="shared" si="2"/>
        <v>29</v>
      </c>
      <c r="B77" s="290" t="s">
        <v>395</v>
      </c>
      <c r="C77" s="291"/>
      <c r="D77" s="297"/>
      <c r="E77" s="297"/>
      <c r="F77" s="297"/>
      <c r="G77" s="297"/>
      <c r="H77" s="297"/>
      <c r="I77" s="297"/>
      <c r="J77" s="297"/>
      <c r="K77" s="297"/>
      <c r="L77" s="282"/>
    </row>
    <row r="78" spans="1:12" s="131" customFormat="1">
      <c r="A78" s="289">
        <f t="shared" si="2"/>
        <v>30</v>
      </c>
      <c r="B78" s="290" t="s">
        <v>396</v>
      </c>
      <c r="C78" s="291"/>
      <c r="D78" s="288"/>
      <c r="E78" s="288"/>
      <c r="F78" s="288"/>
      <c r="G78" s="288"/>
      <c r="H78" s="288"/>
      <c r="I78" s="288"/>
      <c r="J78" s="288"/>
      <c r="K78" s="288"/>
      <c r="L78" s="282"/>
    </row>
    <row r="79" spans="1:12" s="292" customFormat="1">
      <c r="A79" s="289">
        <f t="shared" si="2"/>
        <v>31</v>
      </c>
      <c r="B79" s="290" t="s">
        <v>397</v>
      </c>
      <c r="C79" s="291"/>
      <c r="D79" s="297"/>
      <c r="E79" s="297"/>
      <c r="F79" s="297"/>
      <c r="G79" s="297"/>
      <c r="H79" s="297"/>
      <c r="I79" s="297"/>
      <c r="J79" s="297"/>
      <c r="K79" s="297"/>
      <c r="L79" s="282"/>
    </row>
    <row r="80" spans="1:12" s="131" customFormat="1">
      <c r="A80" s="289">
        <f t="shared" si="2"/>
        <v>32</v>
      </c>
      <c r="B80" s="290" t="s">
        <v>398</v>
      </c>
      <c r="C80" s="291"/>
      <c r="D80" s="288"/>
      <c r="E80" s="288"/>
      <c r="F80" s="288"/>
      <c r="G80" s="288"/>
      <c r="H80" s="288"/>
      <c r="I80" s="288"/>
      <c r="J80" s="288"/>
      <c r="K80" s="288"/>
      <c r="L80" s="282"/>
    </row>
    <row r="81" spans="1:12" s="292" customFormat="1">
      <c r="A81" s="289">
        <f t="shared" si="2"/>
        <v>33</v>
      </c>
      <c r="B81" s="290" t="s">
        <v>399</v>
      </c>
      <c r="C81" s="291"/>
      <c r="D81" s="297"/>
      <c r="E81" s="297"/>
      <c r="F81" s="297"/>
      <c r="G81" s="297"/>
      <c r="H81" s="297"/>
      <c r="I81" s="297"/>
      <c r="J81" s="297"/>
      <c r="K81" s="297"/>
      <c r="L81" s="282"/>
    </row>
    <row r="82" spans="1:12" s="131" customFormat="1">
      <c r="A82" s="289">
        <f t="shared" si="2"/>
        <v>34</v>
      </c>
      <c r="B82" s="290" t="s">
        <v>400</v>
      </c>
      <c r="C82" s="291"/>
      <c r="D82" s="288"/>
      <c r="E82" s="288"/>
      <c r="F82" s="288"/>
      <c r="G82" s="288"/>
      <c r="H82" s="288"/>
      <c r="I82" s="288"/>
      <c r="J82" s="288"/>
      <c r="K82" s="288"/>
      <c r="L82" s="282"/>
    </row>
    <row r="83" spans="1:12" s="292" customFormat="1">
      <c r="A83" s="289">
        <f t="shared" si="2"/>
        <v>35</v>
      </c>
      <c r="B83" s="290" t="s">
        <v>401</v>
      </c>
      <c r="C83" s="291"/>
      <c r="D83" s="297"/>
      <c r="E83" s="297"/>
      <c r="F83" s="297"/>
      <c r="G83" s="297"/>
      <c r="H83" s="297"/>
      <c r="I83" s="297"/>
      <c r="J83" s="297"/>
      <c r="K83" s="297"/>
      <c r="L83" s="282"/>
    </row>
    <row r="84" spans="1:12" s="130" customFormat="1">
      <c r="A84" s="295"/>
      <c r="B84" s="295"/>
      <c r="C84" s="296"/>
      <c r="D84" s="301"/>
      <c r="E84" s="301"/>
      <c r="F84" s="301"/>
      <c r="G84" s="301"/>
      <c r="H84" s="301"/>
      <c r="I84" s="301"/>
      <c r="J84" s="301"/>
      <c r="K84" s="301"/>
      <c r="L84" s="284"/>
    </row>
    <row r="85" spans="1:12" s="292" customFormat="1" ht="14.25">
      <c r="A85" s="285" t="s">
        <v>16</v>
      </c>
      <c r="B85" s="293"/>
      <c r="C85" s="294"/>
      <c r="D85" s="298">
        <f t="shared" ref="D85:I85" si="3">SUM(D48:D84)</f>
        <v>0</v>
      </c>
      <c r="E85" s="298">
        <f t="shared" si="3"/>
        <v>0</v>
      </c>
      <c r="F85" s="298">
        <f t="shared" si="3"/>
        <v>0</v>
      </c>
      <c r="G85" s="298">
        <f t="shared" si="3"/>
        <v>0</v>
      </c>
      <c r="H85" s="298">
        <f t="shared" si="3"/>
        <v>0</v>
      </c>
      <c r="I85" s="298">
        <f t="shared" si="3"/>
        <v>0</v>
      </c>
      <c r="J85" s="298"/>
      <c r="K85" s="298"/>
      <c r="L85" s="283"/>
    </row>
    <row r="86" spans="1:12" s="292" customFormat="1" ht="14.25">
      <c r="A86" s="293"/>
      <c r="B86" s="293"/>
      <c r="C86" s="294"/>
      <c r="D86" s="297"/>
      <c r="E86" s="297"/>
      <c r="F86" s="297"/>
      <c r="G86" s="299"/>
      <c r="H86" s="299"/>
      <c r="I86" s="300" t="str">
        <f>IF(I85=0," ","Khong khop voi BCDKT")</f>
        <v xml:space="preserve"> </v>
      </c>
      <c r="J86" s="300"/>
      <c r="K86" s="300"/>
      <c r="L86" s="283"/>
    </row>
    <row r="87" spans="1:12" s="292" customFormat="1" ht="14.25">
      <c r="A87" s="293"/>
      <c r="B87" s="293"/>
      <c r="C87" s="294"/>
      <c r="D87" s="297"/>
      <c r="E87" s="297"/>
      <c r="F87" s="297"/>
      <c r="G87" s="299"/>
      <c r="H87" s="299"/>
      <c r="I87" s="300"/>
      <c r="J87" s="300"/>
      <c r="K87" s="300"/>
      <c r="L87" s="283"/>
    </row>
    <row r="88" spans="1:12" s="292" customFormat="1" ht="14.25">
      <c r="A88" s="285" t="s">
        <v>149</v>
      </c>
      <c r="B88" s="293"/>
      <c r="C88" s="294"/>
      <c r="D88" s="297"/>
      <c r="E88" s="297"/>
      <c r="F88" s="297"/>
      <c r="G88" s="297"/>
      <c r="H88" s="297"/>
      <c r="I88" s="297"/>
      <c r="J88" s="297"/>
      <c r="K88" s="297"/>
      <c r="L88" s="283"/>
    </row>
    <row r="89" spans="1:12" s="131" customFormat="1">
      <c r="A89" s="289">
        <v>1</v>
      </c>
      <c r="B89" s="290" t="s">
        <v>368</v>
      </c>
      <c r="C89" s="291"/>
      <c r="D89" s="288"/>
      <c r="E89" s="288"/>
      <c r="F89" s="288"/>
      <c r="G89" s="288"/>
      <c r="H89" s="288"/>
      <c r="I89" s="288"/>
      <c r="J89" s="288"/>
      <c r="K89" s="288"/>
      <c r="L89" s="282"/>
    </row>
    <row r="90" spans="1:12" s="131" customFormat="1">
      <c r="A90" s="289">
        <f>A89+1</f>
        <v>2</v>
      </c>
      <c r="B90" s="290" t="s">
        <v>369</v>
      </c>
      <c r="C90" s="291"/>
      <c r="D90" s="288"/>
      <c r="E90" s="288"/>
      <c r="F90" s="288"/>
      <c r="G90" s="288"/>
      <c r="H90" s="288"/>
      <c r="I90" s="288"/>
      <c r="J90" s="288"/>
      <c r="K90" s="288"/>
      <c r="L90" s="282"/>
    </row>
    <row r="91" spans="1:12" s="292" customFormat="1">
      <c r="A91" s="289">
        <f t="shared" ref="A91:A123" si="4">A90+1</f>
        <v>3</v>
      </c>
      <c r="B91" s="290" t="s">
        <v>370</v>
      </c>
      <c r="C91" s="291"/>
      <c r="D91" s="297"/>
      <c r="E91" s="297"/>
      <c r="F91" s="297"/>
      <c r="G91" s="297"/>
      <c r="H91" s="297"/>
      <c r="I91" s="297"/>
      <c r="J91" s="297"/>
      <c r="K91" s="297"/>
      <c r="L91" s="282"/>
    </row>
    <row r="92" spans="1:12" s="131" customFormat="1">
      <c r="A92" s="289">
        <f t="shared" si="4"/>
        <v>4</v>
      </c>
      <c r="B92" s="290" t="s">
        <v>371</v>
      </c>
      <c r="C92" s="291"/>
      <c r="D92" s="288"/>
      <c r="E92" s="288"/>
      <c r="F92" s="288"/>
      <c r="G92" s="288"/>
      <c r="H92" s="288"/>
      <c r="I92" s="288"/>
      <c r="J92" s="288"/>
      <c r="K92" s="288"/>
      <c r="L92" s="282"/>
    </row>
    <row r="93" spans="1:12" s="292" customFormat="1">
      <c r="A93" s="289">
        <f t="shared" si="4"/>
        <v>5</v>
      </c>
      <c r="B93" s="290" t="s">
        <v>372</v>
      </c>
      <c r="C93" s="291"/>
      <c r="D93" s="297"/>
      <c r="E93" s="297"/>
      <c r="F93" s="297"/>
      <c r="G93" s="297"/>
      <c r="H93" s="297"/>
      <c r="I93" s="297"/>
      <c r="J93" s="297"/>
      <c r="K93" s="297"/>
      <c r="L93" s="282"/>
    </row>
    <row r="94" spans="1:12" s="131" customFormat="1">
      <c r="A94" s="289">
        <f t="shared" si="4"/>
        <v>6</v>
      </c>
      <c r="B94" s="290" t="s">
        <v>373</v>
      </c>
      <c r="C94" s="291"/>
      <c r="D94" s="288"/>
      <c r="E94" s="288"/>
      <c r="F94" s="288"/>
      <c r="G94" s="288"/>
      <c r="H94" s="288"/>
      <c r="I94" s="288"/>
      <c r="J94" s="288"/>
      <c r="K94" s="288"/>
      <c r="L94" s="282"/>
    </row>
    <row r="95" spans="1:12" s="292" customFormat="1">
      <c r="A95" s="289">
        <f t="shared" si="4"/>
        <v>7</v>
      </c>
      <c r="B95" s="290" t="s">
        <v>374</v>
      </c>
      <c r="C95" s="291"/>
      <c r="D95" s="297"/>
      <c r="E95" s="297"/>
      <c r="F95" s="297"/>
      <c r="G95" s="297"/>
      <c r="H95" s="297"/>
      <c r="I95" s="297"/>
      <c r="J95" s="297"/>
      <c r="K95" s="297"/>
      <c r="L95" s="282"/>
    </row>
    <row r="96" spans="1:12" s="131" customFormat="1">
      <c r="A96" s="289">
        <f t="shared" si="4"/>
        <v>8</v>
      </c>
      <c r="B96" s="290" t="s">
        <v>375</v>
      </c>
      <c r="C96" s="291"/>
      <c r="D96" s="288"/>
      <c r="E96" s="288"/>
      <c r="F96" s="288"/>
      <c r="G96" s="288"/>
      <c r="H96" s="288"/>
      <c r="I96" s="288"/>
      <c r="J96" s="288"/>
      <c r="K96" s="288"/>
      <c r="L96" s="282"/>
    </row>
    <row r="97" spans="1:12" s="292" customFormat="1">
      <c r="A97" s="289">
        <f t="shared" si="4"/>
        <v>9</v>
      </c>
      <c r="B97" s="290" t="s">
        <v>376</v>
      </c>
      <c r="C97" s="291"/>
      <c r="D97" s="297"/>
      <c r="E97" s="297"/>
      <c r="F97" s="297"/>
      <c r="G97" s="297"/>
      <c r="H97" s="297"/>
      <c r="I97" s="297"/>
      <c r="J97" s="297"/>
      <c r="K97" s="297"/>
      <c r="L97" s="282"/>
    </row>
    <row r="98" spans="1:12" s="131" customFormat="1">
      <c r="A98" s="289">
        <f t="shared" si="4"/>
        <v>10</v>
      </c>
      <c r="B98" s="290" t="s">
        <v>377</v>
      </c>
      <c r="C98" s="291"/>
      <c r="D98" s="288"/>
      <c r="E98" s="288"/>
      <c r="F98" s="288"/>
      <c r="G98" s="288"/>
      <c r="H98" s="288"/>
      <c r="I98" s="288"/>
      <c r="J98" s="288"/>
      <c r="K98" s="288"/>
      <c r="L98" s="282"/>
    </row>
    <row r="99" spans="1:12" s="292" customFormat="1">
      <c r="A99" s="289">
        <f t="shared" si="4"/>
        <v>11</v>
      </c>
      <c r="B99" s="290" t="s">
        <v>378</v>
      </c>
      <c r="C99" s="291"/>
      <c r="D99" s="297"/>
      <c r="E99" s="297"/>
      <c r="F99" s="297"/>
      <c r="G99" s="297"/>
      <c r="H99" s="297"/>
      <c r="I99" s="297"/>
      <c r="J99" s="297"/>
      <c r="K99" s="297"/>
      <c r="L99" s="282"/>
    </row>
    <row r="100" spans="1:12" s="131" customFormat="1">
      <c r="A100" s="289">
        <f t="shared" si="4"/>
        <v>12</v>
      </c>
      <c r="B100" s="290" t="s">
        <v>379</v>
      </c>
      <c r="C100" s="291"/>
      <c r="D100" s="288"/>
      <c r="E100" s="288"/>
      <c r="F100" s="288"/>
      <c r="G100" s="288"/>
      <c r="H100" s="288"/>
      <c r="I100" s="288"/>
      <c r="J100" s="288"/>
      <c r="K100" s="288"/>
      <c r="L100" s="282"/>
    </row>
    <row r="101" spans="1:12" s="292" customFormat="1">
      <c r="A101" s="289">
        <f t="shared" si="4"/>
        <v>13</v>
      </c>
      <c r="B101" s="290" t="s">
        <v>380</v>
      </c>
      <c r="C101" s="291"/>
      <c r="D101" s="297"/>
      <c r="E101" s="297"/>
      <c r="F101" s="297"/>
      <c r="G101" s="297"/>
      <c r="H101" s="297"/>
      <c r="I101" s="297"/>
      <c r="J101" s="297"/>
      <c r="K101" s="297"/>
      <c r="L101" s="282"/>
    </row>
    <row r="102" spans="1:12" s="131" customFormat="1">
      <c r="A102" s="289">
        <f t="shared" si="4"/>
        <v>14</v>
      </c>
      <c r="B102" s="290" t="s">
        <v>381</v>
      </c>
      <c r="C102" s="291"/>
      <c r="D102" s="288"/>
      <c r="E102" s="288"/>
      <c r="F102" s="288"/>
      <c r="G102" s="288"/>
      <c r="H102" s="288"/>
      <c r="I102" s="288"/>
      <c r="J102" s="288"/>
      <c r="K102" s="288"/>
      <c r="L102" s="282"/>
    </row>
    <row r="103" spans="1:12" s="292" customFormat="1">
      <c r="A103" s="289">
        <f t="shared" si="4"/>
        <v>15</v>
      </c>
      <c r="B103" s="290" t="s">
        <v>382</v>
      </c>
      <c r="C103" s="291"/>
      <c r="D103" s="297"/>
      <c r="E103" s="297"/>
      <c r="F103" s="297"/>
      <c r="G103" s="297"/>
      <c r="H103" s="297"/>
      <c r="I103" s="297"/>
      <c r="J103" s="297"/>
      <c r="K103" s="297"/>
      <c r="L103" s="282"/>
    </row>
    <row r="104" spans="1:12" s="131" customFormat="1">
      <c r="A104" s="289">
        <f t="shared" si="4"/>
        <v>16</v>
      </c>
      <c r="B104" s="290" t="s">
        <v>383</v>
      </c>
      <c r="C104" s="291"/>
      <c r="D104" s="288"/>
      <c r="E104" s="288"/>
      <c r="F104" s="288"/>
      <c r="G104" s="288"/>
      <c r="H104" s="288"/>
      <c r="I104" s="288"/>
      <c r="J104" s="288"/>
      <c r="K104" s="288"/>
      <c r="L104" s="282"/>
    </row>
    <row r="105" spans="1:12" s="292" customFormat="1">
      <c r="A105" s="289">
        <f t="shared" si="4"/>
        <v>17</v>
      </c>
      <c r="B105" s="290" t="s">
        <v>384</v>
      </c>
      <c r="C105" s="291"/>
      <c r="D105" s="297"/>
      <c r="E105" s="297"/>
      <c r="F105" s="297"/>
      <c r="G105" s="297"/>
      <c r="H105" s="297"/>
      <c r="I105" s="297"/>
      <c r="J105" s="297"/>
      <c r="K105" s="297"/>
      <c r="L105" s="282"/>
    </row>
    <row r="106" spans="1:12" s="131" customFormat="1">
      <c r="A106" s="289">
        <f t="shared" si="4"/>
        <v>18</v>
      </c>
      <c r="B106" s="290" t="s">
        <v>385</v>
      </c>
      <c r="C106" s="291"/>
      <c r="D106" s="288"/>
      <c r="E106" s="288"/>
      <c r="F106" s="288"/>
      <c r="G106" s="288"/>
      <c r="H106" s="288"/>
      <c r="I106" s="288"/>
      <c r="J106" s="288"/>
      <c r="K106" s="288"/>
      <c r="L106" s="282"/>
    </row>
    <row r="107" spans="1:12" s="292" customFormat="1">
      <c r="A107" s="289">
        <f t="shared" si="4"/>
        <v>19</v>
      </c>
      <c r="B107" s="290" t="s">
        <v>386</v>
      </c>
      <c r="C107" s="291"/>
      <c r="D107" s="297"/>
      <c r="E107" s="297"/>
      <c r="F107" s="297"/>
      <c r="G107" s="297"/>
      <c r="H107" s="297"/>
      <c r="I107" s="297"/>
      <c r="J107" s="297"/>
      <c r="K107" s="297"/>
      <c r="L107" s="282"/>
    </row>
    <row r="108" spans="1:12" s="292" customFormat="1">
      <c r="A108" s="289">
        <f t="shared" si="4"/>
        <v>20</v>
      </c>
      <c r="B108" s="290" t="s">
        <v>379</v>
      </c>
      <c r="C108" s="291"/>
      <c r="D108" s="297"/>
      <c r="E108" s="297"/>
      <c r="F108" s="297"/>
      <c r="G108" s="297"/>
      <c r="H108" s="297"/>
      <c r="I108" s="297"/>
      <c r="J108" s="297"/>
      <c r="K108" s="297"/>
      <c r="L108" s="282"/>
    </row>
    <row r="109" spans="1:12" s="131" customFormat="1">
      <c r="A109" s="289">
        <f t="shared" si="4"/>
        <v>21</v>
      </c>
      <c r="B109" s="290" t="s">
        <v>387</v>
      </c>
      <c r="C109" s="291"/>
      <c r="D109" s="288"/>
      <c r="E109" s="288"/>
      <c r="F109" s="288"/>
      <c r="G109" s="288"/>
      <c r="H109" s="288"/>
      <c r="I109" s="288"/>
      <c r="J109" s="288"/>
      <c r="K109" s="288"/>
      <c r="L109" s="282"/>
    </row>
    <row r="110" spans="1:12" s="292" customFormat="1">
      <c r="A110" s="289">
        <f t="shared" si="4"/>
        <v>22</v>
      </c>
      <c r="B110" s="290" t="s">
        <v>381</v>
      </c>
      <c r="C110" s="291"/>
      <c r="D110" s="297"/>
      <c r="E110" s="297"/>
      <c r="F110" s="297"/>
      <c r="G110" s="297"/>
      <c r="H110" s="297"/>
      <c r="I110" s="297"/>
      <c r="J110" s="297"/>
      <c r="K110" s="297"/>
      <c r="L110" s="282"/>
    </row>
    <row r="111" spans="1:12" s="131" customFormat="1">
      <c r="A111" s="289">
        <f t="shared" si="4"/>
        <v>23</v>
      </c>
      <c r="B111" s="290" t="s">
        <v>382</v>
      </c>
      <c r="C111" s="291"/>
      <c r="D111" s="288"/>
      <c r="E111" s="288"/>
      <c r="F111" s="288"/>
      <c r="G111" s="288"/>
      <c r="H111" s="288"/>
      <c r="I111" s="288"/>
      <c r="J111" s="288"/>
      <c r="K111" s="288"/>
      <c r="L111" s="282"/>
    </row>
    <row r="112" spans="1:12" s="292" customFormat="1">
      <c r="A112" s="289">
        <f t="shared" si="4"/>
        <v>24</v>
      </c>
      <c r="B112" s="290" t="s">
        <v>390</v>
      </c>
      <c r="C112" s="291"/>
      <c r="D112" s="297"/>
      <c r="E112" s="297"/>
      <c r="F112" s="297"/>
      <c r="G112" s="297"/>
      <c r="H112" s="297"/>
      <c r="I112" s="297"/>
      <c r="J112" s="297"/>
      <c r="K112" s="297"/>
      <c r="L112" s="282"/>
    </row>
    <row r="113" spans="1:12" s="131" customFormat="1">
      <c r="A113" s="289">
        <f t="shared" si="4"/>
        <v>25</v>
      </c>
      <c r="B113" s="290" t="s">
        <v>391</v>
      </c>
      <c r="C113" s="291"/>
      <c r="D113" s="288"/>
      <c r="E113" s="288"/>
      <c r="F113" s="288"/>
      <c r="G113" s="288"/>
      <c r="H113" s="288"/>
      <c r="I113" s="288"/>
      <c r="J113" s="288"/>
      <c r="K113" s="288"/>
      <c r="L113" s="282"/>
    </row>
    <row r="114" spans="1:12" s="292" customFormat="1">
      <c r="A114" s="289">
        <f t="shared" si="4"/>
        <v>26</v>
      </c>
      <c r="B114" s="290" t="s">
        <v>392</v>
      </c>
      <c r="C114" s="291"/>
      <c r="D114" s="297"/>
      <c r="E114" s="297"/>
      <c r="F114" s="297"/>
      <c r="G114" s="297"/>
      <c r="H114" s="297"/>
      <c r="I114" s="297"/>
      <c r="J114" s="297"/>
      <c r="K114" s="297"/>
      <c r="L114" s="282"/>
    </row>
    <row r="115" spans="1:12" s="131" customFormat="1">
      <c r="A115" s="289">
        <f t="shared" si="4"/>
        <v>27</v>
      </c>
      <c r="B115" s="290" t="s">
        <v>393</v>
      </c>
      <c r="C115" s="291"/>
      <c r="D115" s="288"/>
      <c r="E115" s="288"/>
      <c r="F115" s="288"/>
      <c r="G115" s="288"/>
      <c r="H115" s="288"/>
      <c r="I115" s="288"/>
      <c r="J115" s="288"/>
      <c r="K115" s="288"/>
      <c r="L115" s="282"/>
    </row>
    <row r="116" spans="1:12" s="292" customFormat="1">
      <c r="A116" s="289">
        <f t="shared" si="4"/>
        <v>28</v>
      </c>
      <c r="B116" s="290" t="s">
        <v>394</v>
      </c>
      <c r="C116" s="291"/>
      <c r="D116" s="297"/>
      <c r="E116" s="297"/>
      <c r="F116" s="297"/>
      <c r="G116" s="297"/>
      <c r="H116" s="297"/>
      <c r="I116" s="297"/>
      <c r="J116" s="297"/>
      <c r="K116" s="297"/>
      <c r="L116" s="282"/>
    </row>
    <row r="117" spans="1:12" s="292" customFormat="1">
      <c r="A117" s="289">
        <f t="shared" si="4"/>
        <v>29</v>
      </c>
      <c r="B117" s="290" t="s">
        <v>395</v>
      </c>
      <c r="C117" s="291"/>
      <c r="D117" s="297"/>
      <c r="E117" s="297"/>
      <c r="F117" s="297"/>
      <c r="G117" s="297"/>
      <c r="H117" s="297"/>
      <c r="I117" s="297"/>
      <c r="J117" s="297"/>
      <c r="K117" s="297"/>
      <c r="L117" s="282"/>
    </row>
    <row r="118" spans="1:12" s="131" customFormat="1">
      <c r="A118" s="289">
        <f t="shared" si="4"/>
        <v>30</v>
      </c>
      <c r="B118" s="290" t="s">
        <v>396</v>
      </c>
      <c r="C118" s="291"/>
      <c r="D118" s="288"/>
      <c r="E118" s="288"/>
      <c r="F118" s="288"/>
      <c r="G118" s="288"/>
      <c r="H118" s="288"/>
      <c r="I118" s="288"/>
      <c r="J118" s="288"/>
      <c r="K118" s="288"/>
      <c r="L118" s="282"/>
    </row>
    <row r="119" spans="1:12" s="292" customFormat="1">
      <c r="A119" s="289">
        <f t="shared" si="4"/>
        <v>31</v>
      </c>
      <c r="B119" s="290" t="s">
        <v>397</v>
      </c>
      <c r="C119" s="291"/>
      <c r="D119" s="297"/>
      <c r="E119" s="297"/>
      <c r="F119" s="297"/>
      <c r="G119" s="297"/>
      <c r="H119" s="297"/>
      <c r="I119" s="297"/>
      <c r="J119" s="297"/>
      <c r="K119" s="297"/>
      <c r="L119" s="282"/>
    </row>
    <row r="120" spans="1:12" s="131" customFormat="1">
      <c r="A120" s="289">
        <f t="shared" si="4"/>
        <v>32</v>
      </c>
      <c r="B120" s="290" t="s">
        <v>398</v>
      </c>
      <c r="C120" s="291"/>
      <c r="D120" s="288"/>
      <c r="E120" s="288"/>
      <c r="F120" s="288"/>
      <c r="G120" s="288"/>
      <c r="H120" s="288"/>
      <c r="I120" s="288"/>
      <c r="J120" s="288"/>
      <c r="K120" s="288"/>
      <c r="L120" s="282"/>
    </row>
    <row r="121" spans="1:12" s="292" customFormat="1">
      <c r="A121" s="289">
        <f t="shared" si="4"/>
        <v>33</v>
      </c>
      <c r="B121" s="290" t="s">
        <v>399</v>
      </c>
      <c r="C121" s="291"/>
      <c r="D121" s="297"/>
      <c r="E121" s="297"/>
      <c r="F121" s="297"/>
      <c r="G121" s="297"/>
      <c r="H121" s="297"/>
      <c r="I121" s="297"/>
      <c r="J121" s="297"/>
      <c r="K121" s="297"/>
      <c r="L121" s="282"/>
    </row>
    <row r="122" spans="1:12" s="131" customFormat="1">
      <c r="A122" s="289">
        <f t="shared" si="4"/>
        <v>34</v>
      </c>
      <c r="B122" s="290" t="s">
        <v>400</v>
      </c>
      <c r="C122" s="291"/>
      <c r="D122" s="288"/>
      <c r="E122" s="288"/>
      <c r="F122" s="288"/>
      <c r="G122" s="288"/>
      <c r="H122" s="288"/>
      <c r="I122" s="288"/>
      <c r="J122" s="288"/>
      <c r="K122" s="288"/>
      <c r="L122" s="282"/>
    </row>
    <row r="123" spans="1:12" s="292" customFormat="1">
      <c r="A123" s="289">
        <f t="shared" si="4"/>
        <v>35</v>
      </c>
      <c r="B123" s="290" t="s">
        <v>401</v>
      </c>
      <c r="C123" s="291"/>
      <c r="D123" s="297"/>
      <c r="E123" s="297"/>
      <c r="F123" s="297"/>
      <c r="G123" s="297"/>
      <c r="H123" s="297"/>
      <c r="I123" s="297"/>
      <c r="J123" s="297"/>
      <c r="K123" s="297"/>
      <c r="L123" s="282"/>
    </row>
    <row r="124" spans="1:12" s="130" customFormat="1">
      <c r="A124" s="295"/>
      <c r="B124" s="295"/>
      <c r="C124" s="296"/>
      <c r="D124" s="486"/>
      <c r="E124" s="301"/>
      <c r="F124" s="301"/>
      <c r="G124" s="486"/>
      <c r="H124" s="486"/>
      <c r="I124" s="486"/>
      <c r="J124" s="301"/>
      <c r="K124" s="301"/>
      <c r="L124" s="284"/>
    </row>
    <row r="125" spans="1:12" s="292" customFormat="1" ht="14.25">
      <c r="A125" s="285" t="s">
        <v>16</v>
      </c>
      <c r="B125" s="293"/>
      <c r="C125" s="294"/>
      <c r="D125" s="487">
        <f t="shared" ref="D125:I125" si="5">SUM(D88:D124)</f>
        <v>0</v>
      </c>
      <c r="E125" s="298">
        <f t="shared" si="5"/>
        <v>0</v>
      </c>
      <c r="F125" s="298">
        <f t="shared" si="5"/>
        <v>0</v>
      </c>
      <c r="G125" s="487">
        <f t="shared" si="5"/>
        <v>0</v>
      </c>
      <c r="H125" s="487">
        <f t="shared" si="5"/>
        <v>0</v>
      </c>
      <c r="I125" s="487">
        <f t="shared" si="5"/>
        <v>0</v>
      </c>
      <c r="J125" s="298"/>
      <c r="K125" s="298"/>
      <c r="L125" s="283"/>
    </row>
    <row r="128" spans="1:12">
      <c r="A128" s="145" t="s">
        <v>100</v>
      </c>
    </row>
    <row r="129" spans="1:2">
      <c r="A129" s="122" t="s">
        <v>285</v>
      </c>
    </row>
    <row r="130" spans="1:2">
      <c r="A130" s="122" t="s">
        <v>336</v>
      </c>
    </row>
    <row r="139" spans="1:2">
      <c r="B139" s="273"/>
    </row>
    <row r="140" spans="1:2">
      <c r="B140" s="273"/>
    </row>
    <row r="141" spans="1:2">
      <c r="B141" s="273"/>
    </row>
  </sheetData>
  <mergeCells count="4">
    <mergeCell ref="L6:L7"/>
    <mergeCell ref="A6:B7"/>
    <mergeCell ref="G6:K6"/>
    <mergeCell ref="D6:F6"/>
  </mergeCells>
  <pageMargins left="0.48" right="0.23622047244094491" top="0.31496062992125984" bottom="0.31496062992125984" header="0.27559055118110237" footer="0.19685039370078741"/>
  <pageSetup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pageSetUpPr fitToPage="1"/>
  </sheetPr>
  <dimension ref="A1:W89"/>
  <sheetViews>
    <sheetView showGridLines="0" zoomScale="80" zoomScaleNormal="80" zoomScaleSheetLayoutView="90" workbookViewId="0">
      <pane xSplit="2" ySplit="7" topLeftCell="C56" activePane="bottomRight" state="frozen"/>
      <selection activeCell="B13" sqref="B13"/>
      <selection pane="topRight" activeCell="B13" sqref="B13"/>
      <selection pane="bottomLeft" activeCell="B13" sqref="B13"/>
      <selection pane="bottomRight" activeCell="A61" sqref="A61:B69"/>
    </sheetView>
  </sheetViews>
  <sheetFormatPr defaultColWidth="10.28515625" defaultRowHeight="13.5" outlineLevelCol="1"/>
  <cols>
    <col min="1" max="1" width="5.42578125" style="129" customWidth="1"/>
    <col min="2" max="2" width="30.7109375" style="144" customWidth="1"/>
    <col min="3" max="8" width="15.7109375" style="129" hidden="1" customWidth="1" outlineLevel="1"/>
    <col min="9" max="9" width="15.7109375" style="129" customWidth="1" collapsed="1"/>
    <col min="10" max="23" width="15.7109375" style="129" customWidth="1"/>
    <col min="24" max="16384" width="10.28515625" style="129"/>
  </cols>
  <sheetData>
    <row r="1" spans="1:23" s="30" customFormat="1" ht="15.75">
      <c r="A1" s="120" t="str">
        <f>'KHAI BAO'!C5</f>
        <v>CÔNG TY TNHH MTV NHÀ XUẤT BẢN GIÁO DỤC VIỆT NAM</v>
      </c>
      <c r="B1" s="28"/>
    </row>
    <row r="2" spans="1:23" s="119" customFormat="1">
      <c r="A2" s="124" t="str">
        <f>'KHAI BAO'!C6</f>
        <v>Nhà Xuất bản Giáo dục tại Hà Nội</v>
      </c>
      <c r="B2" s="125"/>
      <c r="C2" s="29"/>
      <c r="D2" s="29"/>
      <c r="E2" s="29"/>
      <c r="F2" s="29"/>
      <c r="G2" s="29"/>
      <c r="H2" s="29"/>
      <c r="I2" s="29"/>
      <c r="J2" s="29"/>
      <c r="K2" s="29"/>
      <c r="L2" s="29"/>
      <c r="M2" s="29"/>
      <c r="N2" s="29"/>
      <c r="O2" s="29"/>
      <c r="P2" s="29"/>
      <c r="Q2" s="29"/>
      <c r="R2" s="29"/>
      <c r="S2" s="29"/>
      <c r="T2" s="29"/>
      <c r="U2" s="29"/>
      <c r="V2" s="29"/>
      <c r="W2" s="29"/>
    </row>
    <row r="3" spans="1:23" s="127" customFormat="1">
      <c r="A3" s="121"/>
      <c r="B3" s="126"/>
    </row>
    <row r="4" spans="1:23">
      <c r="A4" s="123" t="str">
        <f>"BẢNG TỔNG HỢP TRÍCH LẬP DỰ PHÒNG NỘI BỘ TẠI "&amp;'KHAI BAO'!C10</f>
        <v>BẢNG TỔNG HỢP TRÍCH LẬP DỰ PHÒNG NỘI BỘ TẠI 31/12/2019</v>
      </c>
      <c r="B4" s="128"/>
    </row>
    <row r="5" spans="1:23">
      <c r="A5" s="122"/>
      <c r="B5" s="128"/>
    </row>
    <row r="6" spans="1:23" s="453" customFormat="1" ht="30" customHeight="1">
      <c r="A6" s="606" t="s">
        <v>18</v>
      </c>
      <c r="B6" s="454" t="s">
        <v>261</v>
      </c>
      <c r="C6" s="605" t="s">
        <v>258</v>
      </c>
      <c r="D6" s="605"/>
      <c r="E6" s="605"/>
      <c r="F6" s="605" t="s">
        <v>342</v>
      </c>
      <c r="G6" s="605"/>
      <c r="H6" s="605"/>
      <c r="I6" s="605" t="s">
        <v>259</v>
      </c>
      <c r="J6" s="605"/>
      <c r="K6" s="605"/>
      <c r="L6" s="605" t="s">
        <v>260</v>
      </c>
      <c r="M6" s="605"/>
      <c r="N6" s="605"/>
      <c r="O6" s="605" t="s">
        <v>318</v>
      </c>
      <c r="P6" s="605"/>
      <c r="Q6" s="605"/>
      <c r="R6" s="605" t="s">
        <v>317</v>
      </c>
      <c r="S6" s="605"/>
      <c r="T6" s="605"/>
      <c r="U6" s="605" t="s">
        <v>319</v>
      </c>
      <c r="V6" s="605"/>
      <c r="W6" s="605"/>
    </row>
    <row r="7" spans="1:23" s="130" customFormat="1" ht="27">
      <c r="A7" s="606"/>
      <c r="B7" s="451" t="s">
        <v>99</v>
      </c>
      <c r="C7" s="452" t="s">
        <v>320</v>
      </c>
      <c r="D7" s="452" t="s">
        <v>322</v>
      </c>
      <c r="E7" s="452" t="s">
        <v>321</v>
      </c>
      <c r="F7" s="452" t="s">
        <v>320</v>
      </c>
      <c r="G7" s="452" t="s">
        <v>322</v>
      </c>
      <c r="H7" s="452" t="s">
        <v>321</v>
      </c>
      <c r="I7" s="452" t="s">
        <v>320</v>
      </c>
      <c r="J7" s="452" t="s">
        <v>322</v>
      </c>
      <c r="K7" s="452" t="s">
        <v>321</v>
      </c>
      <c r="L7" s="452" t="s">
        <v>320</v>
      </c>
      <c r="M7" s="452" t="s">
        <v>322</v>
      </c>
      <c r="N7" s="452" t="s">
        <v>321</v>
      </c>
      <c r="O7" s="452" t="s">
        <v>320</v>
      </c>
      <c r="P7" s="452" t="s">
        <v>322</v>
      </c>
      <c r="Q7" s="452" t="s">
        <v>321</v>
      </c>
      <c r="R7" s="452" t="s">
        <v>320</v>
      </c>
      <c r="S7" s="452" t="s">
        <v>322</v>
      </c>
      <c r="T7" s="452" t="s">
        <v>321</v>
      </c>
      <c r="U7" s="452" t="s">
        <v>320</v>
      </c>
      <c r="V7" s="452" t="s">
        <v>322</v>
      </c>
      <c r="W7" s="452" t="s">
        <v>321</v>
      </c>
    </row>
    <row r="8" spans="1:23" s="135" customFormat="1" ht="15" customHeight="1">
      <c r="A8" s="132" t="s">
        <v>19</v>
      </c>
      <c r="B8" s="133" t="s">
        <v>52</v>
      </c>
      <c r="C8" s="134"/>
      <c r="D8" s="134"/>
      <c r="E8" s="134"/>
      <c r="F8" s="134"/>
      <c r="G8" s="134"/>
      <c r="H8" s="134"/>
      <c r="I8" s="508" t="s">
        <v>421</v>
      </c>
      <c r="J8" s="502"/>
      <c r="K8" s="502"/>
      <c r="L8" s="507"/>
      <c r="M8" s="502"/>
      <c r="N8" s="502"/>
      <c r="O8" s="502"/>
      <c r="P8" s="502"/>
      <c r="Q8" s="502"/>
      <c r="R8" s="502"/>
      <c r="S8" s="502"/>
      <c r="T8" s="502"/>
      <c r="U8" s="502"/>
      <c r="V8" s="502"/>
      <c r="W8" s="502"/>
    </row>
    <row r="9" spans="1:23" s="135" customFormat="1" ht="27">
      <c r="A9" s="136">
        <v>1</v>
      </c>
      <c r="B9" s="506" t="s">
        <v>417</v>
      </c>
      <c r="C9" s="134"/>
      <c r="D9" s="134"/>
      <c r="E9" s="134"/>
      <c r="F9" s="134"/>
      <c r="G9" s="134"/>
      <c r="H9" s="134"/>
      <c r="I9" s="505"/>
      <c r="J9" s="505"/>
      <c r="K9" s="505"/>
      <c r="L9" s="505"/>
      <c r="M9" s="505"/>
      <c r="N9" s="505"/>
      <c r="O9" s="505">
        <v>1000000</v>
      </c>
      <c r="P9" s="505">
        <v>200000</v>
      </c>
      <c r="Q9" s="505">
        <f>O9+P9</f>
        <v>1200000</v>
      </c>
      <c r="R9" s="505"/>
      <c r="S9" s="505"/>
      <c r="T9" s="505"/>
      <c r="U9" s="505"/>
      <c r="V9" s="505"/>
      <c r="W9" s="505"/>
    </row>
    <row r="10" spans="1:23" s="135" customFormat="1" ht="27">
      <c r="A10" s="136">
        <f>A9+1</f>
        <v>2</v>
      </c>
      <c r="B10" s="506" t="s">
        <v>359</v>
      </c>
      <c r="C10" s="134"/>
      <c r="D10" s="134"/>
      <c r="E10" s="134"/>
      <c r="F10" s="134"/>
      <c r="G10" s="134"/>
      <c r="H10" s="134"/>
      <c r="I10" s="505"/>
      <c r="J10" s="505"/>
      <c r="K10" s="505"/>
      <c r="L10" s="505"/>
      <c r="M10" s="505"/>
      <c r="N10" s="505"/>
      <c r="O10" s="505"/>
      <c r="P10" s="505"/>
      <c r="Q10" s="505"/>
      <c r="R10" s="505"/>
      <c r="S10" s="505"/>
      <c r="T10" s="505"/>
      <c r="U10" s="505"/>
      <c r="V10" s="505"/>
      <c r="W10" s="505"/>
    </row>
    <row r="11" spans="1:23" s="135" customFormat="1" ht="27">
      <c r="A11" s="136">
        <f t="shared" ref="A11:A17" si="0">A10+1</f>
        <v>3</v>
      </c>
      <c r="B11" s="506" t="s">
        <v>360</v>
      </c>
      <c r="C11" s="134"/>
      <c r="D11" s="134"/>
      <c r="E11" s="134"/>
      <c r="F11" s="134"/>
      <c r="G11" s="134"/>
      <c r="H11" s="134"/>
      <c r="I11" s="505"/>
      <c r="J11" s="505"/>
      <c r="K11" s="505"/>
      <c r="L11" s="505"/>
      <c r="M11" s="505"/>
      <c r="N11" s="505"/>
      <c r="O11" s="505"/>
      <c r="P11" s="505"/>
      <c r="Q11" s="505"/>
      <c r="R11" s="505"/>
      <c r="S11" s="505"/>
      <c r="T11" s="505"/>
      <c r="U11" s="505"/>
      <c r="V11" s="505"/>
      <c r="W11" s="505"/>
    </row>
    <row r="12" spans="1:23" s="135" customFormat="1" ht="27">
      <c r="A12" s="136">
        <f t="shared" si="0"/>
        <v>4</v>
      </c>
      <c r="B12" s="506" t="s">
        <v>361</v>
      </c>
      <c r="C12" s="134"/>
      <c r="D12" s="134"/>
      <c r="E12" s="134"/>
      <c r="F12" s="134"/>
      <c r="G12" s="134"/>
      <c r="H12" s="134"/>
      <c r="I12" s="505"/>
      <c r="J12" s="505"/>
      <c r="K12" s="505"/>
      <c r="L12" s="505"/>
      <c r="M12" s="505"/>
      <c r="N12" s="505"/>
      <c r="O12" s="505"/>
      <c r="P12" s="505"/>
      <c r="Q12" s="505"/>
      <c r="R12" s="505"/>
      <c r="S12" s="505"/>
      <c r="T12" s="505"/>
      <c r="U12" s="505"/>
      <c r="V12" s="505"/>
      <c r="W12" s="505"/>
    </row>
    <row r="13" spans="1:23" s="135" customFormat="1" ht="27">
      <c r="A13" s="136">
        <f t="shared" si="0"/>
        <v>5</v>
      </c>
      <c r="B13" s="506" t="s">
        <v>362</v>
      </c>
      <c r="C13" s="134"/>
      <c r="D13" s="134"/>
      <c r="E13" s="134"/>
      <c r="F13" s="134"/>
      <c r="G13" s="134"/>
      <c r="H13" s="134"/>
      <c r="I13" s="505"/>
      <c r="J13" s="505"/>
      <c r="K13" s="505"/>
      <c r="L13" s="505"/>
      <c r="M13" s="505"/>
      <c r="N13" s="505"/>
      <c r="O13" s="505"/>
      <c r="P13" s="505"/>
      <c r="Q13" s="505"/>
      <c r="R13" s="505"/>
      <c r="S13" s="505"/>
      <c r="T13" s="505"/>
      <c r="U13" s="505"/>
      <c r="V13" s="505"/>
      <c r="W13" s="505"/>
    </row>
    <row r="14" spans="1:23" s="135" customFormat="1">
      <c r="A14" s="136">
        <f t="shared" si="0"/>
        <v>6</v>
      </c>
      <c r="B14" s="506" t="s">
        <v>363</v>
      </c>
      <c r="C14" s="134"/>
      <c r="D14" s="134"/>
      <c r="E14" s="134"/>
      <c r="F14" s="134"/>
      <c r="G14" s="134"/>
      <c r="H14" s="134"/>
      <c r="I14" s="505"/>
      <c r="J14" s="505"/>
      <c r="K14" s="505"/>
      <c r="L14" s="505"/>
      <c r="M14" s="505"/>
      <c r="N14" s="505"/>
      <c r="O14" s="505"/>
      <c r="P14" s="505"/>
      <c r="Q14" s="505"/>
      <c r="R14" s="505"/>
      <c r="S14" s="505"/>
      <c r="T14" s="505"/>
      <c r="U14" s="505"/>
      <c r="V14" s="505"/>
      <c r="W14" s="505"/>
    </row>
    <row r="15" spans="1:23" s="135" customFormat="1">
      <c r="A15" s="136">
        <f t="shared" si="0"/>
        <v>7</v>
      </c>
      <c r="B15" s="506" t="s">
        <v>364</v>
      </c>
      <c r="C15" s="134"/>
      <c r="D15" s="134"/>
      <c r="E15" s="134"/>
      <c r="F15" s="134"/>
      <c r="G15" s="134"/>
      <c r="H15" s="134"/>
      <c r="I15" s="505"/>
      <c r="J15" s="505"/>
      <c r="K15" s="505"/>
      <c r="L15" s="505"/>
      <c r="M15" s="505"/>
      <c r="N15" s="505"/>
      <c r="O15" s="505"/>
      <c r="P15" s="505"/>
      <c r="Q15" s="505"/>
      <c r="R15" s="505"/>
      <c r="S15" s="505"/>
      <c r="T15" s="505"/>
      <c r="U15" s="505"/>
      <c r="V15" s="505"/>
      <c r="W15" s="505"/>
    </row>
    <row r="16" spans="1:23" s="135" customFormat="1">
      <c r="A16" s="136">
        <f t="shared" si="0"/>
        <v>8</v>
      </c>
      <c r="B16" s="506" t="s">
        <v>365</v>
      </c>
      <c r="C16" s="134"/>
      <c r="D16" s="134"/>
      <c r="E16" s="134"/>
      <c r="F16" s="134"/>
      <c r="G16" s="134"/>
      <c r="H16" s="134"/>
      <c r="I16" s="505"/>
      <c r="J16" s="505"/>
      <c r="K16" s="505"/>
      <c r="L16" s="505"/>
      <c r="M16" s="505"/>
      <c r="N16" s="505"/>
      <c r="O16" s="505"/>
      <c r="P16" s="505"/>
      <c r="Q16" s="505"/>
      <c r="R16" s="505"/>
      <c r="S16" s="505"/>
      <c r="T16" s="505"/>
      <c r="U16" s="505"/>
      <c r="V16" s="505"/>
      <c r="W16" s="505"/>
    </row>
    <row r="17" spans="1:23" s="135" customFormat="1" ht="27">
      <c r="A17" s="136">
        <f t="shared" si="0"/>
        <v>9</v>
      </c>
      <c r="B17" s="506" t="s">
        <v>366</v>
      </c>
      <c r="C17" s="134"/>
      <c r="D17" s="134"/>
      <c r="E17" s="134"/>
      <c r="F17" s="134"/>
      <c r="G17" s="134"/>
      <c r="H17" s="134"/>
      <c r="I17" s="505"/>
      <c r="J17" s="505"/>
      <c r="K17" s="505"/>
      <c r="L17" s="505"/>
      <c r="M17" s="505"/>
      <c r="N17" s="505"/>
      <c r="O17" s="505"/>
      <c r="P17" s="505"/>
      <c r="Q17" s="505"/>
      <c r="R17" s="505"/>
      <c r="S17" s="505"/>
      <c r="T17" s="505"/>
      <c r="U17" s="505"/>
      <c r="V17" s="505"/>
      <c r="W17" s="505"/>
    </row>
    <row r="18" spans="1:23" s="135" customFormat="1" ht="15" customHeight="1">
      <c r="A18" s="136"/>
      <c r="B18" s="137"/>
      <c r="C18" s="134"/>
      <c r="D18" s="134"/>
      <c r="E18" s="134"/>
      <c r="F18" s="134"/>
      <c r="G18" s="134"/>
      <c r="H18" s="134"/>
      <c r="I18" s="505"/>
      <c r="J18" s="505"/>
      <c r="K18" s="505"/>
      <c r="L18" s="505"/>
      <c r="M18" s="505"/>
      <c r="N18" s="505"/>
      <c r="O18" s="505"/>
      <c r="P18" s="505"/>
      <c r="Q18" s="505"/>
      <c r="R18" s="505"/>
      <c r="S18" s="505"/>
      <c r="T18" s="505"/>
      <c r="U18" s="505"/>
      <c r="V18" s="505"/>
      <c r="W18" s="505"/>
    </row>
    <row r="19" spans="1:23" s="135" customFormat="1" ht="15" customHeight="1">
      <c r="A19" s="132" t="s">
        <v>30</v>
      </c>
      <c r="B19" s="133" t="s">
        <v>26</v>
      </c>
      <c r="C19" s="134"/>
      <c r="D19" s="134"/>
      <c r="E19" s="134"/>
      <c r="F19" s="134"/>
      <c r="G19" s="134"/>
      <c r="H19" s="134"/>
      <c r="I19" s="508" t="s">
        <v>420</v>
      </c>
      <c r="J19" s="505"/>
      <c r="K19" s="505"/>
      <c r="L19" s="505"/>
      <c r="M19" s="505"/>
      <c r="N19" s="505"/>
      <c r="O19" s="505"/>
      <c r="P19" s="505"/>
      <c r="Q19" s="505"/>
      <c r="R19" s="505"/>
      <c r="S19" s="505"/>
      <c r="T19" s="505"/>
      <c r="U19" s="505"/>
      <c r="V19" s="505"/>
      <c r="W19" s="505"/>
    </row>
    <row r="20" spans="1:23" s="135" customFormat="1" ht="27">
      <c r="A20" s="136">
        <v>1</v>
      </c>
      <c r="B20" s="506" t="s">
        <v>368</v>
      </c>
      <c r="C20" s="134"/>
      <c r="D20" s="134"/>
      <c r="E20" s="134"/>
      <c r="F20" s="134"/>
      <c r="G20" s="134"/>
      <c r="H20" s="134"/>
      <c r="I20" s="505">
        <v>1000000</v>
      </c>
      <c r="J20" s="505">
        <v>200000</v>
      </c>
      <c r="K20" s="505">
        <f>I20+J20</f>
        <v>1200000</v>
      </c>
      <c r="L20" s="505"/>
      <c r="M20" s="505"/>
      <c r="N20" s="505"/>
      <c r="O20" s="505"/>
      <c r="P20" s="505"/>
      <c r="Q20" s="505"/>
      <c r="R20" s="505"/>
      <c r="S20" s="505"/>
      <c r="T20" s="505"/>
      <c r="U20" s="505"/>
      <c r="V20" s="505"/>
      <c r="W20" s="505"/>
    </row>
    <row r="21" spans="1:23" s="135" customFormat="1" ht="27">
      <c r="A21" s="136">
        <f>A20+1</f>
        <v>2</v>
      </c>
      <c r="B21" s="506" t="s">
        <v>369</v>
      </c>
      <c r="C21" s="134"/>
      <c r="D21" s="134"/>
      <c r="E21" s="134"/>
      <c r="F21" s="134"/>
      <c r="G21" s="134"/>
      <c r="H21" s="134"/>
      <c r="I21" s="505"/>
      <c r="J21" s="505"/>
      <c r="K21" s="505"/>
      <c r="L21" s="505"/>
      <c r="M21" s="505"/>
      <c r="N21" s="505"/>
      <c r="O21" s="505"/>
      <c r="P21" s="505"/>
      <c r="Q21" s="505"/>
      <c r="R21" s="505"/>
      <c r="S21" s="505"/>
      <c r="T21" s="505"/>
      <c r="U21" s="505"/>
      <c r="V21" s="505"/>
      <c r="W21" s="505"/>
    </row>
    <row r="22" spans="1:23" s="135" customFormat="1" ht="27">
      <c r="A22" s="136">
        <f t="shared" ref="A22:A28" si="1">A21+1</f>
        <v>3</v>
      </c>
      <c r="B22" s="506" t="s">
        <v>370</v>
      </c>
      <c r="C22" s="134"/>
      <c r="D22" s="134"/>
      <c r="E22" s="134"/>
      <c r="F22" s="134"/>
      <c r="G22" s="134"/>
      <c r="H22" s="134"/>
      <c r="I22" s="505"/>
      <c r="J22" s="505"/>
      <c r="K22" s="505"/>
      <c r="L22" s="505"/>
      <c r="M22" s="505"/>
      <c r="N22" s="505"/>
      <c r="O22" s="505"/>
      <c r="P22" s="505"/>
      <c r="Q22" s="505"/>
      <c r="R22" s="505"/>
      <c r="S22" s="505"/>
      <c r="T22" s="505"/>
      <c r="U22" s="505"/>
      <c r="V22" s="505"/>
      <c r="W22" s="505"/>
    </row>
    <row r="23" spans="1:23" s="135" customFormat="1" ht="27">
      <c r="A23" s="136">
        <f t="shared" si="1"/>
        <v>4</v>
      </c>
      <c r="B23" s="506" t="s">
        <v>371</v>
      </c>
      <c r="C23" s="134"/>
      <c r="D23" s="134"/>
      <c r="E23" s="134"/>
      <c r="F23" s="134"/>
      <c r="G23" s="134"/>
      <c r="H23" s="134"/>
      <c r="I23" s="505"/>
      <c r="J23" s="505"/>
      <c r="K23" s="505"/>
      <c r="L23" s="505"/>
      <c r="M23" s="505"/>
      <c r="N23" s="505"/>
      <c r="O23" s="505"/>
      <c r="P23" s="505"/>
      <c r="Q23" s="505"/>
      <c r="R23" s="505"/>
      <c r="S23" s="505"/>
      <c r="T23" s="505"/>
      <c r="U23" s="505"/>
      <c r="V23" s="505"/>
      <c r="W23" s="505"/>
    </row>
    <row r="24" spans="1:23" s="135" customFormat="1" ht="27">
      <c r="A24" s="136">
        <f t="shared" si="1"/>
        <v>5</v>
      </c>
      <c r="B24" s="506" t="s">
        <v>372</v>
      </c>
      <c r="C24" s="134"/>
      <c r="D24" s="134"/>
      <c r="E24" s="134"/>
      <c r="F24" s="134"/>
      <c r="G24" s="134"/>
      <c r="H24" s="134"/>
      <c r="I24" s="505"/>
      <c r="J24" s="505"/>
      <c r="K24" s="505"/>
      <c r="L24" s="505"/>
      <c r="M24" s="505"/>
      <c r="N24" s="505"/>
      <c r="O24" s="505"/>
      <c r="P24" s="505"/>
      <c r="Q24" s="505"/>
      <c r="R24" s="505"/>
      <c r="S24" s="505"/>
      <c r="T24" s="505"/>
      <c r="U24" s="505"/>
      <c r="V24" s="505"/>
      <c r="W24" s="505"/>
    </row>
    <row r="25" spans="1:23" s="135" customFormat="1" ht="40.5">
      <c r="A25" s="136">
        <f t="shared" si="1"/>
        <v>6</v>
      </c>
      <c r="B25" s="506" t="s">
        <v>373</v>
      </c>
      <c r="C25" s="134"/>
      <c r="D25" s="134"/>
      <c r="E25" s="134"/>
      <c r="F25" s="134"/>
      <c r="G25" s="134"/>
      <c r="H25" s="134"/>
      <c r="I25" s="505"/>
      <c r="J25" s="505"/>
      <c r="K25" s="505"/>
      <c r="L25" s="505"/>
      <c r="M25" s="505"/>
      <c r="N25" s="505"/>
      <c r="O25" s="505"/>
      <c r="P25" s="505"/>
      <c r="Q25" s="505"/>
      <c r="R25" s="505"/>
      <c r="S25" s="505"/>
      <c r="T25" s="505"/>
      <c r="U25" s="505"/>
      <c r="V25" s="505"/>
      <c r="W25" s="505"/>
    </row>
    <row r="26" spans="1:23" s="135" customFormat="1">
      <c r="A26" s="136">
        <f t="shared" si="1"/>
        <v>7</v>
      </c>
      <c r="B26" s="506" t="s">
        <v>374</v>
      </c>
      <c r="C26" s="134"/>
      <c r="D26" s="134"/>
      <c r="E26" s="134"/>
      <c r="F26" s="134"/>
      <c r="G26" s="134"/>
      <c r="H26" s="134"/>
      <c r="I26" s="505"/>
      <c r="J26" s="505"/>
      <c r="K26" s="505"/>
      <c r="L26" s="505"/>
      <c r="M26" s="505"/>
      <c r="N26" s="505"/>
      <c r="O26" s="505"/>
      <c r="P26" s="505"/>
      <c r="Q26" s="505"/>
      <c r="R26" s="505"/>
      <c r="S26" s="505"/>
      <c r="T26" s="505"/>
      <c r="U26" s="505"/>
      <c r="V26" s="505"/>
      <c r="W26" s="505"/>
    </row>
    <row r="27" spans="1:23" s="135" customFormat="1">
      <c r="A27" s="136">
        <f t="shared" si="1"/>
        <v>8</v>
      </c>
      <c r="B27" s="506" t="s">
        <v>375</v>
      </c>
      <c r="C27" s="134"/>
      <c r="D27" s="134"/>
      <c r="E27" s="134"/>
      <c r="F27" s="134"/>
      <c r="G27" s="134"/>
      <c r="H27" s="134"/>
      <c r="I27" s="505"/>
      <c r="J27" s="505"/>
      <c r="K27" s="505"/>
      <c r="L27" s="505"/>
      <c r="M27" s="505"/>
      <c r="N27" s="505"/>
      <c r="O27" s="505"/>
      <c r="P27" s="505"/>
      <c r="Q27" s="505"/>
      <c r="R27" s="505"/>
      <c r="S27" s="505"/>
      <c r="T27" s="505"/>
      <c r="U27" s="505"/>
      <c r="V27" s="505"/>
      <c r="W27" s="505"/>
    </row>
    <row r="28" spans="1:23" s="135" customFormat="1" ht="27">
      <c r="A28" s="136">
        <f t="shared" si="1"/>
        <v>9</v>
      </c>
      <c r="B28" s="506" t="s">
        <v>376</v>
      </c>
      <c r="C28" s="134"/>
      <c r="D28" s="134"/>
      <c r="E28" s="134"/>
      <c r="F28" s="134"/>
      <c r="G28" s="134"/>
      <c r="H28" s="134"/>
      <c r="I28" s="505"/>
      <c r="J28" s="505"/>
      <c r="K28" s="505"/>
      <c r="L28" s="505"/>
      <c r="M28" s="505"/>
      <c r="N28" s="505"/>
      <c r="O28" s="505"/>
      <c r="P28" s="505"/>
      <c r="Q28" s="505"/>
      <c r="R28" s="505"/>
      <c r="S28" s="505"/>
      <c r="T28" s="505"/>
      <c r="U28" s="505"/>
      <c r="V28" s="505"/>
      <c r="W28" s="505"/>
    </row>
    <row r="29" spans="1:23" s="135" customFormat="1" ht="15" customHeight="1">
      <c r="A29" s="136"/>
      <c r="B29" s="137"/>
      <c r="C29" s="134"/>
      <c r="D29" s="134"/>
      <c r="E29" s="134"/>
      <c r="F29" s="134"/>
      <c r="G29" s="134"/>
      <c r="H29" s="134"/>
      <c r="I29" s="505"/>
      <c r="J29" s="505"/>
      <c r="K29" s="505"/>
      <c r="L29" s="505"/>
      <c r="M29" s="505"/>
      <c r="N29" s="505"/>
      <c r="O29" s="505"/>
      <c r="P29" s="505"/>
      <c r="Q29" s="505"/>
      <c r="R29" s="505"/>
      <c r="S29" s="505"/>
      <c r="T29" s="505"/>
      <c r="U29" s="505"/>
      <c r="V29" s="505"/>
      <c r="W29" s="505"/>
    </row>
    <row r="30" spans="1:23" s="497" customFormat="1" ht="15" customHeight="1">
      <c r="A30" s="132" t="s">
        <v>31</v>
      </c>
      <c r="B30" s="133" t="s">
        <v>343</v>
      </c>
      <c r="C30" s="134"/>
      <c r="D30" s="134"/>
      <c r="E30" s="134"/>
      <c r="F30" s="134"/>
      <c r="G30" s="134"/>
      <c r="H30" s="134"/>
      <c r="I30" s="505"/>
      <c r="J30" s="505"/>
      <c r="K30" s="505"/>
      <c r="L30" s="505"/>
      <c r="M30" s="505"/>
      <c r="N30" s="505"/>
      <c r="O30" s="505"/>
      <c r="P30" s="505"/>
      <c r="Q30" s="505"/>
      <c r="R30" s="505"/>
      <c r="S30" s="505"/>
      <c r="T30" s="505"/>
      <c r="U30" s="505"/>
      <c r="V30" s="505"/>
      <c r="W30" s="505"/>
    </row>
    <row r="31" spans="1:23" s="135" customFormat="1" ht="27">
      <c r="A31" s="136">
        <v>1</v>
      </c>
      <c r="B31" s="506" t="s">
        <v>377</v>
      </c>
      <c r="C31" s="134"/>
      <c r="D31" s="134"/>
      <c r="E31" s="134"/>
      <c r="F31" s="134"/>
      <c r="G31" s="134"/>
      <c r="H31" s="134"/>
      <c r="I31" s="505"/>
      <c r="J31" s="505"/>
      <c r="K31" s="505"/>
      <c r="L31" s="505"/>
      <c r="M31" s="505"/>
      <c r="N31" s="505"/>
      <c r="O31" s="505"/>
      <c r="P31" s="505"/>
      <c r="Q31" s="505"/>
      <c r="R31" s="505"/>
      <c r="S31" s="505"/>
      <c r="T31" s="505"/>
      <c r="U31" s="505"/>
      <c r="V31" s="505"/>
      <c r="W31" s="505"/>
    </row>
    <row r="32" spans="1:23" s="135" customFormat="1" ht="27">
      <c r="A32" s="136">
        <f t="shared" ref="A32:A56" si="2">A31+1</f>
        <v>2</v>
      </c>
      <c r="B32" s="506" t="s">
        <v>378</v>
      </c>
      <c r="C32" s="134"/>
      <c r="D32" s="134"/>
      <c r="E32" s="134"/>
      <c r="F32" s="134"/>
      <c r="G32" s="134"/>
      <c r="H32" s="134"/>
      <c r="I32" s="505"/>
      <c r="J32" s="505"/>
      <c r="K32" s="505"/>
      <c r="L32" s="505"/>
      <c r="M32" s="505"/>
      <c r="N32" s="505"/>
      <c r="O32" s="505"/>
      <c r="P32" s="505"/>
      <c r="Q32" s="505"/>
      <c r="R32" s="505"/>
      <c r="S32" s="505"/>
      <c r="T32" s="505"/>
      <c r="U32" s="505"/>
      <c r="V32" s="505"/>
      <c r="W32" s="505"/>
    </row>
    <row r="33" spans="1:23" s="135" customFormat="1" ht="27">
      <c r="A33" s="136">
        <f t="shared" si="2"/>
        <v>3</v>
      </c>
      <c r="B33" s="506" t="s">
        <v>379</v>
      </c>
      <c r="C33" s="134"/>
      <c r="D33" s="134"/>
      <c r="E33" s="134"/>
      <c r="F33" s="134"/>
      <c r="G33" s="134"/>
      <c r="H33" s="134"/>
      <c r="I33" s="505"/>
      <c r="J33" s="505"/>
      <c r="K33" s="505"/>
      <c r="L33" s="505"/>
      <c r="M33" s="505"/>
      <c r="N33" s="505"/>
      <c r="O33" s="505"/>
      <c r="P33" s="505"/>
      <c r="Q33" s="505"/>
      <c r="R33" s="505"/>
      <c r="S33" s="505"/>
      <c r="T33" s="505"/>
      <c r="U33" s="505"/>
      <c r="V33" s="505"/>
      <c r="W33" s="505"/>
    </row>
    <row r="34" spans="1:23" s="135" customFormat="1" ht="27">
      <c r="A34" s="136">
        <f t="shared" si="2"/>
        <v>4</v>
      </c>
      <c r="B34" s="506" t="s">
        <v>380</v>
      </c>
      <c r="C34" s="134"/>
      <c r="D34" s="134"/>
      <c r="E34" s="134"/>
      <c r="F34" s="134"/>
      <c r="G34" s="134"/>
      <c r="H34" s="134"/>
      <c r="I34" s="505"/>
      <c r="J34" s="505"/>
      <c r="K34" s="505"/>
      <c r="L34" s="505"/>
      <c r="M34" s="505"/>
      <c r="N34" s="505"/>
      <c r="O34" s="505"/>
      <c r="P34" s="505"/>
      <c r="Q34" s="505"/>
      <c r="R34" s="505"/>
      <c r="S34" s="505"/>
      <c r="T34" s="505"/>
      <c r="U34" s="505"/>
      <c r="V34" s="505"/>
      <c r="W34" s="505"/>
    </row>
    <row r="35" spans="1:23" s="135" customFormat="1" ht="27">
      <c r="A35" s="136">
        <f t="shared" si="2"/>
        <v>5</v>
      </c>
      <c r="B35" s="506" t="s">
        <v>382</v>
      </c>
      <c r="C35" s="134"/>
      <c r="D35" s="134"/>
      <c r="E35" s="134"/>
      <c r="F35" s="134"/>
      <c r="G35" s="134"/>
      <c r="H35" s="134"/>
      <c r="I35" s="505"/>
      <c r="J35" s="505"/>
      <c r="K35" s="505"/>
      <c r="L35" s="505"/>
      <c r="M35" s="505"/>
      <c r="N35" s="505"/>
      <c r="O35" s="505"/>
      <c r="P35" s="505"/>
      <c r="Q35" s="505"/>
      <c r="R35" s="505"/>
      <c r="S35" s="505"/>
      <c r="T35" s="505"/>
      <c r="U35" s="505"/>
      <c r="V35" s="505"/>
      <c r="W35" s="505"/>
    </row>
    <row r="36" spans="1:23" s="135" customFormat="1" ht="27">
      <c r="A36" s="136">
        <f t="shared" si="2"/>
        <v>6</v>
      </c>
      <c r="B36" s="506" t="s">
        <v>383</v>
      </c>
      <c r="C36" s="134"/>
      <c r="D36" s="134"/>
      <c r="E36" s="134"/>
      <c r="F36" s="134"/>
      <c r="G36" s="134"/>
      <c r="H36" s="134"/>
      <c r="I36" s="505"/>
      <c r="J36" s="505"/>
      <c r="K36" s="505"/>
      <c r="L36" s="505"/>
      <c r="M36" s="505"/>
      <c r="N36" s="505"/>
      <c r="O36" s="505"/>
      <c r="P36" s="505"/>
      <c r="Q36" s="505"/>
      <c r="R36" s="505"/>
      <c r="S36" s="505"/>
      <c r="T36" s="505"/>
      <c r="U36" s="505"/>
      <c r="V36" s="505"/>
      <c r="W36" s="505"/>
    </row>
    <row r="37" spans="1:23" s="135" customFormat="1" ht="27">
      <c r="A37" s="136">
        <f t="shared" si="2"/>
        <v>7</v>
      </c>
      <c r="B37" s="506" t="s">
        <v>384</v>
      </c>
      <c r="C37" s="134"/>
      <c r="D37" s="134"/>
      <c r="E37" s="134"/>
      <c r="F37" s="134"/>
      <c r="G37" s="134"/>
      <c r="H37" s="134"/>
      <c r="I37" s="505"/>
      <c r="J37" s="505"/>
      <c r="K37" s="505"/>
      <c r="L37" s="505"/>
      <c r="M37" s="505"/>
      <c r="N37" s="505"/>
      <c r="O37" s="505"/>
      <c r="P37" s="505"/>
      <c r="Q37" s="505"/>
      <c r="R37" s="505"/>
      <c r="S37" s="505"/>
      <c r="T37" s="505"/>
      <c r="U37" s="505"/>
      <c r="V37" s="505"/>
      <c r="W37" s="505"/>
    </row>
    <row r="38" spans="1:23" s="135" customFormat="1" ht="27">
      <c r="A38" s="136">
        <f t="shared" si="2"/>
        <v>8</v>
      </c>
      <c r="B38" s="506" t="s">
        <v>385</v>
      </c>
      <c r="C38" s="134"/>
      <c r="D38" s="134"/>
      <c r="E38" s="134"/>
      <c r="F38" s="134"/>
      <c r="G38" s="134"/>
      <c r="H38" s="134"/>
      <c r="I38" s="505"/>
      <c r="J38" s="505"/>
      <c r="K38" s="505"/>
      <c r="L38" s="505"/>
      <c r="M38" s="505"/>
      <c r="N38" s="505"/>
      <c r="O38" s="505"/>
      <c r="P38" s="505"/>
      <c r="Q38" s="505"/>
      <c r="R38" s="505"/>
      <c r="S38" s="505"/>
      <c r="T38" s="505"/>
      <c r="U38" s="505"/>
      <c r="V38" s="505"/>
      <c r="W38" s="505"/>
    </row>
    <row r="39" spans="1:23" s="135" customFormat="1">
      <c r="A39" s="136">
        <f t="shared" si="2"/>
        <v>9</v>
      </c>
      <c r="B39" s="506" t="s">
        <v>386</v>
      </c>
      <c r="C39" s="134"/>
      <c r="D39" s="134"/>
      <c r="E39" s="134"/>
      <c r="F39" s="134"/>
      <c r="G39" s="134"/>
      <c r="H39" s="134"/>
      <c r="I39" s="505"/>
      <c r="J39" s="505"/>
      <c r="K39" s="505"/>
      <c r="L39" s="505"/>
      <c r="M39" s="505"/>
      <c r="N39" s="505"/>
      <c r="O39" s="505"/>
      <c r="P39" s="505"/>
      <c r="Q39" s="505"/>
      <c r="R39" s="505"/>
      <c r="S39" s="505"/>
      <c r="T39" s="505"/>
      <c r="U39" s="505"/>
      <c r="V39" s="505"/>
      <c r="W39" s="505"/>
    </row>
    <row r="40" spans="1:23" s="135" customFormat="1" ht="27">
      <c r="A40" s="136">
        <f t="shared" si="2"/>
        <v>10</v>
      </c>
      <c r="B40" s="506" t="s">
        <v>381</v>
      </c>
      <c r="C40" s="134"/>
      <c r="D40" s="134"/>
      <c r="E40" s="134"/>
      <c r="F40" s="134"/>
      <c r="G40" s="134"/>
      <c r="H40" s="134"/>
      <c r="I40" s="505"/>
      <c r="J40" s="505"/>
      <c r="K40" s="505"/>
      <c r="L40" s="505"/>
      <c r="M40" s="505"/>
      <c r="N40" s="505"/>
      <c r="O40" s="505"/>
      <c r="P40" s="505"/>
      <c r="Q40" s="505"/>
      <c r="R40" s="505"/>
      <c r="S40" s="505"/>
      <c r="T40" s="505"/>
      <c r="U40" s="505"/>
      <c r="V40" s="505"/>
      <c r="W40" s="505"/>
    </row>
    <row r="41" spans="1:23" s="135" customFormat="1" ht="27">
      <c r="A41" s="136">
        <f t="shared" si="2"/>
        <v>11</v>
      </c>
      <c r="B41" s="506" t="s">
        <v>390</v>
      </c>
      <c r="C41" s="134"/>
      <c r="D41" s="134"/>
      <c r="E41" s="134"/>
      <c r="F41" s="134"/>
      <c r="G41" s="134"/>
      <c r="H41" s="134"/>
      <c r="I41" s="505"/>
      <c r="J41" s="505"/>
      <c r="K41" s="505"/>
      <c r="L41" s="505"/>
      <c r="M41" s="505"/>
      <c r="N41" s="505"/>
      <c r="O41" s="505"/>
      <c r="P41" s="505"/>
      <c r="Q41" s="505"/>
      <c r="R41" s="505"/>
      <c r="S41" s="505"/>
      <c r="T41" s="505"/>
      <c r="U41" s="505"/>
      <c r="V41" s="505"/>
      <c r="W41" s="505"/>
    </row>
    <row r="42" spans="1:23" s="135" customFormat="1" ht="27">
      <c r="A42" s="136">
        <f t="shared" si="2"/>
        <v>12</v>
      </c>
      <c r="B42" s="506" t="s">
        <v>391</v>
      </c>
      <c r="C42" s="134"/>
      <c r="D42" s="134"/>
      <c r="E42" s="134"/>
      <c r="F42" s="134"/>
      <c r="G42" s="134"/>
      <c r="H42" s="134"/>
      <c r="I42" s="505"/>
      <c r="J42" s="505"/>
      <c r="K42" s="505"/>
      <c r="L42" s="505"/>
      <c r="M42" s="505"/>
      <c r="N42" s="505"/>
      <c r="O42" s="505"/>
      <c r="P42" s="505"/>
      <c r="Q42" s="505"/>
      <c r="R42" s="505"/>
      <c r="S42" s="505"/>
      <c r="T42" s="505"/>
      <c r="U42" s="505"/>
      <c r="V42" s="505"/>
      <c r="W42" s="505"/>
    </row>
    <row r="43" spans="1:23" s="135" customFormat="1" ht="27">
      <c r="A43" s="136">
        <f t="shared" si="2"/>
        <v>13</v>
      </c>
      <c r="B43" s="506" t="s">
        <v>392</v>
      </c>
      <c r="C43" s="134"/>
      <c r="D43" s="134"/>
      <c r="E43" s="134"/>
      <c r="F43" s="134"/>
      <c r="G43" s="134"/>
      <c r="H43" s="134"/>
      <c r="I43" s="505"/>
      <c r="J43" s="505"/>
      <c r="K43" s="505"/>
      <c r="L43" s="505"/>
      <c r="M43" s="505"/>
      <c r="N43" s="505"/>
      <c r="O43" s="505"/>
      <c r="P43" s="505"/>
      <c r="Q43" s="505"/>
      <c r="R43" s="505"/>
      <c r="S43" s="505"/>
      <c r="T43" s="505"/>
      <c r="U43" s="505"/>
      <c r="V43" s="505"/>
      <c r="W43" s="505"/>
    </row>
    <row r="44" spans="1:23" s="135" customFormat="1" ht="27">
      <c r="A44" s="136">
        <f t="shared" si="2"/>
        <v>14</v>
      </c>
      <c r="B44" s="506" t="s">
        <v>393</v>
      </c>
      <c r="C44" s="134"/>
      <c r="D44" s="134"/>
      <c r="E44" s="134"/>
      <c r="F44" s="134"/>
      <c r="G44" s="134"/>
      <c r="H44" s="134"/>
      <c r="I44" s="505"/>
      <c r="J44" s="505"/>
      <c r="K44" s="505"/>
      <c r="L44" s="505"/>
      <c r="M44" s="505"/>
      <c r="N44" s="505"/>
      <c r="O44" s="505"/>
      <c r="P44" s="505"/>
      <c r="Q44" s="505"/>
      <c r="R44" s="505"/>
      <c r="S44" s="505"/>
      <c r="T44" s="505"/>
      <c r="U44" s="505"/>
      <c r="V44" s="505"/>
      <c r="W44" s="505"/>
    </row>
    <row r="45" spans="1:23" s="135" customFormat="1" ht="27">
      <c r="A45" s="136">
        <f t="shared" si="2"/>
        <v>15</v>
      </c>
      <c r="B45" s="506" t="s">
        <v>394</v>
      </c>
      <c r="C45" s="134"/>
      <c r="D45" s="134"/>
      <c r="E45" s="134"/>
      <c r="F45" s="134"/>
      <c r="G45" s="134"/>
      <c r="H45" s="134"/>
      <c r="I45" s="505"/>
      <c r="J45" s="505"/>
      <c r="K45" s="505"/>
      <c r="L45" s="505"/>
      <c r="M45" s="505"/>
      <c r="N45" s="505"/>
      <c r="O45" s="505"/>
      <c r="P45" s="505"/>
      <c r="Q45" s="505"/>
      <c r="R45" s="505"/>
      <c r="S45" s="505"/>
      <c r="T45" s="505"/>
      <c r="U45" s="505"/>
      <c r="V45" s="505"/>
      <c r="W45" s="505"/>
    </row>
    <row r="46" spans="1:23" s="135" customFormat="1" ht="27">
      <c r="A46" s="136">
        <f t="shared" si="2"/>
        <v>16</v>
      </c>
      <c r="B46" s="506" t="s">
        <v>395</v>
      </c>
      <c r="C46" s="134"/>
      <c r="D46" s="134"/>
      <c r="E46" s="134"/>
      <c r="F46" s="134"/>
      <c r="G46" s="134"/>
      <c r="H46" s="134"/>
      <c r="I46" s="505"/>
      <c r="J46" s="505"/>
      <c r="K46" s="505"/>
      <c r="L46" s="505"/>
      <c r="M46" s="505"/>
      <c r="N46" s="505"/>
      <c r="O46" s="505"/>
      <c r="P46" s="505"/>
      <c r="Q46" s="505"/>
      <c r="R46" s="505"/>
      <c r="S46" s="505"/>
      <c r="T46" s="505"/>
      <c r="U46" s="505"/>
      <c r="V46" s="505"/>
      <c r="W46" s="505"/>
    </row>
    <row r="47" spans="1:23" s="135" customFormat="1" ht="27">
      <c r="A47" s="136">
        <f t="shared" si="2"/>
        <v>17</v>
      </c>
      <c r="B47" s="506" t="s">
        <v>396</v>
      </c>
      <c r="C47" s="134"/>
      <c r="D47" s="134"/>
      <c r="E47" s="134"/>
      <c r="F47" s="134"/>
      <c r="G47" s="134"/>
      <c r="H47" s="134"/>
      <c r="I47" s="505"/>
      <c r="J47" s="505"/>
      <c r="K47" s="505"/>
      <c r="L47" s="505"/>
      <c r="M47" s="505"/>
      <c r="N47" s="505"/>
      <c r="O47" s="505"/>
      <c r="P47" s="505"/>
      <c r="Q47" s="505"/>
      <c r="R47" s="505"/>
      <c r="S47" s="505"/>
      <c r="T47" s="505"/>
      <c r="U47" s="505"/>
      <c r="V47" s="505"/>
      <c r="W47" s="505"/>
    </row>
    <row r="48" spans="1:23" s="135" customFormat="1" ht="27">
      <c r="A48" s="136">
        <f t="shared" si="2"/>
        <v>18</v>
      </c>
      <c r="B48" s="506" t="s">
        <v>397</v>
      </c>
      <c r="C48" s="134"/>
      <c r="D48" s="134"/>
      <c r="E48" s="134"/>
      <c r="F48" s="134"/>
      <c r="G48" s="134"/>
      <c r="H48" s="134"/>
      <c r="I48" s="505"/>
      <c r="J48" s="505"/>
      <c r="K48" s="505"/>
      <c r="L48" s="505"/>
      <c r="M48" s="505"/>
      <c r="N48" s="505"/>
      <c r="O48" s="505"/>
      <c r="P48" s="505"/>
      <c r="Q48" s="505"/>
      <c r="R48" s="505"/>
      <c r="S48" s="505"/>
      <c r="T48" s="505"/>
      <c r="U48" s="505"/>
      <c r="V48" s="505"/>
      <c r="W48" s="505"/>
    </row>
    <row r="49" spans="1:23" s="135" customFormat="1" ht="27">
      <c r="A49" s="136">
        <f t="shared" si="2"/>
        <v>19</v>
      </c>
      <c r="B49" s="506" t="s">
        <v>398</v>
      </c>
      <c r="C49" s="134"/>
      <c r="D49" s="134"/>
      <c r="E49" s="134"/>
      <c r="F49" s="134"/>
      <c r="G49" s="134"/>
      <c r="H49" s="134"/>
      <c r="I49" s="505"/>
      <c r="J49" s="505"/>
      <c r="K49" s="505"/>
      <c r="L49" s="505"/>
      <c r="M49" s="505"/>
      <c r="N49" s="505"/>
      <c r="O49" s="505"/>
      <c r="P49" s="505"/>
      <c r="Q49" s="505"/>
      <c r="R49" s="505"/>
      <c r="S49" s="505"/>
      <c r="T49" s="505"/>
      <c r="U49" s="505"/>
      <c r="V49" s="505"/>
      <c r="W49" s="505"/>
    </row>
    <row r="50" spans="1:23" s="135" customFormat="1" ht="27">
      <c r="A50" s="136">
        <f t="shared" si="2"/>
        <v>20</v>
      </c>
      <c r="B50" s="506" t="s">
        <v>399</v>
      </c>
      <c r="C50" s="134"/>
      <c r="D50" s="134"/>
      <c r="E50" s="134"/>
      <c r="F50" s="134"/>
      <c r="G50" s="134"/>
      <c r="H50" s="134"/>
      <c r="I50" s="505"/>
      <c r="J50" s="505"/>
      <c r="K50" s="505"/>
      <c r="L50" s="505"/>
      <c r="M50" s="505"/>
      <c r="N50" s="505"/>
      <c r="O50" s="505"/>
      <c r="P50" s="505"/>
      <c r="Q50" s="505"/>
      <c r="R50" s="505"/>
      <c r="S50" s="505"/>
      <c r="T50" s="505"/>
      <c r="U50" s="505"/>
      <c r="V50" s="505"/>
      <c r="W50" s="505"/>
    </row>
    <row r="51" spans="1:23" s="135" customFormat="1" ht="27">
      <c r="A51" s="136">
        <f t="shared" si="2"/>
        <v>21</v>
      </c>
      <c r="B51" s="506" t="s">
        <v>400</v>
      </c>
      <c r="C51" s="134"/>
      <c r="D51" s="134"/>
      <c r="E51" s="134"/>
      <c r="F51" s="134"/>
      <c r="G51" s="134"/>
      <c r="H51" s="134"/>
      <c r="I51" s="505"/>
      <c r="J51" s="505"/>
      <c r="K51" s="505"/>
      <c r="L51" s="505"/>
      <c r="M51" s="505"/>
      <c r="N51" s="505"/>
      <c r="O51" s="505"/>
      <c r="P51" s="505"/>
      <c r="Q51" s="505"/>
      <c r="R51" s="505"/>
      <c r="S51" s="505"/>
      <c r="T51" s="505"/>
      <c r="U51" s="505"/>
      <c r="V51" s="505"/>
      <c r="W51" s="505"/>
    </row>
    <row r="52" spans="1:23" s="135" customFormat="1" ht="27">
      <c r="A52" s="136">
        <f t="shared" si="2"/>
        <v>22</v>
      </c>
      <c r="B52" s="506" t="s">
        <v>401</v>
      </c>
      <c r="C52" s="134"/>
      <c r="D52" s="134"/>
      <c r="E52" s="134"/>
      <c r="F52" s="134"/>
      <c r="G52" s="134"/>
      <c r="H52" s="134"/>
      <c r="I52" s="505"/>
      <c r="J52" s="505"/>
      <c r="K52" s="505"/>
      <c r="L52" s="505"/>
      <c r="M52" s="505"/>
      <c r="N52" s="505"/>
      <c r="O52" s="505"/>
      <c r="P52" s="505"/>
      <c r="Q52" s="505"/>
      <c r="R52" s="505"/>
      <c r="S52" s="505"/>
      <c r="T52" s="505"/>
      <c r="U52" s="505"/>
      <c r="V52" s="505"/>
      <c r="W52" s="505"/>
    </row>
    <row r="53" spans="1:23" s="135" customFormat="1">
      <c r="A53" s="136">
        <f t="shared" si="2"/>
        <v>23</v>
      </c>
      <c r="B53" s="506" t="s">
        <v>453</v>
      </c>
      <c r="C53" s="134"/>
      <c r="D53" s="134"/>
      <c r="E53" s="134"/>
      <c r="F53" s="134"/>
      <c r="G53" s="134"/>
      <c r="H53" s="134"/>
      <c r="I53" s="505"/>
      <c r="J53" s="505"/>
      <c r="K53" s="505"/>
      <c r="L53" s="505"/>
      <c r="M53" s="505"/>
      <c r="N53" s="505"/>
      <c r="O53" s="505"/>
      <c r="P53" s="505"/>
      <c r="Q53" s="505"/>
      <c r="R53" s="505"/>
      <c r="S53" s="505"/>
      <c r="T53" s="505"/>
      <c r="U53" s="505"/>
      <c r="V53" s="505"/>
      <c r="W53" s="505"/>
    </row>
    <row r="54" spans="1:23" s="135" customFormat="1" ht="27">
      <c r="A54" s="136">
        <f t="shared" si="2"/>
        <v>24</v>
      </c>
      <c r="B54" s="506" t="s">
        <v>454</v>
      </c>
      <c r="C54" s="134"/>
      <c r="D54" s="134"/>
      <c r="E54" s="134"/>
      <c r="F54" s="134"/>
      <c r="G54" s="134"/>
      <c r="H54" s="134"/>
      <c r="I54" s="505"/>
      <c r="J54" s="505"/>
      <c r="K54" s="505"/>
      <c r="L54" s="505"/>
      <c r="M54" s="505"/>
      <c r="N54" s="505"/>
      <c r="O54" s="505"/>
      <c r="P54" s="505"/>
      <c r="Q54" s="505"/>
      <c r="R54" s="505"/>
      <c r="S54" s="505"/>
      <c r="T54" s="505"/>
      <c r="U54" s="505"/>
      <c r="V54" s="505"/>
      <c r="W54" s="505"/>
    </row>
    <row r="55" spans="1:23" s="135" customFormat="1" ht="27">
      <c r="A55" s="136">
        <f t="shared" si="2"/>
        <v>25</v>
      </c>
      <c r="B55" s="506" t="s">
        <v>388</v>
      </c>
      <c r="C55" s="134"/>
      <c r="D55" s="134"/>
      <c r="E55" s="134"/>
      <c r="F55" s="134"/>
      <c r="G55" s="134"/>
      <c r="H55" s="134"/>
      <c r="I55" s="505"/>
      <c r="J55" s="505"/>
      <c r="K55" s="505"/>
      <c r="L55" s="505"/>
      <c r="M55" s="505"/>
      <c r="N55" s="505"/>
      <c r="O55" s="505"/>
      <c r="P55" s="505"/>
      <c r="Q55" s="505"/>
      <c r="R55" s="505"/>
      <c r="S55" s="505"/>
      <c r="T55" s="505"/>
      <c r="U55" s="505"/>
      <c r="V55" s="505"/>
      <c r="W55" s="505"/>
    </row>
    <row r="56" spans="1:23" s="135" customFormat="1" ht="27">
      <c r="A56" s="136">
        <f t="shared" si="2"/>
        <v>26</v>
      </c>
      <c r="B56" s="506" t="s">
        <v>389</v>
      </c>
      <c r="C56" s="134"/>
      <c r="D56" s="134"/>
      <c r="E56" s="134"/>
      <c r="F56" s="134"/>
      <c r="G56" s="134"/>
      <c r="H56" s="134"/>
      <c r="I56" s="505"/>
      <c r="J56" s="505"/>
      <c r="K56" s="505"/>
      <c r="L56" s="505"/>
      <c r="M56" s="505"/>
      <c r="N56" s="505"/>
      <c r="O56" s="505"/>
      <c r="P56" s="505"/>
      <c r="Q56" s="505"/>
      <c r="R56" s="505"/>
      <c r="S56" s="505"/>
      <c r="T56" s="505"/>
      <c r="U56" s="505"/>
      <c r="V56" s="505"/>
      <c r="W56" s="505"/>
    </row>
    <row r="57" spans="1:23" s="135" customFormat="1" ht="27">
      <c r="A57" s="136">
        <v>27</v>
      </c>
      <c r="B57" s="506" t="s">
        <v>402</v>
      </c>
      <c r="C57" s="134"/>
      <c r="D57" s="134"/>
      <c r="E57" s="134"/>
      <c r="F57" s="134"/>
      <c r="G57" s="134"/>
      <c r="H57" s="134"/>
      <c r="I57" s="505"/>
      <c r="J57" s="505"/>
      <c r="K57" s="505"/>
      <c r="L57" s="505"/>
      <c r="M57" s="505"/>
      <c r="N57" s="505"/>
      <c r="O57" s="505"/>
      <c r="P57" s="505"/>
      <c r="Q57" s="505"/>
      <c r="R57" s="505"/>
      <c r="S57" s="505"/>
      <c r="T57" s="505"/>
      <c r="U57" s="505"/>
      <c r="V57" s="505"/>
      <c r="W57" s="505"/>
    </row>
    <row r="58" spans="1:23" s="135" customFormat="1" ht="27">
      <c r="A58" s="136">
        <v>28</v>
      </c>
      <c r="B58" s="506" t="s">
        <v>403</v>
      </c>
      <c r="C58" s="134"/>
      <c r="D58" s="134"/>
      <c r="E58" s="134"/>
      <c r="F58" s="134"/>
      <c r="G58" s="134"/>
      <c r="H58" s="134"/>
      <c r="I58" s="505"/>
      <c r="J58" s="505"/>
      <c r="K58" s="505"/>
      <c r="L58" s="505"/>
      <c r="M58" s="505"/>
      <c r="N58" s="505"/>
      <c r="O58" s="505"/>
      <c r="P58" s="505"/>
      <c r="Q58" s="505"/>
      <c r="R58" s="505"/>
      <c r="S58" s="505"/>
      <c r="T58" s="505"/>
      <c r="U58" s="505"/>
      <c r="V58" s="505"/>
      <c r="W58" s="505"/>
    </row>
    <row r="59" spans="1:23" s="135" customFormat="1">
      <c r="A59" s="136">
        <v>29</v>
      </c>
      <c r="B59" s="506" t="s">
        <v>404</v>
      </c>
      <c r="C59" s="134"/>
      <c r="D59" s="134"/>
      <c r="E59" s="134"/>
      <c r="F59" s="134"/>
      <c r="G59" s="134"/>
      <c r="H59" s="134"/>
      <c r="I59" s="505"/>
      <c r="J59" s="505"/>
      <c r="K59" s="505"/>
      <c r="L59" s="505"/>
      <c r="M59" s="505"/>
      <c r="N59" s="505"/>
      <c r="O59" s="505"/>
      <c r="P59" s="505"/>
      <c r="Q59" s="505"/>
      <c r="R59" s="505"/>
      <c r="S59" s="505"/>
      <c r="T59" s="505"/>
      <c r="U59" s="505"/>
      <c r="V59" s="505"/>
      <c r="W59" s="505"/>
    </row>
    <row r="60" spans="1:23" s="135" customFormat="1">
      <c r="A60" s="136"/>
      <c r="B60" s="506"/>
      <c r="C60" s="134"/>
      <c r="D60" s="134"/>
      <c r="E60" s="134"/>
      <c r="F60" s="134"/>
      <c r="G60" s="134"/>
      <c r="H60" s="134"/>
      <c r="I60" s="505"/>
      <c r="J60" s="505"/>
      <c r="K60" s="505"/>
      <c r="L60" s="505"/>
      <c r="M60" s="505"/>
      <c r="N60" s="505"/>
      <c r="O60" s="505"/>
      <c r="P60" s="505"/>
      <c r="Q60" s="505"/>
      <c r="R60" s="505"/>
      <c r="S60" s="505"/>
      <c r="T60" s="505"/>
      <c r="U60" s="505"/>
      <c r="V60" s="505"/>
      <c r="W60" s="505"/>
    </row>
    <row r="61" spans="1:23" s="135" customFormat="1">
      <c r="A61" s="132" t="s">
        <v>54</v>
      </c>
      <c r="B61" s="635" t="s">
        <v>281</v>
      </c>
      <c r="C61" s="134"/>
      <c r="D61" s="134"/>
      <c r="E61" s="134"/>
      <c r="F61" s="134"/>
      <c r="G61" s="134"/>
      <c r="H61" s="134"/>
      <c r="I61" s="505"/>
      <c r="J61" s="505"/>
      <c r="K61" s="505"/>
      <c r="L61" s="505"/>
      <c r="M61" s="505"/>
      <c r="N61" s="505"/>
      <c r="O61" s="505"/>
      <c r="P61" s="505"/>
      <c r="Q61" s="505"/>
      <c r="R61" s="505"/>
      <c r="S61" s="505"/>
      <c r="T61" s="505"/>
      <c r="U61" s="505"/>
      <c r="V61" s="505"/>
      <c r="W61" s="505"/>
    </row>
    <row r="62" spans="1:23" s="135" customFormat="1">
      <c r="A62" s="136">
        <v>1</v>
      </c>
      <c r="B62" s="506" t="s">
        <v>455</v>
      </c>
      <c r="C62" s="134"/>
      <c r="D62" s="134"/>
      <c r="E62" s="134"/>
      <c r="F62" s="134"/>
      <c r="G62" s="134"/>
      <c r="H62" s="134"/>
      <c r="I62" s="505"/>
      <c r="J62" s="505"/>
      <c r="K62" s="505"/>
      <c r="L62" s="505"/>
      <c r="M62" s="505"/>
      <c r="N62" s="505"/>
      <c r="O62" s="505"/>
      <c r="P62" s="505"/>
      <c r="Q62" s="505"/>
      <c r="R62" s="505"/>
      <c r="S62" s="505"/>
      <c r="T62" s="505"/>
      <c r="U62" s="505"/>
      <c r="V62" s="505"/>
      <c r="W62" s="505"/>
    </row>
    <row r="63" spans="1:23" s="135" customFormat="1">
      <c r="A63" s="136">
        <v>2</v>
      </c>
      <c r="B63" s="506" t="s">
        <v>456</v>
      </c>
      <c r="C63" s="134"/>
      <c r="D63" s="134"/>
      <c r="E63" s="134"/>
      <c r="F63" s="134"/>
      <c r="G63" s="134"/>
      <c r="H63" s="134"/>
      <c r="I63" s="505"/>
      <c r="J63" s="505"/>
      <c r="K63" s="505"/>
      <c r="L63" s="505"/>
      <c r="M63" s="505"/>
      <c r="N63" s="505"/>
      <c r="O63" s="505"/>
      <c r="P63" s="505"/>
      <c r="Q63" s="505"/>
      <c r="R63" s="505"/>
      <c r="S63" s="505"/>
      <c r="T63" s="505"/>
      <c r="U63" s="505"/>
      <c r="V63" s="505"/>
      <c r="W63" s="505"/>
    </row>
    <row r="64" spans="1:23" s="135" customFormat="1" ht="27">
      <c r="A64" s="136">
        <v>3</v>
      </c>
      <c r="B64" s="506" t="s">
        <v>457</v>
      </c>
      <c r="C64" s="134"/>
      <c r="D64" s="134"/>
      <c r="E64" s="134"/>
      <c r="F64" s="134"/>
      <c r="G64" s="134"/>
      <c r="H64" s="134"/>
      <c r="I64" s="505"/>
      <c r="J64" s="505"/>
      <c r="K64" s="505"/>
      <c r="L64" s="505"/>
      <c r="M64" s="505"/>
      <c r="N64" s="505"/>
      <c r="O64" s="505"/>
      <c r="P64" s="505"/>
      <c r="Q64" s="505"/>
      <c r="R64" s="505"/>
      <c r="S64" s="505"/>
      <c r="T64" s="505"/>
      <c r="U64" s="505"/>
      <c r="V64" s="505"/>
      <c r="W64" s="505"/>
    </row>
    <row r="65" spans="1:23" s="135" customFormat="1">
      <c r="A65" s="136">
        <v>4</v>
      </c>
      <c r="B65" s="506" t="s">
        <v>458</v>
      </c>
      <c r="C65" s="134"/>
      <c r="D65" s="134"/>
      <c r="E65" s="134"/>
      <c r="F65" s="134"/>
      <c r="G65" s="134"/>
      <c r="H65" s="134"/>
      <c r="I65" s="505"/>
      <c r="J65" s="505"/>
      <c r="K65" s="505"/>
      <c r="L65" s="505"/>
      <c r="M65" s="505"/>
      <c r="N65" s="505"/>
      <c r="O65" s="505"/>
      <c r="P65" s="505"/>
      <c r="Q65" s="505"/>
      <c r="R65" s="505"/>
      <c r="S65" s="505"/>
      <c r="T65" s="505"/>
      <c r="U65" s="505"/>
      <c r="V65" s="505"/>
      <c r="W65" s="505"/>
    </row>
    <row r="66" spans="1:23" s="135" customFormat="1">
      <c r="A66" s="136">
        <v>5</v>
      </c>
      <c r="B66" s="506" t="s">
        <v>459</v>
      </c>
      <c r="C66" s="134"/>
      <c r="D66" s="134"/>
      <c r="E66" s="134"/>
      <c r="F66" s="134"/>
      <c r="G66" s="134"/>
      <c r="H66" s="134"/>
      <c r="I66" s="505"/>
      <c r="J66" s="505"/>
      <c r="K66" s="505"/>
      <c r="L66" s="505"/>
      <c r="M66" s="505"/>
      <c r="N66" s="505"/>
      <c r="O66" s="505"/>
      <c r="P66" s="505"/>
      <c r="Q66" s="505"/>
      <c r="R66" s="505"/>
      <c r="S66" s="505"/>
      <c r="T66" s="505"/>
      <c r="U66" s="505"/>
      <c r="V66" s="505"/>
      <c r="W66" s="505"/>
    </row>
    <row r="67" spans="1:23" s="135" customFormat="1">
      <c r="A67" s="136">
        <v>6</v>
      </c>
      <c r="B67" s="506" t="s">
        <v>460</v>
      </c>
      <c r="C67" s="134"/>
      <c r="D67" s="134"/>
      <c r="E67" s="134"/>
      <c r="F67" s="134"/>
      <c r="G67" s="134"/>
      <c r="H67" s="134"/>
      <c r="I67" s="505"/>
      <c r="J67" s="505"/>
      <c r="K67" s="505"/>
      <c r="L67" s="505"/>
      <c r="M67" s="505"/>
      <c r="N67" s="505"/>
      <c r="O67" s="505"/>
      <c r="P67" s="505"/>
      <c r="Q67" s="505"/>
      <c r="R67" s="505"/>
      <c r="S67" s="505"/>
      <c r="T67" s="505"/>
      <c r="U67" s="505"/>
      <c r="V67" s="505"/>
      <c r="W67" s="505"/>
    </row>
    <row r="68" spans="1:23" s="135" customFormat="1">
      <c r="A68" s="136">
        <v>7</v>
      </c>
      <c r="B68" s="506" t="s">
        <v>461</v>
      </c>
      <c r="C68" s="134"/>
      <c r="D68" s="134"/>
      <c r="E68" s="134"/>
      <c r="F68" s="134"/>
      <c r="G68" s="134"/>
      <c r="H68" s="134"/>
      <c r="I68" s="505"/>
      <c r="J68" s="505"/>
      <c r="K68" s="505"/>
      <c r="L68" s="505"/>
      <c r="M68" s="505"/>
      <c r="N68" s="505"/>
      <c r="O68" s="505"/>
      <c r="P68" s="505"/>
      <c r="Q68" s="505"/>
      <c r="R68" s="505"/>
      <c r="S68" s="505"/>
      <c r="T68" s="505"/>
      <c r="U68" s="505"/>
      <c r="V68" s="505"/>
      <c r="W68" s="505"/>
    </row>
    <row r="69" spans="1:23" s="135" customFormat="1">
      <c r="A69" s="136">
        <v>8</v>
      </c>
      <c r="B69" s="506" t="s">
        <v>462</v>
      </c>
      <c r="C69" s="134"/>
      <c r="D69" s="134"/>
      <c r="E69" s="134"/>
      <c r="F69" s="134"/>
      <c r="G69" s="134"/>
      <c r="H69" s="134"/>
      <c r="I69" s="505"/>
      <c r="J69" s="505"/>
      <c r="K69" s="505"/>
      <c r="L69" s="505"/>
      <c r="M69" s="505"/>
      <c r="N69" s="505"/>
      <c r="O69" s="505"/>
      <c r="P69" s="505"/>
      <c r="Q69" s="505"/>
      <c r="R69" s="505"/>
      <c r="S69" s="505"/>
      <c r="T69" s="505"/>
      <c r="U69" s="505"/>
      <c r="V69" s="505"/>
      <c r="W69" s="505"/>
    </row>
    <row r="70" spans="1:23" ht="15" customHeight="1">
      <c r="A70" s="138"/>
      <c r="B70" s="139"/>
      <c r="C70" s="138"/>
      <c r="D70" s="138"/>
      <c r="E70" s="138"/>
      <c r="F70" s="138"/>
      <c r="G70" s="138"/>
      <c r="H70" s="138"/>
      <c r="I70" s="503"/>
      <c r="J70" s="503"/>
      <c r="K70" s="503"/>
      <c r="L70" s="503"/>
      <c r="M70" s="503"/>
      <c r="N70" s="503"/>
      <c r="O70" s="503"/>
      <c r="P70" s="503"/>
      <c r="Q70" s="503"/>
      <c r="R70" s="503"/>
      <c r="S70" s="503"/>
      <c r="T70" s="503"/>
      <c r="U70" s="503"/>
      <c r="V70" s="503"/>
      <c r="W70" s="503"/>
    </row>
    <row r="71" spans="1:23" s="142" customFormat="1" ht="15" customHeight="1">
      <c r="A71" s="140" t="s">
        <v>16</v>
      </c>
      <c r="B71" s="141"/>
      <c r="C71" s="143">
        <f>SUM(C8:C70)</f>
        <v>0</v>
      </c>
      <c r="D71" s="143">
        <f>SUM(D8:D70)</f>
        <v>0</v>
      </c>
      <c r="E71" s="143">
        <f>SUM(E8:E70)</f>
        <v>0</v>
      </c>
      <c r="F71" s="143">
        <f>SUM(F8:F70)</f>
        <v>0</v>
      </c>
      <c r="G71" s="143">
        <f>SUM(G8:G70)</f>
        <v>0</v>
      </c>
      <c r="H71" s="143">
        <f>SUM(H8:H70)</f>
        <v>0</v>
      </c>
      <c r="I71" s="504">
        <f>SUM(I8:I70)</f>
        <v>1000000</v>
      </c>
      <c r="J71" s="504">
        <f>SUM(J8:J70)</f>
        <v>200000</v>
      </c>
      <c r="K71" s="504">
        <f>SUM(K8:K70)</f>
        <v>1200000</v>
      </c>
      <c r="L71" s="504">
        <f>SUM(L8:L70)</f>
        <v>0</v>
      </c>
      <c r="M71" s="504">
        <f>SUM(M8:M70)</f>
        <v>0</v>
      </c>
      <c r="N71" s="504">
        <f>SUM(N8:N70)</f>
        <v>0</v>
      </c>
      <c r="O71" s="504">
        <f>SUM(O8:O70)</f>
        <v>1000000</v>
      </c>
      <c r="P71" s="504">
        <f>SUM(P8:P70)</f>
        <v>200000</v>
      </c>
      <c r="Q71" s="504">
        <f>SUM(Q8:Q70)</f>
        <v>1200000</v>
      </c>
      <c r="R71" s="504">
        <f>SUM(R8:R70)</f>
        <v>0</v>
      </c>
      <c r="S71" s="504">
        <f>SUM(S8:S70)</f>
        <v>0</v>
      </c>
      <c r="T71" s="504">
        <f>SUM(T8:T70)</f>
        <v>0</v>
      </c>
      <c r="U71" s="504">
        <f>SUM(U8:U70)</f>
        <v>0</v>
      </c>
      <c r="V71" s="504">
        <f>SUM(V8:V70)</f>
        <v>0</v>
      </c>
      <c r="W71" s="504">
        <f>SUM(W8:W70)</f>
        <v>0</v>
      </c>
    </row>
    <row r="73" spans="1:23">
      <c r="B73" s="145" t="s">
        <v>100</v>
      </c>
    </row>
    <row r="74" spans="1:23" s="122" customFormat="1">
      <c r="B74" s="122" t="s">
        <v>286</v>
      </c>
    </row>
    <row r="75" spans="1:23" s="122" customFormat="1" ht="409.6">
      <c r="B75" s="122" t="s">
        <v>101</v>
      </c>
    </row>
    <row r="76" spans="1:23" s="122" customFormat="1" ht="409.6">
      <c r="B76" s="122" t="s">
        <v>102</v>
      </c>
    </row>
    <row r="77" spans="1:23">
      <c r="A77" s="146"/>
      <c r="B77" s="436" t="s">
        <v>323</v>
      </c>
    </row>
    <row r="87" spans="2:2" ht="409.6">
      <c r="B87" s="147"/>
    </row>
    <row r="88" spans="2:2" ht="409.6">
      <c r="B88" s="147"/>
    </row>
    <row r="89" spans="2:2">
      <c r="B89" s="147"/>
    </row>
  </sheetData>
  <mergeCells count="8">
    <mergeCell ref="U6:W6"/>
    <mergeCell ref="A6:A7"/>
    <mergeCell ref="R6:T6"/>
    <mergeCell ref="C6:E6"/>
    <mergeCell ref="F6:H6"/>
    <mergeCell ref="I6:K6"/>
    <mergeCell ref="L6:N6"/>
    <mergeCell ref="O6:Q6"/>
  </mergeCells>
  <pageMargins left="0.65" right="0.19685039370078741" top="0.37" bottom="0.27559055118110237" header="0.27559055118110237" footer="0.19685039370078741"/>
  <pageSetup paperSize="9" scale="70"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Q73"/>
  <sheetViews>
    <sheetView zoomScale="80" zoomScaleNormal="80" workbookViewId="0">
      <pane xSplit="2" ySplit="7" topLeftCell="C56" activePane="bottomRight" state="frozen"/>
      <selection activeCell="B13" sqref="B13"/>
      <selection pane="topRight" activeCell="B13" sqref="B13"/>
      <selection pane="bottomLeft" activeCell="B13" sqref="B13"/>
      <selection pane="bottomRight" activeCell="A61" sqref="A61:B69"/>
    </sheetView>
  </sheetViews>
  <sheetFormatPr defaultColWidth="9.28515625" defaultRowHeight="12.75"/>
  <cols>
    <col min="1" max="1" width="5" style="12" customWidth="1"/>
    <col min="2" max="2" width="31.7109375" style="19" customWidth="1"/>
    <col min="3" max="3" width="10.7109375" style="204" customWidth="1"/>
    <col min="4" max="4" width="9.7109375" style="211" customWidth="1"/>
    <col min="5" max="5" width="12.28515625" style="211" customWidth="1"/>
    <col min="6" max="6" width="13.28515625" style="211" customWidth="1"/>
    <col min="7" max="7" width="9.7109375" style="211" customWidth="1"/>
    <col min="8" max="9" width="12.140625" style="211" customWidth="1"/>
    <col min="10" max="13" width="9.7109375" style="211" customWidth="1"/>
    <col min="14" max="16" width="9.7109375" style="12" customWidth="1"/>
    <col min="17" max="17" width="10" style="12" customWidth="1"/>
    <col min="18" max="16384" width="9.28515625" style="12"/>
  </cols>
  <sheetData>
    <row r="1" spans="1:17" s="6" customFormat="1" ht="15.75">
      <c r="A1" s="111" t="str">
        <f>'KHAI BAO'!C5</f>
        <v>CÔNG TY TNHH MTV NHÀ XUẤT BẢN GIÁO DỤC VIỆT NAM</v>
      </c>
      <c r="B1" s="15"/>
      <c r="C1" s="189"/>
      <c r="D1" s="210"/>
      <c r="E1" s="210"/>
      <c r="F1" s="210"/>
      <c r="G1" s="210"/>
      <c r="H1" s="210"/>
      <c r="I1" s="210"/>
      <c r="J1" s="210"/>
      <c r="K1" s="210"/>
      <c r="L1" s="210"/>
      <c r="M1" s="118"/>
    </row>
    <row r="2" spans="1:17" s="69" customFormat="1" ht="13.5">
      <c r="A2" s="65" t="str">
        <f>'KHAI BAO'!C6</f>
        <v>Nhà Xuất bản Giáo dục tại Hà Nội</v>
      </c>
      <c r="B2" s="66"/>
      <c r="C2" s="190"/>
      <c r="D2" s="84"/>
      <c r="E2" s="84"/>
      <c r="F2" s="84"/>
      <c r="G2" s="84"/>
      <c r="H2" s="84"/>
      <c r="I2" s="84"/>
      <c r="J2" s="84"/>
      <c r="K2" s="84"/>
      <c r="L2" s="84"/>
      <c r="M2" s="68"/>
      <c r="N2" s="409"/>
      <c r="O2" s="409"/>
      <c r="P2" s="409"/>
      <c r="Q2" s="409"/>
    </row>
    <row r="3" spans="1:17" s="58" customFormat="1" ht="14.25">
      <c r="B3" s="70"/>
      <c r="C3" s="192"/>
      <c r="D3" s="59"/>
      <c r="E3" s="59"/>
      <c r="F3" s="59"/>
      <c r="G3" s="59"/>
      <c r="H3" s="59"/>
      <c r="I3" s="59"/>
      <c r="J3" s="59"/>
      <c r="K3" s="59"/>
      <c r="L3" s="59"/>
      <c r="M3" s="72"/>
    </row>
    <row r="4" spans="1:17" s="71" customFormat="1" ht="13.5">
      <c r="A4" s="112" t="str">
        <f>"BẢNG TỔNG HỢP NỢ PHẢI THU NỘI BỘ TẠI NGÀY "&amp;'KHAI BAO'!C10</f>
        <v>BẢNG TỔNG HỢP NỢ PHẢI THU NỘI BỘ TẠI NGÀY 31/12/2019</v>
      </c>
      <c r="B4" s="74"/>
      <c r="C4" s="193"/>
      <c r="D4" s="193"/>
      <c r="E4" s="193"/>
      <c r="F4" s="193"/>
      <c r="G4" s="192"/>
      <c r="H4" s="192"/>
      <c r="I4" s="192"/>
      <c r="J4" s="192"/>
      <c r="K4" s="192"/>
      <c r="L4" s="192"/>
      <c r="M4" s="192"/>
    </row>
    <row r="5" spans="1:17" s="71" customFormat="1" ht="13.5">
      <c r="A5" s="77"/>
      <c r="B5" s="74"/>
      <c r="C5" s="193"/>
      <c r="D5" s="193"/>
      <c r="E5" s="193"/>
      <c r="F5" s="193"/>
      <c r="G5" s="192"/>
      <c r="H5" s="192"/>
      <c r="I5" s="192"/>
      <c r="J5" s="192"/>
      <c r="K5" s="192"/>
      <c r="L5" s="192"/>
      <c r="M5" s="192"/>
    </row>
    <row r="6" spans="1:17" s="71" customFormat="1" ht="13.5">
      <c r="A6" s="406"/>
      <c r="B6" s="430" t="s">
        <v>261</v>
      </c>
      <c r="C6" s="407" t="s">
        <v>262</v>
      </c>
      <c r="D6" s="407" t="s">
        <v>263</v>
      </c>
      <c r="E6" s="407" t="s">
        <v>265</v>
      </c>
      <c r="F6" s="407" t="s">
        <v>266</v>
      </c>
      <c r="G6" s="407" t="s">
        <v>267</v>
      </c>
      <c r="H6" s="407" t="s">
        <v>268</v>
      </c>
      <c r="I6" s="407" t="s">
        <v>264</v>
      </c>
      <c r="J6" s="407" t="s">
        <v>269</v>
      </c>
      <c r="K6" s="407" t="s">
        <v>270</v>
      </c>
      <c r="L6" s="407" t="s">
        <v>271</v>
      </c>
      <c r="M6" s="407" t="s">
        <v>272</v>
      </c>
      <c r="N6" s="408" t="s">
        <v>273</v>
      </c>
      <c r="O6" s="408" t="s">
        <v>274</v>
      </c>
      <c r="P6" s="408" t="s">
        <v>275</v>
      </c>
      <c r="Q6" s="408" t="s">
        <v>276</v>
      </c>
    </row>
    <row r="7" spans="1:17" s="414" customFormat="1" ht="67.5">
      <c r="A7" s="410"/>
      <c r="B7" s="411" t="s">
        <v>25</v>
      </c>
      <c r="C7" s="412" t="s">
        <v>277</v>
      </c>
      <c r="D7" s="413" t="s">
        <v>278</v>
      </c>
      <c r="E7" s="413" t="s">
        <v>0</v>
      </c>
      <c r="F7" s="413" t="s">
        <v>1</v>
      </c>
      <c r="G7" s="413" t="s">
        <v>2</v>
      </c>
      <c r="H7" s="413" t="s">
        <v>283</v>
      </c>
      <c r="I7" s="413" t="s">
        <v>279</v>
      </c>
      <c r="J7" s="413" t="s">
        <v>3</v>
      </c>
      <c r="K7" s="413" t="s">
        <v>4</v>
      </c>
      <c r="L7" s="413" t="s">
        <v>5</v>
      </c>
      <c r="M7" s="413" t="s">
        <v>24</v>
      </c>
      <c r="N7" s="410" t="s">
        <v>280</v>
      </c>
      <c r="O7" s="410" t="s">
        <v>281</v>
      </c>
      <c r="P7" s="410" t="s">
        <v>282</v>
      </c>
      <c r="Q7" s="410" t="s">
        <v>56</v>
      </c>
    </row>
    <row r="8" spans="1:17" s="58" customFormat="1" ht="15" customHeight="1">
      <c r="A8" s="180" t="s">
        <v>19</v>
      </c>
      <c r="B8" s="405" t="s">
        <v>52</v>
      </c>
      <c r="C8" s="514" t="s">
        <v>422</v>
      </c>
      <c r="D8" s="509"/>
      <c r="E8" s="509"/>
      <c r="F8" s="509"/>
      <c r="G8" s="509"/>
      <c r="H8" s="509"/>
      <c r="I8" s="509"/>
      <c r="J8" s="509"/>
      <c r="K8" s="509"/>
      <c r="L8" s="509"/>
      <c r="M8" s="509"/>
      <c r="N8" s="509"/>
      <c r="O8" s="509"/>
      <c r="P8" s="509"/>
      <c r="Q8" s="509"/>
    </row>
    <row r="9" spans="1:17" s="58" customFormat="1" ht="13.5">
      <c r="A9" s="79">
        <v>1</v>
      </c>
      <c r="B9" s="137" t="s">
        <v>417</v>
      </c>
      <c r="C9" s="510"/>
      <c r="D9" s="510"/>
      <c r="E9" s="510"/>
      <c r="F9" s="510"/>
      <c r="G9" s="511"/>
      <c r="H9" s="511"/>
      <c r="I9" s="511"/>
      <c r="J9" s="511"/>
      <c r="K9" s="511"/>
      <c r="L9" s="511"/>
      <c r="M9" s="511"/>
      <c r="N9" s="511"/>
      <c r="O9" s="511"/>
      <c r="P9" s="511"/>
      <c r="Q9" s="511"/>
    </row>
    <row r="10" spans="1:17" s="58" customFormat="1" ht="13.5">
      <c r="A10" s="79">
        <f>A9+1</f>
        <v>2</v>
      </c>
      <c r="B10" s="137" t="s">
        <v>359</v>
      </c>
      <c r="C10" s="510"/>
      <c r="D10" s="510"/>
      <c r="E10" s="510"/>
      <c r="F10" s="510"/>
      <c r="G10" s="511">
        <v>1000000</v>
      </c>
      <c r="H10" s="511"/>
      <c r="I10" s="511"/>
      <c r="J10" s="511"/>
      <c r="K10" s="511"/>
      <c r="L10" s="511"/>
      <c r="M10" s="511"/>
      <c r="N10" s="511"/>
      <c r="O10" s="511"/>
      <c r="P10" s="511"/>
      <c r="Q10" s="511"/>
    </row>
    <row r="11" spans="1:17" s="58" customFormat="1" ht="13.5">
      <c r="A11" s="79">
        <f t="shared" ref="A11:A17" si="0">A10+1</f>
        <v>3</v>
      </c>
      <c r="B11" s="137" t="s">
        <v>360</v>
      </c>
      <c r="C11" s="510"/>
      <c r="D11" s="510"/>
      <c r="E11" s="510"/>
      <c r="F11" s="510"/>
      <c r="G11" s="511"/>
      <c r="H11" s="511"/>
      <c r="I11" s="511"/>
      <c r="J11" s="511"/>
      <c r="K11" s="511"/>
      <c r="L11" s="511"/>
      <c r="M11" s="511"/>
      <c r="N11" s="511"/>
      <c r="O11" s="511"/>
      <c r="P11" s="511"/>
      <c r="Q11" s="511"/>
    </row>
    <row r="12" spans="1:17" s="58" customFormat="1" ht="13.5">
      <c r="A12" s="79">
        <f t="shared" si="0"/>
        <v>4</v>
      </c>
      <c r="B12" s="137" t="s">
        <v>361</v>
      </c>
      <c r="C12" s="510"/>
      <c r="D12" s="510"/>
      <c r="E12" s="510"/>
      <c r="F12" s="510"/>
      <c r="G12" s="511"/>
      <c r="H12" s="511"/>
      <c r="I12" s="511"/>
      <c r="J12" s="511"/>
      <c r="K12" s="511"/>
      <c r="L12" s="511"/>
      <c r="M12" s="511"/>
      <c r="N12" s="511"/>
      <c r="O12" s="511"/>
      <c r="P12" s="511"/>
      <c r="Q12" s="511"/>
    </row>
    <row r="13" spans="1:17" s="58" customFormat="1" ht="13.5">
      <c r="A13" s="79">
        <f t="shared" si="0"/>
        <v>5</v>
      </c>
      <c r="B13" s="137" t="s">
        <v>362</v>
      </c>
      <c r="C13" s="510"/>
      <c r="D13" s="510"/>
      <c r="E13" s="510"/>
      <c r="F13" s="510"/>
      <c r="G13" s="511"/>
      <c r="H13" s="511"/>
      <c r="I13" s="511"/>
      <c r="J13" s="511"/>
      <c r="K13" s="511"/>
      <c r="L13" s="511"/>
      <c r="M13" s="511"/>
      <c r="N13" s="511"/>
      <c r="O13" s="511"/>
      <c r="P13" s="511"/>
      <c r="Q13" s="511"/>
    </row>
    <row r="14" spans="1:17" s="58" customFormat="1" ht="13.5">
      <c r="A14" s="79">
        <f t="shared" si="0"/>
        <v>6</v>
      </c>
      <c r="B14" s="137" t="s">
        <v>363</v>
      </c>
      <c r="C14" s="510"/>
      <c r="D14" s="510"/>
      <c r="E14" s="510"/>
      <c r="F14" s="510"/>
      <c r="G14" s="511"/>
      <c r="H14" s="511"/>
      <c r="I14" s="511"/>
      <c r="J14" s="511"/>
      <c r="K14" s="511"/>
      <c r="L14" s="511"/>
      <c r="M14" s="511"/>
      <c r="N14" s="511"/>
      <c r="O14" s="511"/>
      <c r="P14" s="511"/>
      <c r="Q14" s="511"/>
    </row>
    <row r="15" spans="1:17" s="58" customFormat="1" ht="13.5">
      <c r="A15" s="79">
        <f t="shared" si="0"/>
        <v>7</v>
      </c>
      <c r="B15" s="137" t="s">
        <v>364</v>
      </c>
      <c r="C15" s="510"/>
      <c r="D15" s="510"/>
      <c r="E15" s="510"/>
      <c r="F15" s="510"/>
      <c r="G15" s="511"/>
      <c r="H15" s="511"/>
      <c r="I15" s="511"/>
      <c r="J15" s="511"/>
      <c r="K15" s="511"/>
      <c r="L15" s="511"/>
      <c r="M15" s="511"/>
      <c r="N15" s="511"/>
      <c r="O15" s="511"/>
      <c r="P15" s="511"/>
      <c r="Q15" s="511"/>
    </row>
    <row r="16" spans="1:17" s="58" customFormat="1" ht="13.5">
      <c r="A16" s="79">
        <f t="shared" si="0"/>
        <v>8</v>
      </c>
      <c r="B16" s="137" t="s">
        <v>365</v>
      </c>
      <c r="C16" s="510"/>
      <c r="D16" s="510"/>
      <c r="E16" s="510"/>
      <c r="F16" s="510"/>
      <c r="G16" s="511"/>
      <c r="H16" s="511"/>
      <c r="I16" s="511"/>
      <c r="J16" s="511"/>
      <c r="K16" s="511"/>
      <c r="L16" s="511"/>
      <c r="M16" s="511"/>
      <c r="N16" s="511"/>
      <c r="O16" s="511"/>
      <c r="P16" s="511"/>
      <c r="Q16" s="511"/>
    </row>
    <row r="17" spans="1:17" s="58" customFormat="1" ht="13.5">
      <c r="A17" s="79">
        <f t="shared" si="0"/>
        <v>9</v>
      </c>
      <c r="B17" s="137" t="s">
        <v>366</v>
      </c>
      <c r="C17" s="510"/>
      <c r="D17" s="510"/>
      <c r="E17" s="510"/>
      <c r="F17" s="510"/>
      <c r="G17" s="511"/>
      <c r="H17" s="511"/>
      <c r="I17" s="511"/>
      <c r="J17" s="511"/>
      <c r="K17" s="511"/>
      <c r="L17" s="511"/>
      <c r="M17" s="511"/>
      <c r="N17" s="511"/>
      <c r="O17" s="511"/>
      <c r="P17" s="511"/>
      <c r="Q17" s="511"/>
    </row>
    <row r="18" spans="1:17" s="58" customFormat="1" ht="15" customHeight="1">
      <c r="A18" s="79"/>
      <c r="B18" s="83"/>
      <c r="C18" s="510"/>
      <c r="D18" s="510"/>
      <c r="E18" s="510"/>
      <c r="F18" s="510"/>
      <c r="G18" s="511"/>
      <c r="H18" s="511"/>
      <c r="I18" s="511"/>
      <c r="J18" s="511"/>
      <c r="K18" s="511"/>
      <c r="L18" s="511"/>
      <c r="M18" s="511"/>
      <c r="N18" s="511"/>
      <c r="O18" s="511"/>
      <c r="P18" s="511"/>
      <c r="Q18" s="511"/>
    </row>
    <row r="19" spans="1:17" s="58" customFormat="1" ht="15" customHeight="1">
      <c r="A19" s="80" t="s">
        <v>30</v>
      </c>
      <c r="B19" s="81" t="s">
        <v>26</v>
      </c>
      <c r="C19" s="512"/>
      <c r="D19" s="512"/>
      <c r="E19" s="512"/>
      <c r="F19" s="512"/>
      <c r="G19" s="512"/>
      <c r="H19" s="512"/>
      <c r="I19" s="512"/>
      <c r="J19" s="512"/>
      <c r="K19" s="512"/>
      <c r="L19" s="512"/>
      <c r="M19" s="512"/>
      <c r="N19" s="512"/>
      <c r="O19" s="512"/>
      <c r="P19" s="512"/>
      <c r="Q19" s="512"/>
    </row>
    <row r="20" spans="1:17" s="58" customFormat="1" ht="13.5">
      <c r="A20" s="79">
        <v>1</v>
      </c>
      <c r="B20" s="199" t="s">
        <v>368</v>
      </c>
      <c r="C20" s="510"/>
      <c r="D20" s="510"/>
      <c r="E20" s="510"/>
      <c r="F20" s="510"/>
      <c r="G20" s="511"/>
      <c r="H20" s="511"/>
      <c r="I20" s="511"/>
      <c r="J20" s="511">
        <v>100000</v>
      </c>
      <c r="K20" s="511"/>
      <c r="L20" s="511"/>
      <c r="M20" s="511"/>
      <c r="N20" s="511"/>
      <c r="O20" s="511"/>
      <c r="P20" s="511"/>
      <c r="Q20" s="511"/>
    </row>
    <row r="21" spans="1:17" s="58" customFormat="1" ht="13.5">
      <c r="A21" s="79">
        <f>A20+1</f>
        <v>2</v>
      </c>
      <c r="B21" s="199" t="s">
        <v>369</v>
      </c>
      <c r="C21" s="510"/>
      <c r="D21" s="510"/>
      <c r="E21" s="510"/>
      <c r="F21" s="510"/>
      <c r="G21" s="511"/>
      <c r="H21" s="511"/>
      <c r="I21" s="511"/>
      <c r="J21" s="511"/>
      <c r="K21" s="511"/>
      <c r="L21" s="511"/>
      <c r="M21" s="511"/>
      <c r="N21" s="511"/>
      <c r="O21" s="511"/>
      <c r="P21" s="511"/>
      <c r="Q21" s="511"/>
    </row>
    <row r="22" spans="1:17" s="58" customFormat="1" ht="13.5">
      <c r="A22" s="79">
        <f t="shared" ref="A22:A28" si="1">A21+1</f>
        <v>3</v>
      </c>
      <c r="B22" s="199" t="s">
        <v>370</v>
      </c>
      <c r="C22" s="510"/>
      <c r="D22" s="510"/>
      <c r="E22" s="510"/>
      <c r="F22" s="510"/>
      <c r="G22" s="511"/>
      <c r="H22" s="511"/>
      <c r="I22" s="511"/>
      <c r="J22" s="511"/>
      <c r="K22" s="511"/>
      <c r="L22" s="511"/>
      <c r="M22" s="511"/>
      <c r="N22" s="511"/>
      <c r="O22" s="511"/>
      <c r="P22" s="511"/>
      <c r="Q22" s="511"/>
    </row>
    <row r="23" spans="1:17" s="58" customFormat="1" ht="13.5">
      <c r="A23" s="79">
        <f t="shared" si="1"/>
        <v>4</v>
      </c>
      <c r="B23" s="199" t="s">
        <v>371</v>
      </c>
      <c r="C23" s="510"/>
      <c r="D23" s="510"/>
      <c r="E23" s="510"/>
      <c r="F23" s="510"/>
      <c r="G23" s="511"/>
      <c r="H23" s="511"/>
      <c r="I23" s="511"/>
      <c r="J23" s="511"/>
      <c r="K23" s="511"/>
      <c r="L23" s="511"/>
      <c r="M23" s="511"/>
      <c r="N23" s="511"/>
      <c r="O23" s="511"/>
      <c r="P23" s="511"/>
      <c r="Q23" s="511"/>
    </row>
    <row r="24" spans="1:17" s="58" customFormat="1" ht="13.5">
      <c r="A24" s="79">
        <f t="shared" si="1"/>
        <v>5</v>
      </c>
      <c r="B24" s="199" t="s">
        <v>372</v>
      </c>
      <c r="C24" s="510"/>
      <c r="D24" s="510"/>
      <c r="E24" s="510"/>
      <c r="F24" s="510"/>
      <c r="G24" s="511"/>
      <c r="H24" s="511"/>
      <c r="I24" s="511"/>
      <c r="J24" s="511"/>
      <c r="K24" s="511"/>
      <c r="L24" s="511"/>
      <c r="M24" s="511"/>
      <c r="N24" s="511"/>
      <c r="O24" s="511"/>
      <c r="P24" s="511"/>
      <c r="Q24" s="511"/>
    </row>
    <row r="25" spans="1:17" s="58" customFormat="1" ht="13.5">
      <c r="A25" s="79">
        <f t="shared" si="1"/>
        <v>6</v>
      </c>
      <c r="B25" s="199" t="s">
        <v>373</v>
      </c>
      <c r="C25" s="510"/>
      <c r="D25" s="510"/>
      <c r="E25" s="510"/>
      <c r="F25" s="510"/>
      <c r="G25" s="511"/>
      <c r="H25" s="511"/>
      <c r="I25" s="511"/>
      <c r="J25" s="511"/>
      <c r="K25" s="511"/>
      <c r="L25" s="511"/>
      <c r="M25" s="511"/>
      <c r="N25" s="511"/>
      <c r="O25" s="511"/>
      <c r="P25" s="511"/>
      <c r="Q25" s="511"/>
    </row>
    <row r="26" spans="1:17" s="58" customFormat="1" ht="13.5">
      <c r="A26" s="79">
        <f t="shared" si="1"/>
        <v>7</v>
      </c>
      <c r="B26" s="199" t="s">
        <v>374</v>
      </c>
      <c r="C26" s="510"/>
      <c r="D26" s="510"/>
      <c r="E26" s="510"/>
      <c r="F26" s="510"/>
      <c r="G26" s="511"/>
      <c r="H26" s="511"/>
      <c r="I26" s="511"/>
      <c r="J26" s="511"/>
      <c r="K26" s="511"/>
      <c r="L26" s="511"/>
      <c r="M26" s="511"/>
      <c r="N26" s="511"/>
      <c r="O26" s="511"/>
      <c r="P26" s="511"/>
      <c r="Q26" s="511"/>
    </row>
    <row r="27" spans="1:17" s="58" customFormat="1" ht="13.5">
      <c r="A27" s="79">
        <f t="shared" si="1"/>
        <v>8</v>
      </c>
      <c r="B27" s="199" t="s">
        <v>375</v>
      </c>
      <c r="C27" s="510"/>
      <c r="D27" s="510"/>
      <c r="E27" s="510"/>
      <c r="F27" s="510"/>
      <c r="G27" s="511"/>
      <c r="H27" s="511"/>
      <c r="I27" s="511"/>
      <c r="J27" s="511"/>
      <c r="K27" s="511"/>
      <c r="L27" s="511"/>
      <c r="M27" s="511"/>
      <c r="N27" s="511"/>
      <c r="O27" s="511"/>
      <c r="P27" s="511"/>
      <c r="Q27" s="511">
        <v>1000000</v>
      </c>
    </row>
    <row r="28" spans="1:17" s="58" customFormat="1" ht="13.5">
      <c r="A28" s="79">
        <f t="shared" si="1"/>
        <v>9</v>
      </c>
      <c r="B28" s="199" t="s">
        <v>376</v>
      </c>
      <c r="C28" s="510"/>
      <c r="D28" s="510"/>
      <c r="E28" s="510"/>
      <c r="F28" s="510"/>
      <c r="G28" s="511"/>
      <c r="H28" s="511"/>
      <c r="I28" s="511"/>
      <c r="J28" s="511"/>
      <c r="K28" s="511"/>
      <c r="L28" s="511"/>
      <c r="M28" s="511"/>
      <c r="N28" s="511"/>
      <c r="O28" s="511"/>
      <c r="P28" s="511"/>
      <c r="Q28" s="511"/>
    </row>
    <row r="29" spans="1:17" s="58" customFormat="1" ht="13.5">
      <c r="A29" s="79"/>
      <c r="B29" s="83"/>
      <c r="C29" s="510"/>
      <c r="D29" s="510"/>
      <c r="E29" s="510"/>
      <c r="F29" s="510"/>
      <c r="G29" s="511"/>
      <c r="H29" s="511"/>
      <c r="I29" s="511"/>
      <c r="J29" s="511"/>
      <c r="K29" s="511"/>
      <c r="L29" s="511"/>
      <c r="M29" s="511"/>
      <c r="N29" s="511"/>
      <c r="O29" s="511"/>
      <c r="P29" s="511"/>
      <c r="Q29" s="511"/>
    </row>
    <row r="30" spans="1:17" s="58" customFormat="1" ht="13.5">
      <c r="A30" s="132" t="s">
        <v>31</v>
      </c>
      <c r="B30" s="133" t="s">
        <v>343</v>
      </c>
      <c r="C30" s="510"/>
      <c r="D30" s="510"/>
      <c r="E30" s="510"/>
      <c r="F30" s="510"/>
      <c r="G30" s="511"/>
      <c r="H30" s="511"/>
      <c r="I30" s="511"/>
      <c r="J30" s="511"/>
      <c r="K30" s="511"/>
      <c r="L30" s="511"/>
      <c r="M30" s="511"/>
      <c r="N30" s="511"/>
      <c r="O30" s="511"/>
      <c r="P30" s="511"/>
      <c r="Q30" s="511"/>
    </row>
    <row r="31" spans="1:17" s="58" customFormat="1" ht="13.5">
      <c r="A31" s="136">
        <v>1</v>
      </c>
      <c r="B31" s="137" t="s">
        <v>377</v>
      </c>
      <c r="C31" s="510"/>
      <c r="D31" s="510"/>
      <c r="E31" s="510"/>
      <c r="F31" s="510"/>
      <c r="G31" s="511"/>
      <c r="H31" s="511"/>
      <c r="I31" s="511"/>
      <c r="J31" s="511"/>
      <c r="K31" s="511"/>
      <c r="L31" s="511"/>
      <c r="M31" s="511"/>
      <c r="N31" s="511"/>
      <c r="O31" s="511"/>
      <c r="P31" s="511"/>
      <c r="Q31" s="511"/>
    </row>
    <row r="32" spans="1:17" s="58" customFormat="1" ht="13.5">
      <c r="A32" s="136">
        <f t="shared" ref="A32:A56" si="2">A31+1</f>
        <v>2</v>
      </c>
      <c r="B32" s="137" t="s">
        <v>378</v>
      </c>
      <c r="C32" s="510"/>
      <c r="D32" s="510"/>
      <c r="E32" s="510"/>
      <c r="F32" s="510"/>
      <c r="G32" s="511"/>
      <c r="H32" s="511"/>
      <c r="I32" s="511"/>
      <c r="J32" s="511"/>
      <c r="K32" s="511"/>
      <c r="L32" s="511"/>
      <c r="M32" s="511"/>
      <c r="N32" s="511"/>
      <c r="O32" s="511"/>
      <c r="P32" s="511"/>
      <c r="Q32" s="511"/>
    </row>
    <row r="33" spans="1:17" s="58" customFormat="1" ht="13.5">
      <c r="A33" s="136">
        <f t="shared" si="2"/>
        <v>3</v>
      </c>
      <c r="B33" s="137" t="s">
        <v>379</v>
      </c>
      <c r="C33" s="510"/>
      <c r="D33" s="510"/>
      <c r="E33" s="510"/>
      <c r="F33" s="510"/>
      <c r="G33" s="511"/>
      <c r="H33" s="511"/>
      <c r="I33" s="511"/>
      <c r="J33" s="511"/>
      <c r="K33" s="511"/>
      <c r="L33" s="511"/>
      <c r="M33" s="511"/>
      <c r="N33" s="511"/>
      <c r="O33" s="511"/>
      <c r="P33" s="511"/>
      <c r="Q33" s="511"/>
    </row>
    <row r="34" spans="1:17" s="58" customFormat="1" ht="13.5">
      <c r="A34" s="136">
        <f t="shared" si="2"/>
        <v>4</v>
      </c>
      <c r="B34" s="137" t="s">
        <v>380</v>
      </c>
      <c r="C34" s="510"/>
      <c r="D34" s="510"/>
      <c r="E34" s="510"/>
      <c r="F34" s="510"/>
      <c r="G34" s="511"/>
      <c r="H34" s="511"/>
      <c r="I34" s="511"/>
      <c r="J34" s="511"/>
      <c r="K34" s="511"/>
      <c r="L34" s="511"/>
      <c r="M34" s="511"/>
      <c r="N34" s="511"/>
      <c r="O34" s="511"/>
      <c r="P34" s="511"/>
      <c r="Q34" s="511"/>
    </row>
    <row r="35" spans="1:17" s="58" customFormat="1" ht="13.5">
      <c r="A35" s="136">
        <f t="shared" si="2"/>
        <v>5</v>
      </c>
      <c r="B35" s="137" t="s">
        <v>382</v>
      </c>
      <c r="C35" s="510"/>
      <c r="D35" s="510"/>
      <c r="E35" s="510"/>
      <c r="F35" s="510"/>
      <c r="G35" s="511"/>
      <c r="H35" s="511"/>
      <c r="I35" s="511"/>
      <c r="J35" s="511"/>
      <c r="K35" s="511"/>
      <c r="L35" s="511"/>
      <c r="M35" s="511"/>
      <c r="N35" s="511"/>
      <c r="O35" s="511"/>
      <c r="P35" s="511"/>
      <c r="Q35" s="511"/>
    </row>
    <row r="36" spans="1:17" s="58" customFormat="1" ht="13.5">
      <c r="A36" s="136">
        <f t="shared" si="2"/>
        <v>6</v>
      </c>
      <c r="B36" s="137" t="s">
        <v>383</v>
      </c>
      <c r="C36" s="510"/>
      <c r="D36" s="510"/>
      <c r="E36" s="510"/>
      <c r="F36" s="510"/>
      <c r="G36" s="511"/>
      <c r="H36" s="511"/>
      <c r="I36" s="511"/>
      <c r="J36" s="511"/>
      <c r="K36" s="511"/>
      <c r="L36" s="511"/>
      <c r="M36" s="511"/>
      <c r="N36" s="511"/>
      <c r="O36" s="511"/>
      <c r="P36" s="511"/>
      <c r="Q36" s="511"/>
    </row>
    <row r="37" spans="1:17" s="58" customFormat="1" ht="13.5">
      <c r="A37" s="136">
        <f t="shared" si="2"/>
        <v>7</v>
      </c>
      <c r="B37" s="137" t="s">
        <v>384</v>
      </c>
      <c r="C37" s="510"/>
      <c r="D37" s="510"/>
      <c r="E37" s="510"/>
      <c r="F37" s="510"/>
      <c r="G37" s="511"/>
      <c r="H37" s="511"/>
      <c r="I37" s="511"/>
      <c r="J37" s="511"/>
      <c r="K37" s="511"/>
      <c r="L37" s="511"/>
      <c r="M37" s="511"/>
      <c r="N37" s="511"/>
      <c r="O37" s="511"/>
      <c r="P37" s="511"/>
      <c r="Q37" s="511"/>
    </row>
    <row r="38" spans="1:17" s="58" customFormat="1" ht="13.5">
      <c r="A38" s="136">
        <f t="shared" si="2"/>
        <v>8</v>
      </c>
      <c r="B38" s="137" t="s">
        <v>385</v>
      </c>
      <c r="C38" s="510"/>
      <c r="D38" s="510"/>
      <c r="E38" s="510"/>
      <c r="F38" s="510"/>
      <c r="G38" s="511"/>
      <c r="H38" s="511"/>
      <c r="I38" s="511"/>
      <c r="J38" s="511"/>
      <c r="K38" s="511"/>
      <c r="L38" s="511"/>
      <c r="M38" s="511"/>
      <c r="N38" s="511"/>
      <c r="O38" s="511"/>
      <c r="P38" s="511"/>
      <c r="Q38" s="511"/>
    </row>
    <row r="39" spans="1:17" s="58" customFormat="1" ht="13.5">
      <c r="A39" s="136">
        <f t="shared" si="2"/>
        <v>9</v>
      </c>
      <c r="B39" s="137" t="s">
        <v>386</v>
      </c>
      <c r="C39" s="510"/>
      <c r="D39" s="510"/>
      <c r="E39" s="510"/>
      <c r="F39" s="510"/>
      <c r="G39" s="511"/>
      <c r="H39" s="511"/>
      <c r="I39" s="511"/>
      <c r="J39" s="511"/>
      <c r="K39" s="511"/>
      <c r="L39" s="511"/>
      <c r="M39" s="511"/>
      <c r="N39" s="511"/>
      <c r="O39" s="511"/>
      <c r="P39" s="511"/>
      <c r="Q39" s="511"/>
    </row>
    <row r="40" spans="1:17" s="58" customFormat="1" ht="13.5">
      <c r="A40" s="136">
        <f t="shared" si="2"/>
        <v>10</v>
      </c>
      <c r="B40" s="137" t="s">
        <v>381</v>
      </c>
      <c r="C40" s="510"/>
      <c r="D40" s="510"/>
      <c r="E40" s="510"/>
      <c r="F40" s="510"/>
      <c r="G40" s="511"/>
      <c r="H40" s="511"/>
      <c r="I40" s="511"/>
      <c r="J40" s="511"/>
      <c r="K40" s="511"/>
      <c r="L40" s="511"/>
      <c r="M40" s="511"/>
      <c r="N40" s="511"/>
      <c r="O40" s="511"/>
      <c r="P40" s="511"/>
      <c r="Q40" s="511"/>
    </row>
    <row r="41" spans="1:17" s="58" customFormat="1" ht="13.5">
      <c r="A41" s="136">
        <f t="shared" si="2"/>
        <v>11</v>
      </c>
      <c r="B41" s="137" t="s">
        <v>390</v>
      </c>
      <c r="C41" s="510"/>
      <c r="D41" s="510"/>
      <c r="E41" s="510"/>
      <c r="F41" s="510"/>
      <c r="G41" s="511"/>
      <c r="H41" s="511"/>
      <c r="I41" s="511"/>
      <c r="J41" s="511"/>
      <c r="K41" s="511"/>
      <c r="L41" s="511"/>
      <c r="M41" s="511"/>
      <c r="N41" s="511"/>
      <c r="O41" s="511"/>
      <c r="P41" s="511"/>
      <c r="Q41" s="511"/>
    </row>
    <row r="42" spans="1:17" s="58" customFormat="1" ht="13.5">
      <c r="A42" s="136">
        <f t="shared" si="2"/>
        <v>12</v>
      </c>
      <c r="B42" s="137" t="s">
        <v>391</v>
      </c>
      <c r="C42" s="510"/>
      <c r="D42" s="510"/>
      <c r="E42" s="510"/>
      <c r="F42" s="510"/>
      <c r="G42" s="511"/>
      <c r="H42" s="511"/>
      <c r="I42" s="511"/>
      <c r="J42" s="511"/>
      <c r="K42" s="511"/>
      <c r="L42" s="511"/>
      <c r="M42" s="511"/>
      <c r="N42" s="511"/>
      <c r="O42" s="511"/>
      <c r="P42" s="511"/>
      <c r="Q42" s="511"/>
    </row>
    <row r="43" spans="1:17" s="58" customFormat="1" ht="13.5">
      <c r="A43" s="136">
        <f t="shared" si="2"/>
        <v>13</v>
      </c>
      <c r="B43" s="137" t="s">
        <v>392</v>
      </c>
      <c r="C43" s="510"/>
      <c r="D43" s="510"/>
      <c r="E43" s="510"/>
      <c r="F43" s="510"/>
      <c r="G43" s="511"/>
      <c r="H43" s="511"/>
      <c r="I43" s="511"/>
      <c r="J43" s="511"/>
      <c r="K43" s="511"/>
      <c r="L43" s="511"/>
      <c r="M43" s="511"/>
      <c r="N43" s="511"/>
      <c r="O43" s="511"/>
      <c r="P43" s="511"/>
      <c r="Q43" s="511"/>
    </row>
    <row r="44" spans="1:17" s="58" customFormat="1" ht="13.5">
      <c r="A44" s="136">
        <f t="shared" si="2"/>
        <v>14</v>
      </c>
      <c r="B44" s="137" t="s">
        <v>393</v>
      </c>
      <c r="C44" s="510"/>
      <c r="D44" s="510"/>
      <c r="E44" s="510"/>
      <c r="F44" s="510"/>
      <c r="G44" s="511"/>
      <c r="H44" s="511"/>
      <c r="I44" s="511"/>
      <c r="J44" s="511"/>
      <c r="K44" s="511"/>
      <c r="L44" s="511"/>
      <c r="M44" s="511"/>
      <c r="N44" s="511"/>
      <c r="O44" s="511"/>
      <c r="P44" s="511"/>
      <c r="Q44" s="511"/>
    </row>
    <row r="45" spans="1:17" s="58" customFormat="1" ht="13.5">
      <c r="A45" s="136">
        <f t="shared" si="2"/>
        <v>15</v>
      </c>
      <c r="B45" s="137" t="s">
        <v>394</v>
      </c>
      <c r="C45" s="510"/>
      <c r="D45" s="510"/>
      <c r="E45" s="510"/>
      <c r="F45" s="510"/>
      <c r="G45" s="511"/>
      <c r="H45" s="511"/>
      <c r="I45" s="511"/>
      <c r="J45" s="511"/>
      <c r="K45" s="511"/>
      <c r="L45" s="511"/>
      <c r="M45" s="511"/>
      <c r="N45" s="511"/>
      <c r="O45" s="511"/>
      <c r="P45" s="511"/>
      <c r="Q45" s="511"/>
    </row>
    <row r="46" spans="1:17" s="58" customFormat="1" ht="13.5">
      <c r="A46" s="136">
        <f t="shared" si="2"/>
        <v>16</v>
      </c>
      <c r="B46" s="137" t="s">
        <v>395</v>
      </c>
      <c r="C46" s="510"/>
      <c r="D46" s="510"/>
      <c r="E46" s="510"/>
      <c r="F46" s="510"/>
      <c r="G46" s="511"/>
      <c r="H46" s="511"/>
      <c r="I46" s="511"/>
      <c r="J46" s="511"/>
      <c r="K46" s="511"/>
      <c r="L46" s="511"/>
      <c r="M46" s="511"/>
      <c r="N46" s="511"/>
      <c r="O46" s="511"/>
      <c r="P46" s="511"/>
      <c r="Q46" s="511"/>
    </row>
    <row r="47" spans="1:17" s="58" customFormat="1" ht="13.5">
      <c r="A47" s="136">
        <f t="shared" si="2"/>
        <v>17</v>
      </c>
      <c r="B47" s="137" t="s">
        <v>396</v>
      </c>
      <c r="C47" s="510"/>
      <c r="D47" s="510"/>
      <c r="E47" s="510"/>
      <c r="F47" s="510"/>
      <c r="G47" s="511"/>
      <c r="H47" s="511"/>
      <c r="I47" s="511"/>
      <c r="J47" s="511"/>
      <c r="K47" s="511"/>
      <c r="L47" s="511"/>
      <c r="M47" s="511"/>
      <c r="N47" s="511"/>
      <c r="O47" s="511"/>
      <c r="P47" s="511"/>
      <c r="Q47" s="511"/>
    </row>
    <row r="48" spans="1:17" s="58" customFormat="1" ht="13.5">
      <c r="A48" s="136">
        <f t="shared" si="2"/>
        <v>18</v>
      </c>
      <c r="B48" s="137" t="s">
        <v>397</v>
      </c>
      <c r="C48" s="510"/>
      <c r="D48" s="510"/>
      <c r="E48" s="510"/>
      <c r="F48" s="510"/>
      <c r="G48" s="511"/>
      <c r="H48" s="511"/>
      <c r="I48" s="511"/>
      <c r="J48" s="511"/>
      <c r="K48" s="511"/>
      <c r="L48" s="511"/>
      <c r="M48" s="511"/>
      <c r="N48" s="511"/>
      <c r="O48" s="511"/>
      <c r="P48" s="511"/>
      <c r="Q48" s="511"/>
    </row>
    <row r="49" spans="1:17" s="58" customFormat="1" ht="13.5">
      <c r="A49" s="136">
        <f t="shared" si="2"/>
        <v>19</v>
      </c>
      <c r="B49" s="137" t="s">
        <v>398</v>
      </c>
      <c r="C49" s="510"/>
      <c r="D49" s="510"/>
      <c r="E49" s="510"/>
      <c r="F49" s="510"/>
      <c r="G49" s="511"/>
      <c r="H49" s="511"/>
      <c r="I49" s="511"/>
      <c r="J49" s="511"/>
      <c r="K49" s="511"/>
      <c r="L49" s="511"/>
      <c r="M49" s="511"/>
      <c r="N49" s="511"/>
      <c r="O49" s="511"/>
      <c r="P49" s="511"/>
      <c r="Q49" s="511"/>
    </row>
    <row r="50" spans="1:17" s="58" customFormat="1" ht="13.5">
      <c r="A50" s="136">
        <f t="shared" si="2"/>
        <v>20</v>
      </c>
      <c r="B50" s="137" t="s">
        <v>399</v>
      </c>
      <c r="C50" s="510"/>
      <c r="D50" s="510"/>
      <c r="E50" s="510"/>
      <c r="F50" s="510"/>
      <c r="G50" s="511"/>
      <c r="H50" s="511"/>
      <c r="I50" s="511"/>
      <c r="J50" s="511"/>
      <c r="K50" s="511"/>
      <c r="L50" s="511"/>
      <c r="M50" s="511"/>
      <c r="N50" s="511"/>
      <c r="O50" s="511"/>
      <c r="P50" s="511"/>
      <c r="Q50" s="511"/>
    </row>
    <row r="51" spans="1:17" s="58" customFormat="1" ht="13.5">
      <c r="A51" s="136">
        <f t="shared" si="2"/>
        <v>21</v>
      </c>
      <c r="B51" s="137" t="s">
        <v>400</v>
      </c>
      <c r="C51" s="510"/>
      <c r="D51" s="510"/>
      <c r="E51" s="510"/>
      <c r="F51" s="510"/>
      <c r="G51" s="511"/>
      <c r="H51" s="511"/>
      <c r="I51" s="511"/>
      <c r="J51" s="511"/>
      <c r="K51" s="511"/>
      <c r="L51" s="511"/>
      <c r="M51" s="511"/>
      <c r="N51" s="511"/>
      <c r="O51" s="511"/>
      <c r="P51" s="511"/>
      <c r="Q51" s="511"/>
    </row>
    <row r="52" spans="1:17" s="58" customFormat="1" ht="13.5">
      <c r="A52" s="136">
        <f t="shared" si="2"/>
        <v>22</v>
      </c>
      <c r="B52" s="137" t="s">
        <v>401</v>
      </c>
      <c r="C52" s="510"/>
      <c r="D52" s="510"/>
      <c r="E52" s="510"/>
      <c r="F52" s="510"/>
      <c r="G52" s="511"/>
      <c r="H52" s="511"/>
      <c r="I52" s="511"/>
      <c r="J52" s="511"/>
      <c r="K52" s="511"/>
      <c r="L52" s="511"/>
      <c r="M52" s="511"/>
      <c r="N52" s="511"/>
      <c r="O52" s="511"/>
      <c r="P52" s="511"/>
      <c r="Q52" s="511"/>
    </row>
    <row r="53" spans="1:17" s="58" customFormat="1" ht="13.5">
      <c r="A53" s="136">
        <f t="shared" si="2"/>
        <v>23</v>
      </c>
      <c r="B53" s="137" t="s">
        <v>453</v>
      </c>
      <c r="C53" s="510"/>
      <c r="D53" s="510"/>
      <c r="E53" s="510"/>
      <c r="F53" s="510"/>
      <c r="G53" s="511"/>
      <c r="H53" s="511"/>
      <c r="I53" s="511"/>
      <c r="J53" s="511"/>
      <c r="K53" s="511"/>
      <c r="L53" s="511"/>
      <c r="M53" s="511"/>
      <c r="N53" s="511"/>
      <c r="O53" s="511"/>
      <c r="P53" s="511"/>
      <c r="Q53" s="511"/>
    </row>
    <row r="54" spans="1:17" s="58" customFormat="1" ht="13.5">
      <c r="A54" s="136">
        <f t="shared" si="2"/>
        <v>24</v>
      </c>
      <c r="B54" s="137" t="s">
        <v>454</v>
      </c>
      <c r="C54" s="510"/>
      <c r="D54" s="510"/>
      <c r="E54" s="510"/>
      <c r="F54" s="510"/>
      <c r="G54" s="511"/>
      <c r="H54" s="511"/>
      <c r="I54" s="511"/>
      <c r="J54" s="511"/>
      <c r="K54" s="511"/>
      <c r="L54" s="511"/>
      <c r="M54" s="511"/>
      <c r="N54" s="511"/>
      <c r="O54" s="511"/>
      <c r="P54" s="511"/>
      <c r="Q54" s="511"/>
    </row>
    <row r="55" spans="1:17" s="58" customFormat="1" ht="13.5">
      <c r="A55" s="136">
        <f t="shared" si="2"/>
        <v>25</v>
      </c>
      <c r="B55" s="137" t="s">
        <v>388</v>
      </c>
      <c r="C55" s="510"/>
      <c r="D55" s="510"/>
      <c r="E55" s="510"/>
      <c r="F55" s="510"/>
      <c r="G55" s="511"/>
      <c r="H55" s="511"/>
      <c r="I55" s="511"/>
      <c r="J55" s="511"/>
      <c r="K55" s="511"/>
      <c r="L55" s="511"/>
      <c r="M55" s="511"/>
      <c r="N55" s="511"/>
      <c r="O55" s="511"/>
      <c r="P55" s="511"/>
      <c r="Q55" s="511"/>
    </row>
    <row r="56" spans="1:17" s="58" customFormat="1" ht="13.5">
      <c r="A56" s="136">
        <f t="shared" si="2"/>
        <v>26</v>
      </c>
      <c r="B56" s="137" t="s">
        <v>389</v>
      </c>
      <c r="C56" s="510"/>
      <c r="D56" s="510"/>
      <c r="E56" s="510"/>
      <c r="F56" s="510"/>
      <c r="G56" s="511"/>
      <c r="H56" s="511"/>
      <c r="I56" s="511"/>
      <c r="J56" s="511"/>
      <c r="K56" s="511"/>
      <c r="L56" s="511"/>
      <c r="M56" s="511"/>
      <c r="N56" s="511"/>
      <c r="O56" s="511"/>
      <c r="P56" s="511"/>
      <c r="Q56" s="511"/>
    </row>
    <row r="57" spans="1:17" s="58" customFormat="1" ht="13.5">
      <c r="A57" s="136">
        <v>27</v>
      </c>
      <c r="B57" s="137" t="s">
        <v>402</v>
      </c>
      <c r="C57" s="510"/>
      <c r="D57" s="510"/>
      <c r="E57" s="510"/>
      <c r="F57" s="510"/>
      <c r="G57" s="511"/>
      <c r="H57" s="511"/>
      <c r="I57" s="511"/>
      <c r="J57" s="511"/>
      <c r="K57" s="511"/>
      <c r="L57" s="511"/>
      <c r="M57" s="511"/>
      <c r="N57" s="511"/>
      <c r="O57" s="511"/>
      <c r="P57" s="511"/>
      <c r="Q57" s="511"/>
    </row>
    <row r="58" spans="1:17" s="58" customFormat="1" ht="13.5">
      <c r="A58" s="136">
        <v>28</v>
      </c>
      <c r="B58" s="137" t="s">
        <v>403</v>
      </c>
      <c r="C58" s="510"/>
      <c r="D58" s="510"/>
      <c r="E58" s="510"/>
      <c r="F58" s="510"/>
      <c r="G58" s="511"/>
      <c r="H58" s="511"/>
      <c r="I58" s="511"/>
      <c r="J58" s="511"/>
      <c r="K58" s="511"/>
      <c r="L58" s="511"/>
      <c r="M58" s="511"/>
      <c r="N58" s="511"/>
      <c r="O58" s="511"/>
      <c r="P58" s="511"/>
      <c r="Q58" s="511"/>
    </row>
    <row r="59" spans="1:17" s="58" customFormat="1" ht="13.5">
      <c r="A59" s="136">
        <v>29</v>
      </c>
      <c r="B59" s="137" t="s">
        <v>404</v>
      </c>
      <c r="C59" s="510"/>
      <c r="D59" s="510"/>
      <c r="E59" s="510"/>
      <c r="F59" s="510"/>
      <c r="G59" s="511"/>
      <c r="H59" s="511"/>
      <c r="I59" s="511"/>
      <c r="J59" s="511"/>
      <c r="K59" s="511"/>
      <c r="L59" s="511"/>
      <c r="M59" s="511"/>
      <c r="N59" s="511"/>
      <c r="O59" s="511"/>
      <c r="P59" s="511"/>
      <c r="Q59" s="511"/>
    </row>
    <row r="60" spans="1:17" s="58" customFormat="1" ht="13.5">
      <c r="A60" s="136"/>
      <c r="B60" s="137"/>
      <c r="C60" s="510"/>
      <c r="D60" s="510"/>
      <c r="E60" s="510"/>
      <c r="F60" s="510"/>
      <c r="G60" s="511"/>
      <c r="H60" s="511"/>
      <c r="I60" s="511"/>
      <c r="J60" s="511"/>
      <c r="K60" s="511"/>
      <c r="L60" s="511"/>
      <c r="M60" s="511"/>
      <c r="N60" s="511"/>
      <c r="O60" s="511"/>
      <c r="P60" s="511"/>
      <c r="Q60" s="511"/>
    </row>
    <row r="61" spans="1:17" s="58" customFormat="1" ht="13.5">
      <c r="A61" s="132" t="s">
        <v>54</v>
      </c>
      <c r="B61" s="635" t="s">
        <v>281</v>
      </c>
      <c r="C61" s="510"/>
      <c r="D61" s="510"/>
      <c r="E61" s="510"/>
      <c r="F61" s="510"/>
      <c r="G61" s="511"/>
      <c r="H61" s="511"/>
      <c r="I61" s="511"/>
      <c r="J61" s="511"/>
      <c r="K61" s="511"/>
      <c r="L61" s="511"/>
      <c r="M61" s="511"/>
      <c r="N61" s="511"/>
      <c r="O61" s="511"/>
      <c r="P61" s="511"/>
      <c r="Q61" s="511"/>
    </row>
    <row r="62" spans="1:17" s="58" customFormat="1" ht="13.5">
      <c r="A62" s="136">
        <v>1</v>
      </c>
      <c r="B62" s="506" t="s">
        <v>455</v>
      </c>
      <c r="C62" s="510"/>
      <c r="D62" s="510"/>
      <c r="E62" s="510"/>
      <c r="F62" s="510"/>
      <c r="G62" s="511"/>
      <c r="H62" s="511"/>
      <c r="I62" s="511"/>
      <c r="J62" s="511"/>
      <c r="K62" s="511"/>
      <c r="L62" s="511"/>
      <c r="M62" s="511"/>
      <c r="N62" s="511"/>
      <c r="O62" s="511"/>
      <c r="P62" s="511"/>
      <c r="Q62" s="511"/>
    </row>
    <row r="63" spans="1:17" s="58" customFormat="1" ht="13.5">
      <c r="A63" s="136">
        <v>2</v>
      </c>
      <c r="B63" s="506" t="s">
        <v>456</v>
      </c>
      <c r="C63" s="510"/>
      <c r="D63" s="510"/>
      <c r="E63" s="510"/>
      <c r="F63" s="510"/>
      <c r="G63" s="511"/>
      <c r="H63" s="511"/>
      <c r="I63" s="511"/>
      <c r="J63" s="511"/>
      <c r="K63" s="511"/>
      <c r="L63" s="511"/>
      <c r="M63" s="511"/>
      <c r="N63" s="511"/>
      <c r="O63" s="511"/>
      <c r="P63" s="511"/>
      <c r="Q63" s="511"/>
    </row>
    <row r="64" spans="1:17" s="58" customFormat="1" ht="27">
      <c r="A64" s="136">
        <v>3</v>
      </c>
      <c r="B64" s="506" t="s">
        <v>457</v>
      </c>
      <c r="C64" s="510"/>
      <c r="D64" s="510"/>
      <c r="E64" s="510"/>
      <c r="F64" s="510"/>
      <c r="G64" s="511"/>
      <c r="H64" s="511"/>
      <c r="I64" s="511"/>
      <c r="J64" s="511"/>
      <c r="K64" s="511"/>
      <c r="L64" s="511"/>
      <c r="M64" s="511"/>
      <c r="N64" s="511"/>
      <c r="O64" s="511"/>
      <c r="P64" s="511"/>
      <c r="Q64" s="511"/>
    </row>
    <row r="65" spans="1:17" s="58" customFormat="1" ht="13.5">
      <c r="A65" s="136">
        <v>4</v>
      </c>
      <c r="B65" s="506" t="s">
        <v>458</v>
      </c>
      <c r="C65" s="510"/>
      <c r="D65" s="510"/>
      <c r="E65" s="510"/>
      <c r="F65" s="510"/>
      <c r="G65" s="511"/>
      <c r="H65" s="511"/>
      <c r="I65" s="511"/>
      <c r="J65" s="511"/>
      <c r="K65" s="511"/>
      <c r="L65" s="511"/>
      <c r="M65" s="511"/>
      <c r="N65" s="511"/>
      <c r="O65" s="511"/>
      <c r="P65" s="511"/>
      <c r="Q65" s="511"/>
    </row>
    <row r="66" spans="1:17" s="58" customFormat="1" ht="13.5">
      <c r="A66" s="136">
        <v>5</v>
      </c>
      <c r="B66" s="506" t="s">
        <v>459</v>
      </c>
      <c r="C66" s="510"/>
      <c r="D66" s="510"/>
      <c r="E66" s="510"/>
      <c r="F66" s="510"/>
      <c r="G66" s="511"/>
      <c r="H66" s="511"/>
      <c r="I66" s="511"/>
      <c r="J66" s="511"/>
      <c r="K66" s="511"/>
      <c r="L66" s="511"/>
      <c r="M66" s="511"/>
      <c r="N66" s="511"/>
      <c r="O66" s="511"/>
      <c r="P66" s="511"/>
      <c r="Q66" s="511"/>
    </row>
    <row r="67" spans="1:17" s="58" customFormat="1" ht="13.5">
      <c r="A67" s="136">
        <v>6</v>
      </c>
      <c r="B67" s="506" t="s">
        <v>460</v>
      </c>
      <c r="C67" s="510"/>
      <c r="D67" s="510"/>
      <c r="E67" s="510"/>
      <c r="F67" s="510"/>
      <c r="G67" s="511"/>
      <c r="H67" s="511"/>
      <c r="I67" s="511"/>
      <c r="J67" s="511"/>
      <c r="K67" s="511"/>
      <c r="L67" s="511"/>
      <c r="M67" s="511"/>
      <c r="N67" s="511"/>
      <c r="O67" s="511"/>
      <c r="P67" s="511"/>
      <c r="Q67" s="511"/>
    </row>
    <row r="68" spans="1:17" s="58" customFormat="1" ht="13.5">
      <c r="A68" s="136">
        <v>7</v>
      </c>
      <c r="B68" s="506" t="s">
        <v>461</v>
      </c>
      <c r="C68" s="510"/>
      <c r="D68" s="510"/>
      <c r="E68" s="510"/>
      <c r="F68" s="510"/>
      <c r="G68" s="511"/>
      <c r="H68" s="511"/>
      <c r="I68" s="511"/>
      <c r="J68" s="511"/>
      <c r="K68" s="511"/>
      <c r="L68" s="511"/>
      <c r="M68" s="511"/>
      <c r="N68" s="511"/>
      <c r="O68" s="511"/>
      <c r="P68" s="511"/>
      <c r="Q68" s="511"/>
    </row>
    <row r="69" spans="1:17" s="58" customFormat="1" ht="13.5">
      <c r="A69" s="136">
        <v>8</v>
      </c>
      <c r="B69" s="506" t="s">
        <v>462</v>
      </c>
      <c r="C69" s="510"/>
      <c r="D69" s="510"/>
      <c r="E69" s="510"/>
      <c r="F69" s="510"/>
      <c r="G69" s="511"/>
      <c r="H69" s="511"/>
      <c r="I69" s="511"/>
      <c r="J69" s="511"/>
      <c r="K69" s="511"/>
      <c r="L69" s="511"/>
      <c r="M69" s="511"/>
      <c r="N69" s="511"/>
      <c r="O69" s="511"/>
      <c r="P69" s="511"/>
      <c r="Q69" s="511"/>
    </row>
    <row r="70" spans="1:17" s="58" customFormat="1" ht="15" customHeight="1">
      <c r="A70" s="79"/>
      <c r="B70" s="83"/>
      <c r="C70" s="510"/>
      <c r="D70" s="510"/>
      <c r="E70" s="510"/>
      <c r="F70" s="510"/>
      <c r="G70" s="511"/>
      <c r="H70" s="511"/>
      <c r="I70" s="511"/>
      <c r="J70" s="511"/>
      <c r="K70" s="511"/>
      <c r="L70" s="511"/>
      <c r="M70" s="511"/>
      <c r="N70" s="511"/>
      <c r="O70" s="511"/>
      <c r="P70" s="511"/>
      <c r="Q70" s="511"/>
    </row>
    <row r="71" spans="1:17" s="58" customFormat="1" ht="15" customHeight="1">
      <c r="A71" s="86"/>
      <c r="B71" s="87" t="s">
        <v>16</v>
      </c>
      <c r="C71" s="513">
        <f t="shared" ref="C71:Q71" si="3">SUBTOTAL(109,C8:C70)</f>
        <v>0</v>
      </c>
      <c r="D71" s="513">
        <f t="shared" si="3"/>
        <v>0</v>
      </c>
      <c r="E71" s="513">
        <f t="shared" si="3"/>
        <v>0</v>
      </c>
      <c r="F71" s="513">
        <f t="shared" si="3"/>
        <v>0</v>
      </c>
      <c r="G71" s="513">
        <f t="shared" si="3"/>
        <v>1000000</v>
      </c>
      <c r="H71" s="513">
        <f t="shared" si="3"/>
        <v>0</v>
      </c>
      <c r="I71" s="513">
        <f t="shared" si="3"/>
        <v>0</v>
      </c>
      <c r="J71" s="513">
        <f t="shared" si="3"/>
        <v>100000</v>
      </c>
      <c r="K71" s="513">
        <f t="shared" si="3"/>
        <v>0</v>
      </c>
      <c r="L71" s="513">
        <f t="shared" si="3"/>
        <v>0</v>
      </c>
      <c r="M71" s="513">
        <f t="shared" si="3"/>
        <v>0</v>
      </c>
      <c r="N71" s="513">
        <f t="shared" si="3"/>
        <v>0</v>
      </c>
      <c r="O71" s="513">
        <f t="shared" si="3"/>
        <v>0</v>
      </c>
      <c r="P71" s="513">
        <f t="shared" si="3"/>
        <v>0</v>
      </c>
      <c r="Q71" s="513">
        <f t="shared" si="3"/>
        <v>1000000</v>
      </c>
    </row>
    <row r="73" spans="1:17">
      <c r="B73" s="27" t="s">
        <v>284</v>
      </c>
    </row>
  </sheetData>
  <phoneticPr fontId="0" type="noConversion"/>
  <pageMargins left="0.38" right="0.27559055118110237" top="0.27559055118110237" bottom="0.43307086614173229" header="0.19685039370078741" footer="0.27559055118110237"/>
  <pageSetup paperSize="9" scale="7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O74"/>
  <sheetViews>
    <sheetView zoomScale="80" zoomScaleNormal="80" workbookViewId="0">
      <pane xSplit="2" ySplit="7" topLeftCell="C53" activePane="bottomRight" state="frozen"/>
      <selection activeCell="B13" sqref="B13"/>
      <selection pane="topRight" activeCell="B13" sqref="B13"/>
      <selection pane="bottomLeft" activeCell="B13" sqref="B13"/>
      <selection pane="bottomRight" activeCell="A61" sqref="A61:B69"/>
    </sheetView>
  </sheetViews>
  <sheetFormatPr defaultColWidth="9.28515625" defaultRowHeight="12.75"/>
  <cols>
    <col min="1" max="1" width="6.28515625" style="12" customWidth="1"/>
    <col min="2" max="2" width="32.7109375" style="19" customWidth="1"/>
    <col min="3" max="3" width="13.7109375" style="428" customWidth="1"/>
    <col min="4" max="5" width="12.28515625" style="428" customWidth="1"/>
    <col min="6" max="6" width="12.28515625" style="429" customWidth="1"/>
    <col min="7" max="7" width="12.28515625" style="428" customWidth="1"/>
    <col min="8" max="8" width="18.7109375" style="428" customWidth="1"/>
    <col min="9" max="9" width="14.140625" style="428" customWidth="1"/>
    <col min="10" max="15" width="12.28515625" style="428" customWidth="1"/>
    <col min="16" max="16384" width="9.28515625" style="12"/>
  </cols>
  <sheetData>
    <row r="1" spans="1:15" s="6" customFormat="1" ht="15.75">
      <c r="A1" s="111" t="str">
        <f>'KHAI BAO'!C5</f>
        <v>CÔNG TY TNHH MTV NHÀ XUẤT BẢN GIÁO DỤC VIỆT NAM</v>
      </c>
      <c r="B1" s="15"/>
      <c r="C1" s="415"/>
      <c r="D1" s="416"/>
      <c r="E1" s="416"/>
      <c r="F1" s="417"/>
      <c r="G1" s="416"/>
      <c r="H1" s="416"/>
      <c r="I1" s="416"/>
      <c r="J1" s="416"/>
      <c r="K1" s="416"/>
      <c r="L1" s="416"/>
      <c r="M1" s="418"/>
      <c r="N1" s="415"/>
      <c r="O1" s="415"/>
    </row>
    <row r="2" spans="1:15" s="6" customFormat="1" ht="13.5">
      <c r="A2" s="65" t="str">
        <f>'KHAI BAO'!C6</f>
        <v>Nhà Xuất bản Giáo dục tại Hà Nội</v>
      </c>
      <c r="B2" s="17"/>
      <c r="C2" s="419"/>
      <c r="D2" s="419"/>
      <c r="E2" s="419"/>
      <c r="F2" s="420"/>
      <c r="G2" s="419"/>
      <c r="H2" s="419"/>
      <c r="I2" s="419"/>
      <c r="J2" s="419"/>
      <c r="K2" s="419"/>
      <c r="L2" s="419"/>
      <c r="M2" s="421"/>
      <c r="N2" s="415"/>
      <c r="O2" s="415"/>
    </row>
    <row r="3" spans="1:15" s="58" customFormat="1" ht="14.25">
      <c r="B3" s="70"/>
      <c r="C3" s="422"/>
      <c r="D3" s="422"/>
      <c r="E3" s="422"/>
      <c r="F3" s="423"/>
      <c r="G3" s="422"/>
      <c r="H3" s="422"/>
      <c r="I3" s="422"/>
      <c r="J3" s="422"/>
      <c r="K3" s="422"/>
      <c r="L3" s="422"/>
      <c r="M3" s="424"/>
      <c r="N3" s="422"/>
      <c r="O3" s="422"/>
    </row>
    <row r="4" spans="1:15" s="71" customFormat="1" ht="13.5">
      <c r="A4" s="112" t="str">
        <f>"BẢNG TỔNG HỢP NỢ PHẢI TRẢ NỘI BỘ TẠI NGÀY "&amp;'KHAI BAO'!C10</f>
        <v>BẢNG TỔNG HỢP NỢ PHẢI TRẢ NỘI BỘ TẠI NGÀY 31/12/2019</v>
      </c>
      <c r="B4" s="74"/>
      <c r="C4" s="425"/>
      <c r="D4" s="425"/>
      <c r="E4" s="425"/>
      <c r="F4" s="423"/>
      <c r="G4" s="425"/>
      <c r="H4" s="425"/>
      <c r="I4" s="425"/>
      <c r="J4" s="425"/>
      <c r="K4" s="425"/>
      <c r="L4" s="425"/>
      <c r="M4" s="425"/>
      <c r="N4" s="425"/>
      <c r="O4" s="425"/>
    </row>
    <row r="5" spans="1:15" s="71" customFormat="1" ht="13.5">
      <c r="A5" s="112"/>
      <c r="B5" s="74"/>
      <c r="C5" s="425"/>
      <c r="D5" s="425"/>
      <c r="E5" s="425"/>
      <c r="F5" s="423"/>
      <c r="G5" s="425"/>
      <c r="H5" s="425"/>
      <c r="I5" s="425"/>
      <c r="J5" s="425"/>
      <c r="K5" s="425"/>
      <c r="L5" s="425"/>
      <c r="M5" s="425"/>
      <c r="N5" s="425"/>
      <c r="O5" s="425"/>
    </row>
    <row r="6" spans="1:15" s="71" customFormat="1" ht="13.5">
      <c r="A6" s="165"/>
      <c r="B6" s="431" t="s">
        <v>261</v>
      </c>
      <c r="C6" s="410" t="s">
        <v>288</v>
      </c>
      <c r="D6" s="410" t="s">
        <v>289</v>
      </c>
      <c r="E6" s="410" t="s">
        <v>290</v>
      </c>
      <c r="F6" s="426" t="s">
        <v>291</v>
      </c>
      <c r="G6" s="410" t="s">
        <v>292</v>
      </c>
      <c r="H6" s="410" t="s">
        <v>293</v>
      </c>
      <c r="I6" s="413" t="s">
        <v>287</v>
      </c>
      <c r="J6" s="410" t="s">
        <v>294</v>
      </c>
      <c r="K6" s="410" t="s">
        <v>295</v>
      </c>
      <c r="L6" s="410" t="s">
        <v>296</v>
      </c>
      <c r="M6" s="410" t="s">
        <v>297</v>
      </c>
      <c r="N6" s="410" t="s">
        <v>298</v>
      </c>
      <c r="O6" s="410" t="s">
        <v>299</v>
      </c>
    </row>
    <row r="7" spans="1:15" s="58" customFormat="1" ht="39" customHeight="1">
      <c r="A7" s="165"/>
      <c r="B7" s="166" t="s">
        <v>25</v>
      </c>
      <c r="C7" s="410" t="s">
        <v>7</v>
      </c>
      <c r="D7" s="410" t="s">
        <v>8</v>
      </c>
      <c r="E7" s="410" t="s">
        <v>300</v>
      </c>
      <c r="F7" s="426" t="s">
        <v>129</v>
      </c>
      <c r="G7" s="410" t="s">
        <v>304</v>
      </c>
      <c r="H7" s="410" t="s">
        <v>9</v>
      </c>
      <c r="I7" s="413" t="s">
        <v>6</v>
      </c>
      <c r="J7" s="410" t="s">
        <v>10</v>
      </c>
      <c r="K7" s="410" t="s">
        <v>301</v>
      </c>
      <c r="L7" s="410" t="s">
        <v>302</v>
      </c>
      <c r="M7" s="410" t="s">
        <v>303</v>
      </c>
      <c r="N7" s="410" t="s">
        <v>15</v>
      </c>
      <c r="O7" s="410" t="s">
        <v>13</v>
      </c>
    </row>
    <row r="8" spans="1:15" s="58" customFormat="1" ht="13.5">
      <c r="A8" s="80" t="s">
        <v>19</v>
      </c>
      <c r="B8" s="81" t="s">
        <v>52</v>
      </c>
      <c r="C8" s="517" t="s">
        <v>423</v>
      </c>
      <c r="D8" s="515"/>
      <c r="E8" s="515"/>
      <c r="F8" s="515"/>
      <c r="G8" s="515"/>
      <c r="H8" s="515"/>
      <c r="I8" s="515"/>
      <c r="J8" s="515"/>
      <c r="K8" s="515"/>
      <c r="L8" s="515"/>
      <c r="M8" s="515"/>
      <c r="N8" s="515"/>
      <c r="O8" s="515"/>
    </row>
    <row r="9" spans="1:15" s="58" customFormat="1" ht="27">
      <c r="A9" s="79">
        <v>1</v>
      </c>
      <c r="B9" s="506" t="s">
        <v>417</v>
      </c>
      <c r="C9" s="510"/>
      <c r="D9" s="510"/>
      <c r="E9" s="510"/>
      <c r="F9" s="510">
        <v>1000000</v>
      </c>
      <c r="G9" s="510"/>
      <c r="H9" s="510"/>
      <c r="I9" s="510"/>
      <c r="J9" s="510"/>
      <c r="K9" s="510"/>
      <c r="L9" s="510"/>
      <c r="M9" s="510"/>
      <c r="N9" s="510"/>
      <c r="O9" s="510"/>
    </row>
    <row r="10" spans="1:15" s="58" customFormat="1" ht="27">
      <c r="A10" s="79">
        <f>A9+1</f>
        <v>2</v>
      </c>
      <c r="B10" s="518" t="s">
        <v>359</v>
      </c>
      <c r="C10" s="510"/>
      <c r="D10" s="510"/>
      <c r="E10" s="510"/>
      <c r="F10" s="510"/>
      <c r="G10" s="510"/>
      <c r="H10" s="510"/>
      <c r="I10" s="510"/>
      <c r="J10" s="510"/>
      <c r="K10" s="510"/>
      <c r="L10" s="510"/>
      <c r="M10" s="510"/>
      <c r="N10" s="510"/>
      <c r="O10" s="510"/>
    </row>
    <row r="11" spans="1:15" s="58" customFormat="1" ht="27">
      <c r="A11" s="79">
        <f t="shared" ref="A11:A17" si="0">A10+1</f>
        <v>3</v>
      </c>
      <c r="B11" s="518" t="s">
        <v>360</v>
      </c>
      <c r="C11" s="510"/>
      <c r="D11" s="510"/>
      <c r="E11" s="510"/>
      <c r="F11" s="510"/>
      <c r="G11" s="510"/>
      <c r="H11" s="510"/>
      <c r="I11" s="510"/>
      <c r="J11" s="510"/>
      <c r="K11" s="510"/>
      <c r="L11" s="510"/>
      <c r="M11" s="510"/>
      <c r="N11" s="510"/>
      <c r="O11" s="510"/>
    </row>
    <row r="12" spans="1:15" s="58" customFormat="1" ht="27">
      <c r="A12" s="79">
        <f t="shared" si="0"/>
        <v>4</v>
      </c>
      <c r="B12" s="518" t="s">
        <v>361</v>
      </c>
      <c r="C12" s="510"/>
      <c r="D12" s="510"/>
      <c r="E12" s="510"/>
      <c r="F12" s="510"/>
      <c r="G12" s="510"/>
      <c r="H12" s="510"/>
      <c r="I12" s="510"/>
      <c r="J12" s="510"/>
      <c r="K12" s="510"/>
      <c r="L12" s="510"/>
      <c r="M12" s="510"/>
      <c r="N12" s="510"/>
      <c r="O12" s="510"/>
    </row>
    <row r="13" spans="1:15" s="58" customFormat="1" ht="27">
      <c r="A13" s="79">
        <f t="shared" si="0"/>
        <v>5</v>
      </c>
      <c r="B13" s="518" t="s">
        <v>362</v>
      </c>
      <c r="C13" s="510"/>
      <c r="D13" s="510"/>
      <c r="E13" s="510"/>
      <c r="F13" s="510"/>
      <c r="G13" s="510"/>
      <c r="H13" s="510"/>
      <c r="I13" s="510"/>
      <c r="J13" s="510"/>
      <c r="K13" s="510"/>
      <c r="L13" s="510"/>
      <c r="M13" s="510"/>
      <c r="N13" s="510"/>
      <c r="O13" s="510"/>
    </row>
    <row r="14" spans="1:15" s="58" customFormat="1" ht="13.5">
      <c r="A14" s="79">
        <f t="shared" si="0"/>
        <v>6</v>
      </c>
      <c r="B14" s="518" t="s">
        <v>363</v>
      </c>
      <c r="C14" s="510"/>
      <c r="D14" s="510"/>
      <c r="E14" s="510"/>
      <c r="F14" s="510"/>
      <c r="G14" s="510"/>
      <c r="H14" s="510"/>
      <c r="I14" s="510"/>
      <c r="J14" s="510"/>
      <c r="K14" s="510"/>
      <c r="L14" s="510"/>
      <c r="M14" s="510"/>
      <c r="N14" s="510"/>
      <c r="O14" s="510"/>
    </row>
    <row r="15" spans="1:15" s="58" customFormat="1" ht="13.5">
      <c r="A15" s="79">
        <f t="shared" si="0"/>
        <v>7</v>
      </c>
      <c r="B15" s="518" t="s">
        <v>364</v>
      </c>
      <c r="C15" s="510"/>
      <c r="D15" s="510"/>
      <c r="E15" s="510"/>
      <c r="F15" s="510"/>
      <c r="G15" s="510"/>
      <c r="H15" s="510"/>
      <c r="I15" s="510"/>
      <c r="J15" s="510"/>
      <c r="K15" s="510"/>
      <c r="L15" s="510"/>
      <c r="M15" s="510"/>
      <c r="N15" s="510"/>
      <c r="O15" s="510"/>
    </row>
    <row r="16" spans="1:15" s="58" customFormat="1" ht="13.5">
      <c r="A16" s="79">
        <f t="shared" si="0"/>
        <v>8</v>
      </c>
      <c r="B16" s="518" t="s">
        <v>365</v>
      </c>
      <c r="C16" s="510"/>
      <c r="D16" s="510"/>
      <c r="E16" s="510"/>
      <c r="F16" s="510"/>
      <c r="G16" s="510"/>
      <c r="H16" s="510"/>
      <c r="I16" s="510"/>
      <c r="J16" s="510"/>
      <c r="K16" s="510"/>
      <c r="L16" s="510"/>
      <c r="M16" s="510"/>
      <c r="N16" s="510"/>
      <c r="O16" s="510"/>
    </row>
    <row r="17" spans="1:15" s="58" customFormat="1" ht="27">
      <c r="A17" s="79">
        <f t="shared" si="0"/>
        <v>9</v>
      </c>
      <c r="B17" s="518" t="s">
        <v>366</v>
      </c>
      <c r="C17" s="510"/>
      <c r="D17" s="510"/>
      <c r="E17" s="510"/>
      <c r="F17" s="510"/>
      <c r="G17" s="510"/>
      <c r="H17" s="510"/>
      <c r="I17" s="510"/>
      <c r="J17" s="510"/>
      <c r="K17" s="510"/>
      <c r="L17" s="510"/>
      <c r="M17" s="510"/>
      <c r="N17" s="510"/>
      <c r="O17" s="510"/>
    </row>
    <row r="18" spans="1:15" s="58" customFormat="1" ht="15" customHeight="1">
      <c r="A18" s="79"/>
      <c r="B18" s="83"/>
      <c r="C18" s="510"/>
      <c r="D18" s="510"/>
      <c r="E18" s="510"/>
      <c r="F18" s="510"/>
      <c r="G18" s="510"/>
      <c r="H18" s="510"/>
      <c r="I18" s="510"/>
      <c r="J18" s="510"/>
      <c r="K18" s="510"/>
      <c r="L18" s="510"/>
      <c r="M18" s="510"/>
      <c r="N18" s="510"/>
      <c r="O18" s="510"/>
    </row>
    <row r="19" spans="1:15" s="58" customFormat="1" ht="15" customHeight="1">
      <c r="A19" s="80" t="s">
        <v>30</v>
      </c>
      <c r="B19" s="81" t="s">
        <v>26</v>
      </c>
      <c r="C19" s="512"/>
      <c r="D19" s="512"/>
      <c r="E19" s="512"/>
      <c r="F19" s="512"/>
      <c r="G19" s="512"/>
      <c r="H19" s="512"/>
      <c r="I19" s="512"/>
      <c r="J19" s="512"/>
      <c r="K19" s="512"/>
      <c r="L19" s="512"/>
      <c r="M19" s="512"/>
      <c r="N19" s="512"/>
      <c r="O19" s="512"/>
    </row>
    <row r="20" spans="1:15" s="58" customFormat="1" ht="27">
      <c r="A20" s="79">
        <v>1</v>
      </c>
      <c r="B20" s="518" t="s">
        <v>368</v>
      </c>
      <c r="C20" s="510">
        <v>2000000</v>
      </c>
      <c r="D20" s="510"/>
      <c r="E20" s="510"/>
      <c r="F20" s="510"/>
      <c r="G20" s="510"/>
      <c r="H20" s="510"/>
      <c r="I20" s="512"/>
      <c r="J20" s="510"/>
      <c r="K20" s="510"/>
      <c r="L20" s="510"/>
      <c r="M20" s="510"/>
      <c r="N20" s="510"/>
      <c r="O20" s="510"/>
    </row>
    <row r="21" spans="1:15" s="58" customFormat="1" ht="27">
      <c r="A21" s="79">
        <f>A20+1</f>
        <v>2</v>
      </c>
      <c r="B21" s="518" t="s">
        <v>369</v>
      </c>
      <c r="C21" s="510"/>
      <c r="D21" s="510"/>
      <c r="E21" s="510"/>
      <c r="F21" s="510"/>
      <c r="G21" s="510"/>
      <c r="H21" s="510"/>
      <c r="I21" s="512"/>
      <c r="J21" s="510"/>
      <c r="K21" s="510"/>
      <c r="L21" s="510"/>
      <c r="M21" s="510"/>
      <c r="N21" s="510"/>
      <c r="O21" s="510"/>
    </row>
    <row r="22" spans="1:15" s="58" customFormat="1" ht="27">
      <c r="A22" s="79">
        <f t="shared" ref="A22:A28" si="1">A21+1</f>
        <v>3</v>
      </c>
      <c r="B22" s="518" t="s">
        <v>370</v>
      </c>
      <c r="C22" s="510"/>
      <c r="D22" s="510"/>
      <c r="E22" s="510"/>
      <c r="F22" s="510"/>
      <c r="G22" s="510"/>
      <c r="H22" s="510"/>
      <c r="I22" s="510"/>
      <c r="J22" s="510"/>
      <c r="K22" s="510"/>
      <c r="L22" s="510"/>
      <c r="M22" s="510"/>
      <c r="N22" s="510"/>
      <c r="O22" s="510"/>
    </row>
    <row r="23" spans="1:15" s="58" customFormat="1" ht="27">
      <c r="A23" s="79">
        <f t="shared" si="1"/>
        <v>4</v>
      </c>
      <c r="B23" s="518" t="s">
        <v>371</v>
      </c>
      <c r="C23" s="510"/>
      <c r="D23" s="510"/>
      <c r="E23" s="510"/>
      <c r="F23" s="510"/>
      <c r="G23" s="510"/>
      <c r="H23" s="510"/>
      <c r="I23" s="510"/>
      <c r="J23" s="510"/>
      <c r="K23" s="510"/>
      <c r="L23" s="510"/>
      <c r="M23" s="510"/>
      <c r="N23" s="510"/>
      <c r="O23" s="510"/>
    </row>
    <row r="24" spans="1:15" s="58" customFormat="1" ht="27">
      <c r="A24" s="79">
        <f t="shared" si="1"/>
        <v>5</v>
      </c>
      <c r="B24" s="518" t="s">
        <v>372</v>
      </c>
      <c r="C24" s="510"/>
      <c r="D24" s="510"/>
      <c r="E24" s="510"/>
      <c r="F24" s="510"/>
      <c r="G24" s="510"/>
      <c r="H24" s="510"/>
      <c r="I24" s="512"/>
      <c r="J24" s="510"/>
      <c r="K24" s="510"/>
      <c r="L24" s="510"/>
      <c r="M24" s="510"/>
      <c r="N24" s="510"/>
      <c r="O24" s="510"/>
    </row>
    <row r="25" spans="1:15" s="58" customFormat="1" ht="40.5">
      <c r="A25" s="79">
        <f t="shared" si="1"/>
        <v>6</v>
      </c>
      <c r="B25" s="518" t="s">
        <v>373</v>
      </c>
      <c r="C25" s="510"/>
      <c r="D25" s="510"/>
      <c r="E25" s="510"/>
      <c r="F25" s="510"/>
      <c r="G25" s="510"/>
      <c r="H25" s="510"/>
      <c r="I25" s="510"/>
      <c r="J25" s="510"/>
      <c r="K25" s="510"/>
      <c r="L25" s="510"/>
      <c r="M25" s="510"/>
      <c r="N25" s="510"/>
      <c r="O25" s="510"/>
    </row>
    <row r="26" spans="1:15" s="58" customFormat="1" ht="13.5">
      <c r="A26" s="79">
        <f t="shared" si="1"/>
        <v>7</v>
      </c>
      <c r="B26" s="518" t="s">
        <v>374</v>
      </c>
      <c r="C26" s="510"/>
      <c r="D26" s="510"/>
      <c r="E26" s="510"/>
      <c r="F26" s="510"/>
      <c r="G26" s="510"/>
      <c r="H26" s="510"/>
      <c r="I26" s="510"/>
      <c r="J26" s="510"/>
      <c r="K26" s="510"/>
      <c r="L26" s="510"/>
      <c r="M26" s="510"/>
      <c r="N26" s="510"/>
      <c r="O26" s="510"/>
    </row>
    <row r="27" spans="1:15" s="58" customFormat="1" ht="13.5">
      <c r="A27" s="79">
        <f t="shared" si="1"/>
        <v>8</v>
      </c>
      <c r="B27" s="518" t="s">
        <v>375</v>
      </c>
      <c r="C27" s="510"/>
      <c r="D27" s="510"/>
      <c r="E27" s="510"/>
      <c r="F27" s="510"/>
      <c r="G27" s="510"/>
      <c r="H27" s="510"/>
      <c r="I27" s="512"/>
      <c r="J27" s="510"/>
      <c r="K27" s="510"/>
      <c r="L27" s="510"/>
      <c r="M27" s="510"/>
      <c r="N27" s="510"/>
      <c r="O27" s="510"/>
    </row>
    <row r="28" spans="1:15" s="58" customFormat="1" ht="27">
      <c r="A28" s="79">
        <f t="shared" si="1"/>
        <v>9</v>
      </c>
      <c r="B28" s="518" t="s">
        <v>376</v>
      </c>
      <c r="C28" s="510"/>
      <c r="D28" s="510"/>
      <c r="E28" s="510"/>
      <c r="F28" s="510"/>
      <c r="G28" s="510"/>
      <c r="H28" s="510"/>
      <c r="I28" s="510"/>
      <c r="J28" s="510"/>
      <c r="K28" s="510"/>
      <c r="L28" s="510"/>
      <c r="M28" s="510"/>
      <c r="N28" s="510"/>
      <c r="O28" s="510"/>
    </row>
    <row r="29" spans="1:15" s="58" customFormat="1" ht="13.5">
      <c r="A29" s="79"/>
      <c r="B29" s="83"/>
      <c r="C29" s="510"/>
      <c r="D29" s="510"/>
      <c r="E29" s="510"/>
      <c r="F29" s="510"/>
      <c r="G29" s="510"/>
      <c r="H29" s="510"/>
      <c r="I29" s="510"/>
      <c r="J29" s="510"/>
      <c r="K29" s="510"/>
      <c r="L29" s="510"/>
      <c r="M29" s="510"/>
      <c r="N29" s="510"/>
      <c r="O29" s="510"/>
    </row>
    <row r="30" spans="1:15" s="58" customFormat="1" ht="13.5">
      <c r="A30" s="132" t="s">
        <v>31</v>
      </c>
      <c r="B30" s="133" t="s">
        <v>343</v>
      </c>
      <c r="C30" s="510"/>
      <c r="D30" s="510"/>
      <c r="E30" s="510"/>
      <c r="F30" s="510"/>
      <c r="G30" s="510"/>
      <c r="H30" s="510"/>
      <c r="I30" s="512"/>
      <c r="J30" s="510"/>
      <c r="K30" s="510"/>
      <c r="L30" s="510"/>
      <c r="M30" s="510"/>
      <c r="N30" s="510"/>
      <c r="O30" s="510"/>
    </row>
    <row r="31" spans="1:15" s="58" customFormat="1" ht="27">
      <c r="A31" s="136">
        <v>1</v>
      </c>
      <c r="B31" s="506" t="s">
        <v>377</v>
      </c>
      <c r="C31" s="510"/>
      <c r="D31" s="510"/>
      <c r="E31" s="510"/>
      <c r="F31" s="510"/>
      <c r="G31" s="510"/>
      <c r="H31" s="510"/>
      <c r="I31" s="512"/>
      <c r="J31" s="510"/>
      <c r="K31" s="510"/>
      <c r="L31" s="510"/>
      <c r="M31" s="510"/>
      <c r="N31" s="510"/>
      <c r="O31" s="510"/>
    </row>
    <row r="32" spans="1:15" s="58" customFormat="1" ht="27">
      <c r="A32" s="136">
        <f t="shared" ref="A32:A56" si="2">A31+1</f>
        <v>2</v>
      </c>
      <c r="B32" s="506" t="s">
        <v>378</v>
      </c>
      <c r="C32" s="510"/>
      <c r="D32" s="510"/>
      <c r="E32" s="510"/>
      <c r="F32" s="510"/>
      <c r="G32" s="510"/>
      <c r="H32" s="510"/>
      <c r="I32" s="510"/>
      <c r="J32" s="510"/>
      <c r="K32" s="510"/>
      <c r="L32" s="510"/>
      <c r="M32" s="510"/>
      <c r="N32" s="510"/>
      <c r="O32" s="510"/>
    </row>
    <row r="33" spans="1:15" s="58" customFormat="1" ht="27">
      <c r="A33" s="136">
        <f t="shared" si="2"/>
        <v>3</v>
      </c>
      <c r="B33" s="506" t="s">
        <v>379</v>
      </c>
      <c r="C33" s="510"/>
      <c r="D33" s="510"/>
      <c r="E33" s="510"/>
      <c r="F33" s="510"/>
      <c r="G33" s="510"/>
      <c r="H33" s="510"/>
      <c r="I33" s="510"/>
      <c r="J33" s="510"/>
      <c r="K33" s="510"/>
      <c r="L33" s="510"/>
      <c r="M33" s="510"/>
      <c r="N33" s="510"/>
      <c r="O33" s="510"/>
    </row>
    <row r="34" spans="1:15" s="58" customFormat="1" ht="27">
      <c r="A34" s="136">
        <f t="shared" si="2"/>
        <v>4</v>
      </c>
      <c r="B34" s="506" t="s">
        <v>380</v>
      </c>
      <c r="C34" s="510"/>
      <c r="D34" s="510"/>
      <c r="E34" s="510"/>
      <c r="F34" s="510"/>
      <c r="G34" s="510"/>
      <c r="H34" s="510"/>
      <c r="I34" s="512"/>
      <c r="J34" s="510"/>
      <c r="K34" s="510"/>
      <c r="L34" s="510"/>
      <c r="M34" s="510"/>
      <c r="N34" s="510"/>
      <c r="O34" s="510"/>
    </row>
    <row r="35" spans="1:15" s="58" customFormat="1" ht="27">
      <c r="A35" s="136">
        <f t="shared" si="2"/>
        <v>5</v>
      </c>
      <c r="B35" s="506" t="s">
        <v>382</v>
      </c>
      <c r="C35" s="510"/>
      <c r="D35" s="510"/>
      <c r="E35" s="510"/>
      <c r="F35" s="510"/>
      <c r="G35" s="510"/>
      <c r="H35" s="510"/>
      <c r="I35" s="510"/>
      <c r="J35" s="510"/>
      <c r="K35" s="510"/>
      <c r="L35" s="510"/>
      <c r="M35" s="510"/>
      <c r="N35" s="510"/>
      <c r="O35" s="510"/>
    </row>
    <row r="36" spans="1:15" s="58" customFormat="1" ht="27">
      <c r="A36" s="136">
        <f t="shared" si="2"/>
        <v>6</v>
      </c>
      <c r="B36" s="506" t="s">
        <v>383</v>
      </c>
      <c r="C36" s="510"/>
      <c r="D36" s="510"/>
      <c r="E36" s="510"/>
      <c r="F36" s="510"/>
      <c r="G36" s="510"/>
      <c r="H36" s="510"/>
      <c r="I36" s="510"/>
      <c r="J36" s="510"/>
      <c r="K36" s="510"/>
      <c r="L36" s="510"/>
      <c r="M36" s="510"/>
      <c r="N36" s="510"/>
      <c r="O36" s="510"/>
    </row>
    <row r="37" spans="1:15" s="58" customFormat="1" ht="27">
      <c r="A37" s="136">
        <f t="shared" si="2"/>
        <v>7</v>
      </c>
      <c r="B37" s="506" t="s">
        <v>384</v>
      </c>
      <c r="C37" s="510"/>
      <c r="D37" s="510"/>
      <c r="E37" s="510"/>
      <c r="F37" s="510"/>
      <c r="G37" s="510"/>
      <c r="H37" s="510"/>
      <c r="I37" s="512"/>
      <c r="J37" s="510"/>
      <c r="K37" s="510"/>
      <c r="L37" s="510"/>
      <c r="M37" s="510"/>
      <c r="N37" s="510"/>
      <c r="O37" s="510"/>
    </row>
    <row r="38" spans="1:15" s="58" customFormat="1" ht="27">
      <c r="A38" s="136">
        <f t="shared" si="2"/>
        <v>8</v>
      </c>
      <c r="B38" s="506" t="s">
        <v>385</v>
      </c>
      <c r="C38" s="510"/>
      <c r="D38" s="510"/>
      <c r="E38" s="510"/>
      <c r="F38" s="510"/>
      <c r="G38" s="510"/>
      <c r="H38" s="510"/>
      <c r="I38" s="510"/>
      <c r="J38" s="510"/>
      <c r="K38" s="510"/>
      <c r="L38" s="510"/>
      <c r="M38" s="510"/>
      <c r="N38" s="510"/>
      <c r="O38" s="510"/>
    </row>
    <row r="39" spans="1:15" s="58" customFormat="1" ht="13.5">
      <c r="A39" s="136">
        <f t="shared" si="2"/>
        <v>9</v>
      </c>
      <c r="B39" s="506" t="s">
        <v>386</v>
      </c>
      <c r="C39" s="510"/>
      <c r="D39" s="510"/>
      <c r="E39" s="510"/>
      <c r="F39" s="510"/>
      <c r="G39" s="510"/>
      <c r="H39" s="510"/>
      <c r="I39" s="510"/>
      <c r="J39" s="510"/>
      <c r="K39" s="510"/>
      <c r="L39" s="510"/>
      <c r="M39" s="510"/>
      <c r="N39" s="510"/>
      <c r="O39" s="510"/>
    </row>
    <row r="40" spans="1:15" s="58" customFormat="1" ht="27">
      <c r="A40" s="136">
        <f t="shared" si="2"/>
        <v>10</v>
      </c>
      <c r="B40" s="506" t="s">
        <v>381</v>
      </c>
      <c r="C40" s="510"/>
      <c r="D40" s="510"/>
      <c r="E40" s="510"/>
      <c r="F40" s="510"/>
      <c r="G40" s="510"/>
      <c r="H40" s="510"/>
      <c r="I40" s="512"/>
      <c r="J40" s="510"/>
      <c r="K40" s="510"/>
      <c r="L40" s="510"/>
      <c r="M40" s="510"/>
      <c r="N40" s="510"/>
      <c r="O40" s="510"/>
    </row>
    <row r="41" spans="1:15" s="58" customFormat="1" ht="27">
      <c r="A41" s="136">
        <f t="shared" si="2"/>
        <v>11</v>
      </c>
      <c r="B41" s="506" t="s">
        <v>390</v>
      </c>
      <c r="C41" s="510"/>
      <c r="D41" s="510"/>
      <c r="E41" s="510"/>
      <c r="F41" s="510"/>
      <c r="G41" s="510"/>
      <c r="H41" s="510"/>
      <c r="I41" s="512"/>
      <c r="J41" s="510"/>
      <c r="K41" s="510"/>
      <c r="L41" s="510"/>
      <c r="M41" s="510"/>
      <c r="N41" s="510"/>
      <c r="O41" s="510"/>
    </row>
    <row r="42" spans="1:15" s="58" customFormat="1" ht="13.5">
      <c r="A42" s="136">
        <f t="shared" si="2"/>
        <v>12</v>
      </c>
      <c r="B42" s="506" t="s">
        <v>391</v>
      </c>
      <c r="C42" s="510"/>
      <c r="D42" s="510"/>
      <c r="E42" s="510"/>
      <c r="F42" s="510"/>
      <c r="G42" s="510"/>
      <c r="H42" s="510"/>
      <c r="I42" s="510"/>
      <c r="J42" s="510"/>
      <c r="K42" s="510"/>
      <c r="L42" s="510"/>
      <c r="M42" s="510"/>
      <c r="N42" s="510"/>
      <c r="O42" s="510"/>
    </row>
    <row r="43" spans="1:15" s="58" customFormat="1" ht="27">
      <c r="A43" s="136">
        <f t="shared" si="2"/>
        <v>13</v>
      </c>
      <c r="B43" s="506" t="s">
        <v>392</v>
      </c>
      <c r="C43" s="510"/>
      <c r="D43" s="510"/>
      <c r="E43" s="510"/>
      <c r="F43" s="510"/>
      <c r="G43" s="510"/>
      <c r="H43" s="510"/>
      <c r="I43" s="510"/>
      <c r="J43" s="510"/>
      <c r="K43" s="510"/>
      <c r="L43" s="510"/>
      <c r="M43" s="510"/>
      <c r="N43" s="510"/>
      <c r="O43" s="510"/>
    </row>
    <row r="44" spans="1:15" s="58" customFormat="1" ht="27">
      <c r="A44" s="136">
        <f t="shared" si="2"/>
        <v>14</v>
      </c>
      <c r="B44" s="506" t="s">
        <v>393</v>
      </c>
      <c r="C44" s="510"/>
      <c r="D44" s="510"/>
      <c r="E44" s="510"/>
      <c r="F44" s="510"/>
      <c r="G44" s="510"/>
      <c r="H44" s="510"/>
      <c r="I44" s="512"/>
      <c r="J44" s="510"/>
      <c r="K44" s="510"/>
      <c r="L44" s="510"/>
      <c r="M44" s="510"/>
      <c r="N44" s="510"/>
      <c r="O44" s="510"/>
    </row>
    <row r="45" spans="1:15" s="58" customFormat="1" ht="27">
      <c r="A45" s="136">
        <f t="shared" si="2"/>
        <v>15</v>
      </c>
      <c r="B45" s="506" t="s">
        <v>394</v>
      </c>
      <c r="C45" s="510"/>
      <c r="D45" s="510"/>
      <c r="E45" s="510"/>
      <c r="F45" s="510"/>
      <c r="G45" s="510"/>
      <c r="H45" s="510"/>
      <c r="I45" s="510"/>
      <c r="J45" s="510"/>
      <c r="K45" s="510"/>
      <c r="L45" s="510"/>
      <c r="M45" s="510"/>
      <c r="N45" s="510"/>
      <c r="O45" s="510"/>
    </row>
    <row r="46" spans="1:15" s="58" customFormat="1" ht="13.5">
      <c r="A46" s="136">
        <f t="shared" si="2"/>
        <v>16</v>
      </c>
      <c r="B46" s="506" t="s">
        <v>395</v>
      </c>
      <c r="C46" s="510"/>
      <c r="D46" s="510"/>
      <c r="E46" s="510"/>
      <c r="F46" s="510"/>
      <c r="G46" s="510"/>
      <c r="H46" s="510"/>
      <c r="I46" s="510"/>
      <c r="J46" s="510"/>
      <c r="K46" s="510"/>
      <c r="L46" s="510"/>
      <c r="M46" s="510"/>
      <c r="N46" s="510"/>
      <c r="O46" s="510"/>
    </row>
    <row r="47" spans="1:15" s="58" customFormat="1" ht="27">
      <c r="A47" s="136">
        <f t="shared" si="2"/>
        <v>17</v>
      </c>
      <c r="B47" s="506" t="s">
        <v>396</v>
      </c>
      <c r="C47" s="510"/>
      <c r="D47" s="510"/>
      <c r="E47" s="510"/>
      <c r="F47" s="510"/>
      <c r="G47" s="510"/>
      <c r="H47" s="510"/>
      <c r="I47" s="512"/>
      <c r="J47" s="510"/>
      <c r="K47" s="510"/>
      <c r="L47" s="510"/>
      <c r="M47" s="510"/>
      <c r="N47" s="510"/>
      <c r="O47" s="510"/>
    </row>
    <row r="48" spans="1:15" s="58" customFormat="1" ht="27">
      <c r="A48" s="136">
        <f t="shared" si="2"/>
        <v>18</v>
      </c>
      <c r="B48" s="506" t="s">
        <v>397</v>
      </c>
      <c r="C48" s="510"/>
      <c r="D48" s="510"/>
      <c r="E48" s="510"/>
      <c r="F48" s="510"/>
      <c r="G48" s="510"/>
      <c r="H48" s="510"/>
      <c r="I48" s="510"/>
      <c r="J48" s="510"/>
      <c r="K48" s="510"/>
      <c r="L48" s="510"/>
      <c r="M48" s="510"/>
      <c r="N48" s="510"/>
      <c r="O48" s="510"/>
    </row>
    <row r="49" spans="1:15" s="58" customFormat="1" ht="13.5">
      <c r="A49" s="136">
        <f t="shared" si="2"/>
        <v>19</v>
      </c>
      <c r="B49" s="506" t="s">
        <v>398</v>
      </c>
      <c r="C49" s="510"/>
      <c r="D49" s="510"/>
      <c r="E49" s="510"/>
      <c r="F49" s="510"/>
      <c r="G49" s="510"/>
      <c r="H49" s="510"/>
      <c r="I49" s="510"/>
      <c r="J49" s="510"/>
      <c r="K49" s="510"/>
      <c r="L49" s="510"/>
      <c r="M49" s="510"/>
      <c r="N49" s="510"/>
      <c r="O49" s="510"/>
    </row>
    <row r="50" spans="1:15" s="58" customFormat="1" ht="27">
      <c r="A50" s="136">
        <f t="shared" si="2"/>
        <v>20</v>
      </c>
      <c r="B50" s="506" t="s">
        <v>399</v>
      </c>
      <c r="C50" s="510"/>
      <c r="D50" s="510"/>
      <c r="E50" s="510"/>
      <c r="F50" s="510"/>
      <c r="G50" s="510"/>
      <c r="H50" s="510"/>
      <c r="I50" s="512"/>
      <c r="J50" s="510"/>
      <c r="K50" s="510"/>
      <c r="L50" s="510"/>
      <c r="M50" s="510"/>
      <c r="N50" s="510"/>
      <c r="O50" s="510"/>
    </row>
    <row r="51" spans="1:15" s="58" customFormat="1" ht="27">
      <c r="A51" s="136">
        <f t="shared" si="2"/>
        <v>21</v>
      </c>
      <c r="B51" s="506" t="s">
        <v>400</v>
      </c>
      <c r="C51" s="510"/>
      <c r="D51" s="510"/>
      <c r="E51" s="510"/>
      <c r="F51" s="510"/>
      <c r="G51" s="510"/>
      <c r="H51" s="510"/>
      <c r="I51" s="512"/>
      <c r="J51" s="510"/>
      <c r="K51" s="510"/>
      <c r="L51" s="510"/>
      <c r="M51" s="510"/>
      <c r="N51" s="510"/>
      <c r="O51" s="510"/>
    </row>
    <row r="52" spans="1:15" s="58" customFormat="1" ht="27">
      <c r="A52" s="136">
        <f t="shared" si="2"/>
        <v>22</v>
      </c>
      <c r="B52" s="506" t="s">
        <v>401</v>
      </c>
      <c r="C52" s="510"/>
      <c r="D52" s="510"/>
      <c r="E52" s="510"/>
      <c r="F52" s="510"/>
      <c r="G52" s="510"/>
      <c r="H52" s="510"/>
      <c r="I52" s="510"/>
      <c r="J52" s="510"/>
      <c r="K52" s="510"/>
      <c r="L52" s="510"/>
      <c r="M52" s="510"/>
      <c r="N52" s="510"/>
      <c r="O52" s="510"/>
    </row>
    <row r="53" spans="1:15" s="58" customFormat="1" ht="13.5">
      <c r="A53" s="136">
        <f t="shared" si="2"/>
        <v>23</v>
      </c>
      <c r="B53" s="506" t="s">
        <v>453</v>
      </c>
      <c r="C53" s="510"/>
      <c r="D53" s="510"/>
      <c r="E53" s="510"/>
      <c r="F53" s="510"/>
      <c r="G53" s="510"/>
      <c r="H53" s="510"/>
      <c r="I53" s="510"/>
      <c r="J53" s="510"/>
      <c r="K53" s="510"/>
      <c r="L53" s="510"/>
      <c r="M53" s="510"/>
      <c r="N53" s="510"/>
      <c r="O53" s="510"/>
    </row>
    <row r="54" spans="1:15" s="58" customFormat="1" ht="27">
      <c r="A54" s="136">
        <f t="shared" si="2"/>
        <v>24</v>
      </c>
      <c r="B54" s="506" t="s">
        <v>454</v>
      </c>
      <c r="C54" s="510"/>
      <c r="D54" s="510"/>
      <c r="E54" s="510"/>
      <c r="F54" s="510"/>
      <c r="G54" s="510"/>
      <c r="H54" s="510"/>
      <c r="I54" s="512"/>
      <c r="J54" s="510"/>
      <c r="K54" s="510"/>
      <c r="L54" s="510"/>
      <c r="M54" s="510"/>
      <c r="N54" s="510"/>
      <c r="O54" s="510"/>
    </row>
    <row r="55" spans="1:15" s="58" customFormat="1" ht="27">
      <c r="A55" s="136">
        <f t="shared" si="2"/>
        <v>25</v>
      </c>
      <c r="B55" s="506" t="s">
        <v>388</v>
      </c>
      <c r="C55" s="510"/>
      <c r="D55" s="510"/>
      <c r="E55" s="510"/>
      <c r="F55" s="510"/>
      <c r="G55" s="510"/>
      <c r="H55" s="510"/>
      <c r="I55" s="510"/>
      <c r="J55" s="510"/>
      <c r="K55" s="510"/>
      <c r="L55" s="510"/>
      <c r="M55" s="510"/>
      <c r="N55" s="510"/>
      <c r="O55" s="510"/>
    </row>
    <row r="56" spans="1:15" s="58" customFormat="1" ht="27">
      <c r="A56" s="136">
        <f t="shared" si="2"/>
        <v>26</v>
      </c>
      <c r="B56" s="506" t="s">
        <v>389</v>
      </c>
      <c r="C56" s="510"/>
      <c r="D56" s="510"/>
      <c r="E56" s="510"/>
      <c r="F56" s="510"/>
      <c r="G56" s="510"/>
      <c r="H56" s="510"/>
      <c r="I56" s="510"/>
      <c r="J56" s="510"/>
      <c r="K56" s="510"/>
      <c r="L56" s="510"/>
      <c r="M56" s="510"/>
      <c r="N56" s="510"/>
      <c r="O56" s="510"/>
    </row>
    <row r="57" spans="1:15" s="58" customFormat="1" ht="13.5">
      <c r="A57" s="136">
        <v>27</v>
      </c>
      <c r="B57" s="506" t="s">
        <v>402</v>
      </c>
      <c r="C57" s="510"/>
      <c r="D57" s="510"/>
      <c r="E57" s="510"/>
      <c r="F57" s="510"/>
      <c r="G57" s="510"/>
      <c r="H57" s="510"/>
      <c r="I57" s="510"/>
      <c r="J57" s="510"/>
      <c r="K57" s="510"/>
      <c r="L57" s="510"/>
      <c r="M57" s="510"/>
      <c r="N57" s="510"/>
      <c r="O57" s="510"/>
    </row>
    <row r="58" spans="1:15" s="58" customFormat="1" ht="27">
      <c r="A58" s="136">
        <v>28</v>
      </c>
      <c r="B58" s="506" t="s">
        <v>403</v>
      </c>
      <c r="C58" s="510"/>
      <c r="D58" s="510"/>
      <c r="E58" s="510"/>
      <c r="F58" s="510"/>
      <c r="G58" s="510"/>
      <c r="H58" s="510"/>
      <c r="I58" s="510"/>
      <c r="J58" s="510"/>
      <c r="K58" s="510"/>
      <c r="L58" s="510"/>
      <c r="M58" s="510"/>
      <c r="N58" s="510"/>
      <c r="O58" s="510"/>
    </row>
    <row r="59" spans="1:15" s="58" customFormat="1" ht="13.5">
      <c r="A59" s="136">
        <v>29</v>
      </c>
      <c r="B59" s="506" t="s">
        <v>404</v>
      </c>
      <c r="C59" s="510"/>
      <c r="D59" s="510"/>
      <c r="E59" s="510"/>
      <c r="F59" s="510"/>
      <c r="G59" s="510"/>
      <c r="H59" s="510"/>
      <c r="I59" s="510"/>
      <c r="J59" s="510"/>
      <c r="K59" s="510"/>
      <c r="L59" s="510"/>
      <c r="M59" s="510"/>
      <c r="N59" s="510"/>
      <c r="O59" s="510"/>
    </row>
    <row r="60" spans="1:15" s="58" customFormat="1" ht="13.5">
      <c r="A60" s="136"/>
      <c r="B60" s="506"/>
      <c r="C60" s="510"/>
      <c r="D60" s="510"/>
      <c r="E60" s="510"/>
      <c r="F60" s="510"/>
      <c r="G60" s="510"/>
      <c r="H60" s="510"/>
      <c r="I60" s="510"/>
      <c r="J60" s="510"/>
      <c r="K60" s="510"/>
      <c r="L60" s="510"/>
      <c r="M60" s="510"/>
      <c r="N60" s="510"/>
      <c r="O60" s="510"/>
    </row>
    <row r="61" spans="1:15" s="58" customFormat="1" ht="13.5">
      <c r="A61" s="132" t="s">
        <v>54</v>
      </c>
      <c r="B61" s="635" t="s">
        <v>281</v>
      </c>
      <c r="C61" s="510"/>
      <c r="D61" s="510"/>
      <c r="E61" s="510"/>
      <c r="F61" s="510"/>
      <c r="G61" s="510"/>
      <c r="H61" s="510"/>
      <c r="I61" s="510"/>
      <c r="J61" s="510"/>
      <c r="K61" s="510"/>
      <c r="L61" s="510"/>
      <c r="M61" s="510"/>
      <c r="N61" s="510"/>
      <c r="O61" s="510"/>
    </row>
    <row r="62" spans="1:15" s="58" customFormat="1" ht="13.5">
      <c r="A62" s="136">
        <v>1</v>
      </c>
      <c r="B62" s="506" t="s">
        <v>455</v>
      </c>
      <c r="C62" s="510"/>
      <c r="D62" s="510"/>
      <c r="E62" s="510"/>
      <c r="F62" s="510"/>
      <c r="G62" s="510"/>
      <c r="H62" s="510"/>
      <c r="I62" s="510"/>
      <c r="J62" s="510"/>
      <c r="K62" s="510"/>
      <c r="L62" s="510"/>
      <c r="M62" s="510"/>
      <c r="N62" s="510"/>
      <c r="O62" s="510"/>
    </row>
    <row r="63" spans="1:15" s="58" customFormat="1" ht="13.5">
      <c r="A63" s="136">
        <v>2</v>
      </c>
      <c r="B63" s="506" t="s">
        <v>456</v>
      </c>
      <c r="C63" s="510"/>
      <c r="D63" s="510"/>
      <c r="E63" s="510"/>
      <c r="F63" s="510"/>
      <c r="G63" s="510"/>
      <c r="H63" s="510"/>
      <c r="I63" s="510"/>
      <c r="J63" s="510"/>
      <c r="K63" s="510"/>
      <c r="L63" s="510"/>
      <c r="M63" s="510"/>
      <c r="N63" s="510"/>
      <c r="O63" s="510"/>
    </row>
    <row r="64" spans="1:15" s="58" customFormat="1" ht="13.5">
      <c r="A64" s="136">
        <v>3</v>
      </c>
      <c r="B64" s="506" t="s">
        <v>457</v>
      </c>
      <c r="C64" s="510"/>
      <c r="D64" s="510"/>
      <c r="E64" s="510"/>
      <c r="F64" s="510"/>
      <c r="G64" s="510"/>
      <c r="H64" s="510"/>
      <c r="I64" s="510"/>
      <c r="J64" s="510"/>
      <c r="K64" s="510"/>
      <c r="L64" s="510"/>
      <c r="M64" s="510"/>
      <c r="N64" s="510"/>
      <c r="O64" s="510"/>
    </row>
    <row r="65" spans="1:15" s="58" customFormat="1" ht="13.5">
      <c r="A65" s="136">
        <v>4</v>
      </c>
      <c r="B65" s="506" t="s">
        <v>458</v>
      </c>
      <c r="C65" s="510"/>
      <c r="D65" s="510"/>
      <c r="E65" s="510"/>
      <c r="F65" s="510"/>
      <c r="G65" s="510"/>
      <c r="H65" s="510"/>
      <c r="I65" s="510"/>
      <c r="J65" s="510"/>
      <c r="K65" s="510"/>
      <c r="L65" s="510"/>
      <c r="M65" s="510"/>
      <c r="N65" s="510"/>
      <c r="O65" s="510"/>
    </row>
    <row r="66" spans="1:15" s="58" customFormat="1" ht="13.5">
      <c r="A66" s="136">
        <v>5</v>
      </c>
      <c r="B66" s="506" t="s">
        <v>459</v>
      </c>
      <c r="C66" s="510"/>
      <c r="D66" s="510"/>
      <c r="E66" s="510"/>
      <c r="F66" s="510"/>
      <c r="G66" s="510"/>
      <c r="H66" s="510"/>
      <c r="I66" s="510"/>
      <c r="J66" s="510"/>
      <c r="K66" s="510"/>
      <c r="L66" s="510"/>
      <c r="M66" s="510"/>
      <c r="N66" s="510"/>
      <c r="O66" s="510"/>
    </row>
    <row r="67" spans="1:15" s="58" customFormat="1" ht="13.5">
      <c r="A67" s="136">
        <v>6</v>
      </c>
      <c r="B67" s="506" t="s">
        <v>460</v>
      </c>
      <c r="C67" s="510"/>
      <c r="D67" s="510"/>
      <c r="E67" s="510"/>
      <c r="F67" s="510"/>
      <c r="G67" s="510"/>
      <c r="H67" s="510"/>
      <c r="I67" s="510"/>
      <c r="J67" s="510"/>
      <c r="K67" s="510"/>
      <c r="L67" s="510"/>
      <c r="M67" s="510"/>
      <c r="N67" s="510"/>
      <c r="O67" s="510"/>
    </row>
    <row r="68" spans="1:15" s="58" customFormat="1" ht="13.5">
      <c r="A68" s="136">
        <v>7</v>
      </c>
      <c r="B68" s="506" t="s">
        <v>461</v>
      </c>
      <c r="C68" s="510"/>
      <c r="D68" s="510"/>
      <c r="E68" s="510"/>
      <c r="F68" s="510"/>
      <c r="G68" s="510"/>
      <c r="H68" s="510"/>
      <c r="I68" s="510"/>
      <c r="J68" s="510"/>
      <c r="K68" s="510"/>
      <c r="L68" s="510"/>
      <c r="M68" s="510"/>
      <c r="N68" s="510"/>
      <c r="O68" s="510"/>
    </row>
    <row r="69" spans="1:15" s="58" customFormat="1" ht="13.5">
      <c r="A69" s="136">
        <v>8</v>
      </c>
      <c r="B69" s="506" t="s">
        <v>462</v>
      </c>
      <c r="C69" s="510"/>
      <c r="D69" s="510"/>
      <c r="E69" s="510"/>
      <c r="F69" s="510"/>
      <c r="G69" s="510"/>
      <c r="H69" s="510"/>
      <c r="I69" s="510"/>
      <c r="J69" s="510"/>
      <c r="K69" s="510"/>
      <c r="L69" s="510"/>
      <c r="M69" s="510"/>
      <c r="N69" s="510"/>
      <c r="O69" s="510"/>
    </row>
    <row r="70" spans="1:15" s="58" customFormat="1" ht="15" customHeight="1">
      <c r="A70" s="79"/>
      <c r="B70" s="83"/>
      <c r="C70" s="510"/>
      <c r="D70" s="510"/>
      <c r="E70" s="510"/>
      <c r="F70" s="510"/>
      <c r="G70" s="510"/>
      <c r="H70" s="510"/>
      <c r="I70" s="510"/>
      <c r="J70" s="510"/>
      <c r="K70" s="510"/>
      <c r="L70" s="510"/>
      <c r="M70" s="510"/>
      <c r="N70" s="510"/>
      <c r="O70" s="510"/>
    </row>
    <row r="71" spans="1:15" s="58" customFormat="1" ht="15" customHeight="1">
      <c r="A71" s="86"/>
      <c r="B71" s="87" t="s">
        <v>16</v>
      </c>
      <c r="C71" s="516">
        <f t="shared" ref="C71:O71" si="3">SUBTOTAL(109,C8:C70)</f>
        <v>2000000</v>
      </c>
      <c r="D71" s="516">
        <f t="shared" si="3"/>
        <v>0</v>
      </c>
      <c r="E71" s="516">
        <f t="shared" si="3"/>
        <v>0</v>
      </c>
      <c r="F71" s="516">
        <f t="shared" si="3"/>
        <v>1000000</v>
      </c>
      <c r="G71" s="516">
        <f t="shared" si="3"/>
        <v>0</v>
      </c>
      <c r="H71" s="516">
        <f t="shared" si="3"/>
        <v>0</v>
      </c>
      <c r="I71" s="516">
        <f t="shared" si="3"/>
        <v>0</v>
      </c>
      <c r="J71" s="516">
        <f t="shared" si="3"/>
        <v>0</v>
      </c>
      <c r="K71" s="516">
        <f t="shared" si="3"/>
        <v>0</v>
      </c>
      <c r="L71" s="516">
        <f t="shared" si="3"/>
        <v>0</v>
      </c>
      <c r="M71" s="516">
        <f t="shared" si="3"/>
        <v>0</v>
      </c>
      <c r="N71" s="516">
        <f t="shared" si="3"/>
        <v>0</v>
      </c>
      <c r="O71" s="516">
        <f t="shared" si="3"/>
        <v>0</v>
      </c>
    </row>
    <row r="72" spans="1:15" s="58" customFormat="1" ht="13.5">
      <c r="B72" s="70"/>
      <c r="C72" s="422"/>
      <c r="D72" s="422"/>
      <c r="E72" s="422"/>
      <c r="F72" s="423"/>
      <c r="G72" s="422"/>
      <c r="H72" s="422"/>
      <c r="I72" s="422"/>
      <c r="J72" s="422"/>
      <c r="K72" s="422"/>
      <c r="L72" s="422"/>
      <c r="M72" s="422"/>
      <c r="N72" s="422"/>
      <c r="O72" s="422"/>
    </row>
    <row r="73" spans="1:15" s="69" customFormat="1" ht="13.5">
      <c r="B73" s="27" t="s">
        <v>284</v>
      </c>
      <c r="C73" s="391"/>
      <c r="D73" s="391"/>
      <c r="E73" s="391"/>
      <c r="F73" s="437"/>
      <c r="G73" s="391"/>
      <c r="H73" s="391"/>
      <c r="I73" s="489"/>
      <c r="J73" s="391"/>
      <c r="K73" s="391"/>
      <c r="L73" s="391"/>
      <c r="M73" s="391"/>
      <c r="N73" s="391"/>
      <c r="O73" s="391"/>
    </row>
    <row r="74" spans="1:15" s="58" customFormat="1" ht="13.5">
      <c r="B74" s="70"/>
      <c r="C74" s="422"/>
      <c r="D74" s="422"/>
      <c r="E74" s="422"/>
      <c r="F74" s="423"/>
      <c r="G74" s="422"/>
      <c r="H74" s="422"/>
      <c r="I74" s="422"/>
      <c r="J74" s="422"/>
      <c r="K74" s="422"/>
      <c r="L74" s="422"/>
      <c r="M74" s="422"/>
      <c r="N74" s="422"/>
      <c r="O74" s="422"/>
    </row>
  </sheetData>
  <phoneticPr fontId="0" type="noConversion"/>
  <pageMargins left="0.27" right="0.23" top="0.27559055118110237" bottom="0.43307086614173229" header="0.19685039370078741" footer="0.27559055118110237"/>
  <pageSetup paperSize="9" scale="75"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A1:Q77"/>
  <sheetViews>
    <sheetView zoomScale="90" zoomScaleNormal="90" workbookViewId="0">
      <pane xSplit="2" ySplit="8" topLeftCell="C52" activePane="bottomRight" state="frozen"/>
      <selection activeCell="B13" sqref="B13"/>
      <selection pane="topRight" activeCell="B13" sqref="B13"/>
      <selection pane="bottomLeft" activeCell="B13" sqref="B13"/>
      <selection pane="bottomRight" activeCell="A71" sqref="A63:B71"/>
    </sheetView>
  </sheetViews>
  <sheetFormatPr defaultColWidth="9.28515625" defaultRowHeight="12.75"/>
  <cols>
    <col min="1" max="1" width="5" style="12" customWidth="1"/>
    <col min="2" max="2" width="32.42578125" style="20" customWidth="1"/>
    <col min="3" max="4" width="16.28515625" style="20" customWidth="1"/>
    <col min="5" max="5" width="30.7109375" style="20" customWidth="1"/>
    <col min="6" max="6" width="18.7109375" style="20" customWidth="1"/>
    <col min="7" max="7" width="13.5703125" style="204" customWidth="1"/>
    <col min="8" max="8" width="17" style="204" customWidth="1"/>
    <col min="9" max="9" width="13.5703125" style="204" customWidth="1"/>
    <col min="10" max="11" width="17" style="204" customWidth="1"/>
    <col min="12" max="12" width="12.42578125" style="23" customWidth="1"/>
    <col min="13" max="13" width="16.7109375" style="26" customWidth="1"/>
    <col min="14" max="14" width="14.5703125" style="26" customWidth="1"/>
    <col min="15" max="16" width="9.28515625" style="12"/>
    <col min="17" max="17" width="15.28515625" style="12" bestFit="1" customWidth="1"/>
    <col min="18" max="16384" width="9.28515625" style="12"/>
  </cols>
  <sheetData>
    <row r="1" spans="1:17" s="6" customFormat="1" ht="15.75">
      <c r="A1" s="111" t="str">
        <f>'KHAI BAO'!C5</f>
        <v>CÔNG TY TNHH MTV NHÀ XUẤT BẢN GIÁO DỤC VIỆT NAM</v>
      </c>
      <c r="B1" s="16"/>
      <c r="C1" s="16"/>
      <c r="D1" s="16"/>
      <c r="E1" s="16"/>
      <c r="F1" s="16"/>
      <c r="G1" s="189"/>
      <c r="H1" s="189"/>
      <c r="I1" s="189"/>
      <c r="J1" s="189"/>
      <c r="K1" s="189"/>
      <c r="L1" s="21"/>
      <c r="M1" s="24"/>
      <c r="N1" s="114"/>
    </row>
    <row r="2" spans="1:17" s="6" customFormat="1" ht="13.5">
      <c r="A2" s="65" t="str">
        <f>'6.No Pthu NB'!A2</f>
        <v>Nhà Xuất bản Giáo dục tại Hà Nội</v>
      </c>
      <c r="B2" s="18"/>
      <c r="C2" s="18"/>
      <c r="D2" s="18"/>
      <c r="E2" s="18"/>
      <c r="F2" s="18"/>
      <c r="G2" s="201"/>
      <c r="H2" s="201"/>
      <c r="I2" s="201"/>
      <c r="J2" s="201"/>
      <c r="K2" s="201"/>
      <c r="L2" s="22"/>
      <c r="M2" s="25"/>
      <c r="N2" s="88"/>
    </row>
    <row r="3" spans="1:17" s="69" customFormat="1" ht="13.5">
      <c r="A3" s="89"/>
      <c r="B3" s="77"/>
      <c r="C3" s="77"/>
      <c r="D3" s="77"/>
      <c r="E3" s="77"/>
      <c r="F3" s="77"/>
      <c r="G3" s="191"/>
      <c r="H3" s="191"/>
      <c r="I3" s="191"/>
      <c r="J3" s="191"/>
      <c r="K3" s="191"/>
      <c r="L3" s="90"/>
      <c r="M3" s="95"/>
      <c r="N3" s="95"/>
    </row>
    <row r="4" spans="1:17" s="71" customFormat="1" ht="13.5">
      <c r="A4" s="112" t="s">
        <v>195</v>
      </c>
      <c r="G4" s="192"/>
      <c r="H4" s="192"/>
      <c r="I4" s="192"/>
      <c r="J4" s="192"/>
      <c r="K4" s="192"/>
      <c r="L4" s="85"/>
      <c r="M4" s="96"/>
      <c r="N4" s="96"/>
    </row>
    <row r="5" spans="1:17" s="71" customFormat="1" ht="13.5">
      <c r="A5" s="113" t="str">
        <f>'KHAI BAO'!C8</f>
        <v>01/01/2019 - 31/12/2019</v>
      </c>
      <c r="G5" s="192"/>
      <c r="H5" s="192"/>
      <c r="I5" s="192"/>
      <c r="J5" s="192"/>
      <c r="K5" s="192"/>
      <c r="L5" s="85"/>
      <c r="M5" s="96"/>
      <c r="N5" s="96"/>
    </row>
    <row r="6" spans="1:17" s="71" customFormat="1" ht="13.5">
      <c r="A6" s="77"/>
      <c r="B6" s="75"/>
      <c r="C6" s="75"/>
      <c r="D6" s="75"/>
      <c r="E6" s="75"/>
      <c r="F6" s="75"/>
      <c r="G6" s="193"/>
      <c r="H6" s="193"/>
      <c r="I6" s="193"/>
      <c r="J6" s="193"/>
      <c r="K6" s="193"/>
      <c r="L6" s="91"/>
      <c r="M6" s="97"/>
      <c r="N6" s="97"/>
    </row>
    <row r="7" spans="1:17" s="58" customFormat="1" ht="14.25" customHeight="1">
      <c r="A7" s="181"/>
      <c r="B7" s="179"/>
      <c r="C7" s="257"/>
      <c r="D7" s="257"/>
      <c r="E7" s="257"/>
      <c r="F7" s="257"/>
      <c r="G7" s="610" t="s">
        <v>332</v>
      </c>
      <c r="H7" s="611"/>
      <c r="I7" s="610" t="s">
        <v>123</v>
      </c>
      <c r="J7" s="611"/>
      <c r="K7" s="612"/>
      <c r="L7" s="607" t="str">
        <f>"VL, HH, DV mua nội bộ còn tồn cuối kỳ ("&amp;'KHAI BAO'!C10&amp;")"</f>
        <v>VL, HH, DV mua nội bộ còn tồn cuối kỳ (31/12/2019)</v>
      </c>
      <c r="M7" s="608"/>
      <c r="N7" s="609"/>
    </row>
    <row r="8" spans="1:17" s="422" customFormat="1" ht="27" customHeight="1">
      <c r="A8" s="438" t="s">
        <v>18</v>
      </c>
      <c r="B8" s="446" t="s">
        <v>121</v>
      </c>
      <c r="C8" s="498" t="s">
        <v>345</v>
      </c>
      <c r="D8" s="498" t="s">
        <v>344</v>
      </c>
      <c r="E8" s="498" t="s">
        <v>331</v>
      </c>
      <c r="F8" s="498" t="s">
        <v>110</v>
      </c>
      <c r="G8" s="440" t="s">
        <v>333</v>
      </c>
      <c r="H8" s="412" t="s">
        <v>334</v>
      </c>
      <c r="I8" s="440" t="s">
        <v>57</v>
      </c>
      <c r="J8" s="412" t="s">
        <v>119</v>
      </c>
      <c r="K8" s="412" t="s">
        <v>120</v>
      </c>
      <c r="L8" s="426" t="s">
        <v>81</v>
      </c>
      <c r="M8" s="412" t="s">
        <v>111</v>
      </c>
      <c r="N8" s="412" t="s">
        <v>118</v>
      </c>
      <c r="Q8" s="427"/>
    </row>
    <row r="9" spans="1:17" s="58" customFormat="1" ht="15" customHeight="1">
      <c r="A9" s="180" t="s">
        <v>19</v>
      </c>
      <c r="B9" s="98" t="s">
        <v>52</v>
      </c>
      <c r="C9" s="528" t="s">
        <v>432</v>
      </c>
      <c r="D9" s="182"/>
      <c r="E9" s="182"/>
      <c r="F9" s="182"/>
      <c r="G9" s="195"/>
      <c r="H9" s="195"/>
      <c r="I9" s="195"/>
      <c r="J9" s="195"/>
      <c r="K9" s="195"/>
      <c r="L9" s="188"/>
      <c r="M9" s="187"/>
      <c r="N9" s="187"/>
      <c r="Q9" s="82"/>
    </row>
    <row r="10" spans="1:17" s="58" customFormat="1" ht="27">
      <c r="A10" s="79">
        <v>1</v>
      </c>
      <c r="B10" s="519" t="s">
        <v>417</v>
      </c>
      <c r="C10" s="183" t="s">
        <v>424</v>
      </c>
      <c r="D10" s="183"/>
      <c r="E10" s="183"/>
      <c r="F10" s="183"/>
      <c r="G10" s="520" t="s">
        <v>430</v>
      </c>
      <c r="H10" s="521">
        <v>43497</v>
      </c>
      <c r="I10" s="522">
        <v>1000</v>
      </c>
      <c r="J10" s="522">
        <v>20000</v>
      </c>
      <c r="K10" s="195">
        <v>156</v>
      </c>
      <c r="L10" s="510">
        <v>500</v>
      </c>
      <c r="M10" s="525">
        <v>10000</v>
      </c>
      <c r="N10" s="187">
        <v>156</v>
      </c>
      <c r="Q10" s="82"/>
    </row>
    <row r="11" spans="1:17" s="177" customFormat="1" ht="27">
      <c r="A11" s="79">
        <f>A10+1</f>
        <v>2</v>
      </c>
      <c r="B11" s="518" t="s">
        <v>359</v>
      </c>
      <c r="C11" s="183" t="s">
        <v>429</v>
      </c>
      <c r="D11" s="212"/>
      <c r="E11" s="212"/>
      <c r="F11" s="212"/>
      <c r="G11" s="202"/>
      <c r="H11" s="203"/>
      <c r="I11" s="523"/>
      <c r="J11" s="524"/>
      <c r="K11" s="203"/>
      <c r="L11" s="526"/>
      <c r="M11" s="527"/>
      <c r="N11" s="206"/>
      <c r="Q11" s="178"/>
    </row>
    <row r="12" spans="1:17" s="58" customFormat="1" ht="27">
      <c r="A12" s="79">
        <f t="shared" ref="A12:A18" si="0">A11+1</f>
        <v>3</v>
      </c>
      <c r="B12" s="519" t="s">
        <v>360</v>
      </c>
      <c r="C12" s="183" t="s">
        <v>425</v>
      </c>
      <c r="D12" s="183"/>
      <c r="E12" s="183"/>
      <c r="F12" s="183"/>
      <c r="G12" s="195"/>
      <c r="H12" s="195"/>
      <c r="I12" s="522"/>
      <c r="J12" s="522"/>
      <c r="K12" s="195"/>
      <c r="L12" s="510"/>
      <c r="M12" s="525"/>
      <c r="N12" s="187"/>
      <c r="Q12" s="82"/>
    </row>
    <row r="13" spans="1:17" s="58" customFormat="1" ht="27">
      <c r="A13" s="79">
        <f t="shared" si="0"/>
        <v>4</v>
      </c>
      <c r="B13" s="519" t="s">
        <v>361</v>
      </c>
      <c r="C13" s="183" t="s">
        <v>426</v>
      </c>
      <c r="D13" s="183"/>
      <c r="E13" s="183"/>
      <c r="F13" s="183"/>
      <c r="G13" s="195"/>
      <c r="H13" s="195"/>
      <c r="I13" s="522"/>
      <c r="J13" s="522"/>
      <c r="K13" s="195"/>
      <c r="L13" s="510"/>
      <c r="M13" s="525"/>
      <c r="N13" s="187"/>
      <c r="Q13" s="82"/>
    </row>
    <row r="14" spans="1:17" s="58" customFormat="1" ht="27">
      <c r="A14" s="79">
        <f t="shared" si="0"/>
        <v>5</v>
      </c>
      <c r="B14" s="519" t="s">
        <v>362</v>
      </c>
      <c r="C14" s="183" t="s">
        <v>427</v>
      </c>
      <c r="D14" s="183"/>
      <c r="E14" s="183"/>
      <c r="F14" s="183"/>
      <c r="G14" s="195"/>
      <c r="H14" s="195"/>
      <c r="I14" s="522"/>
      <c r="J14" s="522"/>
      <c r="K14" s="195"/>
      <c r="L14" s="510"/>
      <c r="M14" s="525"/>
      <c r="N14" s="187"/>
      <c r="Q14" s="82"/>
    </row>
    <row r="15" spans="1:17" s="547" customFormat="1" ht="94.5">
      <c r="A15" s="538">
        <f t="shared" si="0"/>
        <v>6</v>
      </c>
      <c r="B15" s="539" t="s">
        <v>363</v>
      </c>
      <c r="C15" s="183" t="s">
        <v>447</v>
      </c>
      <c r="D15" s="183"/>
      <c r="E15" s="537" t="s">
        <v>449</v>
      </c>
      <c r="F15" s="183"/>
      <c r="G15" s="540" t="s">
        <v>448</v>
      </c>
      <c r="H15" s="541">
        <v>43525</v>
      </c>
      <c r="I15" s="542"/>
      <c r="J15" s="542">
        <v>10000000</v>
      </c>
      <c r="K15" s="543">
        <v>154</v>
      </c>
      <c r="L15" s="544"/>
      <c r="M15" s="545">
        <f>J15</f>
        <v>10000000</v>
      </c>
      <c r="N15" s="546">
        <v>154</v>
      </c>
      <c r="Q15" s="548"/>
    </row>
    <row r="16" spans="1:17" s="58" customFormat="1" ht="13.5">
      <c r="A16" s="79">
        <f t="shared" si="0"/>
        <v>7</v>
      </c>
      <c r="B16" s="519" t="s">
        <v>364</v>
      </c>
      <c r="C16" s="183"/>
      <c r="D16" s="183"/>
      <c r="E16" s="183"/>
      <c r="F16" s="183"/>
      <c r="G16" s="195"/>
      <c r="H16" s="195"/>
      <c r="I16" s="522"/>
      <c r="J16" s="522"/>
      <c r="K16" s="195"/>
      <c r="L16" s="510"/>
      <c r="M16" s="525"/>
      <c r="N16" s="187"/>
      <c r="Q16" s="82"/>
    </row>
    <row r="17" spans="1:17" s="58" customFormat="1" ht="13.5">
      <c r="A17" s="79">
        <f t="shared" si="0"/>
        <v>8</v>
      </c>
      <c r="B17" s="519" t="s">
        <v>365</v>
      </c>
      <c r="C17" s="183"/>
      <c r="D17" s="183"/>
      <c r="E17" s="183"/>
      <c r="F17" s="183"/>
      <c r="G17" s="195"/>
      <c r="H17" s="195"/>
      <c r="I17" s="522"/>
      <c r="J17" s="522"/>
      <c r="K17" s="195"/>
      <c r="L17" s="510"/>
      <c r="M17" s="525"/>
      <c r="N17" s="187"/>
      <c r="Q17" s="82"/>
    </row>
    <row r="18" spans="1:17" s="58" customFormat="1" ht="27">
      <c r="A18" s="79">
        <f t="shared" si="0"/>
        <v>9</v>
      </c>
      <c r="B18" s="519" t="s">
        <v>366</v>
      </c>
      <c r="C18" s="183"/>
      <c r="D18" s="183"/>
      <c r="E18" s="183"/>
      <c r="F18" s="183"/>
      <c r="G18" s="195"/>
      <c r="H18" s="195"/>
      <c r="I18" s="522"/>
      <c r="J18" s="522"/>
      <c r="K18" s="195"/>
      <c r="L18" s="510"/>
      <c r="M18" s="525"/>
      <c r="N18" s="187"/>
      <c r="Q18" s="82"/>
    </row>
    <row r="19" spans="1:17" s="58" customFormat="1" ht="13.5">
      <c r="A19" s="79"/>
      <c r="B19" s="94"/>
      <c r="C19" s="183"/>
      <c r="D19" s="183"/>
      <c r="E19" s="183"/>
      <c r="F19" s="183"/>
      <c r="G19" s="195"/>
      <c r="H19" s="195"/>
      <c r="I19" s="522"/>
      <c r="J19" s="522"/>
      <c r="K19" s="195"/>
      <c r="L19" s="510"/>
      <c r="M19" s="525"/>
      <c r="N19" s="187"/>
      <c r="Q19" s="82"/>
    </row>
    <row r="20" spans="1:17" s="58" customFormat="1" ht="13.5">
      <c r="A20" s="80" t="s">
        <v>30</v>
      </c>
      <c r="B20" s="98" t="s">
        <v>26</v>
      </c>
      <c r="C20" s="529" t="s">
        <v>433</v>
      </c>
      <c r="D20" s="477"/>
      <c r="E20" s="182"/>
      <c r="F20" s="182"/>
      <c r="G20" s="195"/>
      <c r="H20" s="195"/>
      <c r="I20" s="522"/>
      <c r="J20" s="522"/>
      <c r="K20" s="195"/>
      <c r="L20" s="525"/>
      <c r="M20" s="525"/>
      <c r="N20" s="187"/>
      <c r="Q20" s="82"/>
    </row>
    <row r="21" spans="1:17" s="58" customFormat="1" ht="27">
      <c r="A21" s="79">
        <v>1</v>
      </c>
      <c r="B21" s="518" t="s">
        <v>368</v>
      </c>
      <c r="C21" s="183" t="s">
        <v>428</v>
      </c>
      <c r="D21" s="477"/>
      <c r="E21" s="477"/>
      <c r="F21" s="183" t="s">
        <v>434</v>
      </c>
      <c r="G21" s="520" t="s">
        <v>431</v>
      </c>
      <c r="H21" s="521">
        <v>43739</v>
      </c>
      <c r="I21" s="522">
        <v>3</v>
      </c>
      <c r="J21" s="522">
        <v>30000000</v>
      </c>
      <c r="K21" s="195">
        <v>642</v>
      </c>
      <c r="L21" s="525">
        <v>0</v>
      </c>
      <c r="M21" s="525">
        <v>0</v>
      </c>
      <c r="N21" s="187">
        <v>0</v>
      </c>
      <c r="Q21" s="82"/>
    </row>
    <row r="22" spans="1:17" s="58" customFormat="1" ht="27">
      <c r="A22" s="79"/>
      <c r="B22" s="518"/>
      <c r="C22" s="183" t="s">
        <v>428</v>
      </c>
      <c r="D22" s="477"/>
      <c r="E22" s="477"/>
      <c r="F22" s="183" t="s">
        <v>435</v>
      </c>
      <c r="G22" s="520" t="s">
        <v>431</v>
      </c>
      <c r="H22" s="521">
        <v>43739</v>
      </c>
      <c r="I22" s="522">
        <v>3</v>
      </c>
      <c r="J22" s="522">
        <v>30000000</v>
      </c>
      <c r="K22" s="195">
        <v>242</v>
      </c>
      <c r="L22" s="525">
        <v>3</v>
      </c>
      <c r="M22" s="522">
        <v>30000000</v>
      </c>
      <c r="N22" s="187">
        <v>242</v>
      </c>
      <c r="Q22" s="82"/>
    </row>
    <row r="23" spans="1:17" s="58" customFormat="1" ht="27">
      <c r="A23" s="79">
        <f>A21+1</f>
        <v>2</v>
      </c>
      <c r="B23" s="518" t="s">
        <v>369</v>
      </c>
      <c r="C23" s="477"/>
      <c r="D23" s="477"/>
      <c r="E23" s="477"/>
      <c r="F23" s="183"/>
      <c r="G23" s="195"/>
      <c r="H23" s="195"/>
      <c r="I23" s="522"/>
      <c r="J23" s="522"/>
      <c r="K23" s="195"/>
      <c r="L23" s="525"/>
      <c r="M23" s="525"/>
      <c r="N23" s="187">
        <v>0</v>
      </c>
      <c r="Q23" s="82"/>
    </row>
    <row r="24" spans="1:17" s="58" customFormat="1" ht="27">
      <c r="A24" s="79">
        <f t="shared" ref="A24:A30" si="1">A23+1</f>
        <v>3</v>
      </c>
      <c r="B24" s="518" t="s">
        <v>370</v>
      </c>
      <c r="C24" s="477"/>
      <c r="D24" s="477"/>
      <c r="E24" s="477"/>
      <c r="F24" s="183"/>
      <c r="G24" s="195"/>
      <c r="H24" s="195"/>
      <c r="I24" s="522"/>
      <c r="J24" s="522"/>
      <c r="K24" s="195"/>
      <c r="L24" s="525"/>
      <c r="M24" s="525"/>
      <c r="N24" s="187">
        <v>0</v>
      </c>
      <c r="Q24" s="82"/>
    </row>
    <row r="25" spans="1:17" s="58" customFormat="1" ht="27">
      <c r="A25" s="79">
        <f t="shared" si="1"/>
        <v>4</v>
      </c>
      <c r="B25" s="518" t="s">
        <v>371</v>
      </c>
      <c r="C25" s="477"/>
      <c r="D25" s="477"/>
      <c r="E25" s="477"/>
      <c r="F25" s="477"/>
      <c r="G25" s="195"/>
      <c r="H25" s="195"/>
      <c r="I25" s="522"/>
      <c r="J25" s="522"/>
      <c r="K25" s="195"/>
      <c r="L25" s="525"/>
      <c r="M25" s="525"/>
      <c r="N25" s="187">
        <v>0</v>
      </c>
      <c r="Q25" s="82"/>
    </row>
    <row r="26" spans="1:17" s="58" customFormat="1" ht="27">
      <c r="A26" s="79">
        <f t="shared" si="1"/>
        <v>5</v>
      </c>
      <c r="B26" s="518" t="s">
        <v>372</v>
      </c>
      <c r="C26" s="477"/>
      <c r="D26" s="477"/>
      <c r="E26" s="477"/>
      <c r="F26" s="183"/>
      <c r="G26" s="195"/>
      <c r="H26" s="195"/>
      <c r="I26" s="522"/>
      <c r="J26" s="522"/>
      <c r="K26" s="195"/>
      <c r="L26" s="525"/>
      <c r="M26" s="525"/>
      <c r="N26" s="187">
        <v>0</v>
      </c>
      <c r="Q26" s="82"/>
    </row>
    <row r="27" spans="1:17" s="58" customFormat="1" ht="40.5">
      <c r="A27" s="79">
        <f t="shared" si="1"/>
        <v>6</v>
      </c>
      <c r="B27" s="518" t="s">
        <v>373</v>
      </c>
      <c r="C27" s="477"/>
      <c r="D27" s="477"/>
      <c r="E27" s="477"/>
      <c r="F27" s="477"/>
      <c r="G27" s="195"/>
      <c r="H27" s="195"/>
      <c r="I27" s="522"/>
      <c r="J27" s="522"/>
      <c r="K27" s="195"/>
      <c r="L27" s="525"/>
      <c r="M27" s="525"/>
      <c r="N27" s="187">
        <v>0</v>
      </c>
      <c r="Q27" s="82"/>
    </row>
    <row r="28" spans="1:17" s="58" customFormat="1" ht="13.5">
      <c r="A28" s="79">
        <f t="shared" si="1"/>
        <v>7</v>
      </c>
      <c r="B28" s="518" t="s">
        <v>374</v>
      </c>
      <c r="C28" s="477"/>
      <c r="D28" s="477"/>
      <c r="E28" s="477"/>
      <c r="F28" s="183"/>
      <c r="G28" s="195"/>
      <c r="H28" s="195"/>
      <c r="I28" s="522"/>
      <c r="J28" s="522"/>
      <c r="K28" s="195"/>
      <c r="L28" s="525"/>
      <c r="M28" s="525"/>
      <c r="N28" s="187">
        <v>0</v>
      </c>
      <c r="Q28" s="82"/>
    </row>
    <row r="29" spans="1:17" s="58" customFormat="1" ht="13.5">
      <c r="A29" s="79">
        <f t="shared" si="1"/>
        <v>8</v>
      </c>
      <c r="B29" s="518" t="s">
        <v>375</v>
      </c>
      <c r="C29" s="477"/>
      <c r="D29" s="477"/>
      <c r="E29" s="477"/>
      <c r="F29" s="477"/>
      <c r="G29" s="195"/>
      <c r="H29" s="195"/>
      <c r="I29" s="522"/>
      <c r="J29" s="522"/>
      <c r="K29" s="195"/>
      <c r="L29" s="525"/>
      <c r="M29" s="525"/>
      <c r="N29" s="187">
        <v>0</v>
      </c>
      <c r="Q29" s="82"/>
    </row>
    <row r="30" spans="1:17" s="58" customFormat="1" ht="27">
      <c r="A30" s="79">
        <f t="shared" si="1"/>
        <v>9</v>
      </c>
      <c r="B30" s="518" t="s">
        <v>376</v>
      </c>
      <c r="C30" s="477"/>
      <c r="D30" s="477"/>
      <c r="E30" s="477"/>
      <c r="F30" s="183"/>
      <c r="G30" s="195"/>
      <c r="H30" s="195"/>
      <c r="I30" s="522"/>
      <c r="J30" s="522"/>
      <c r="K30" s="195"/>
      <c r="L30" s="525"/>
      <c r="M30" s="525"/>
      <c r="N30" s="187">
        <v>0</v>
      </c>
      <c r="Q30" s="82"/>
    </row>
    <row r="31" spans="1:17" s="58" customFormat="1" ht="15" customHeight="1">
      <c r="A31" s="79"/>
      <c r="B31" s="479"/>
      <c r="C31" s="477"/>
      <c r="D31" s="477"/>
      <c r="E31" s="477"/>
      <c r="F31" s="183"/>
      <c r="G31" s="195"/>
      <c r="H31" s="195"/>
      <c r="I31" s="522"/>
      <c r="J31" s="522"/>
      <c r="K31" s="195"/>
      <c r="L31" s="525"/>
      <c r="M31" s="525"/>
      <c r="N31" s="187">
        <v>0</v>
      </c>
      <c r="Q31" s="82"/>
    </row>
    <row r="32" spans="1:17" s="58" customFormat="1" ht="15" customHeight="1">
      <c r="A32" s="132" t="s">
        <v>31</v>
      </c>
      <c r="B32" s="133" t="s">
        <v>343</v>
      </c>
      <c r="C32" s="477"/>
      <c r="D32" s="477"/>
      <c r="E32" s="477"/>
      <c r="F32" s="477"/>
      <c r="G32" s="195"/>
      <c r="H32" s="195"/>
      <c r="I32" s="522"/>
      <c r="J32" s="522"/>
      <c r="K32" s="195"/>
      <c r="L32" s="525"/>
      <c r="M32" s="525"/>
      <c r="N32" s="187">
        <v>0</v>
      </c>
      <c r="Q32" s="82"/>
    </row>
    <row r="33" spans="1:17" s="58" customFormat="1" ht="27">
      <c r="A33" s="136">
        <v>1</v>
      </c>
      <c r="B33" s="506" t="s">
        <v>377</v>
      </c>
      <c r="C33" s="477"/>
      <c r="D33" s="477"/>
      <c r="E33" s="477"/>
      <c r="F33" s="183"/>
      <c r="G33" s="195"/>
      <c r="H33" s="195"/>
      <c r="I33" s="522"/>
      <c r="J33" s="522"/>
      <c r="K33" s="195"/>
      <c r="L33" s="525"/>
      <c r="M33" s="525"/>
      <c r="N33" s="187">
        <v>0</v>
      </c>
      <c r="Q33" s="82"/>
    </row>
    <row r="34" spans="1:17" s="58" customFormat="1" ht="27">
      <c r="A34" s="136">
        <f t="shared" ref="A34:A58" si="2">A33+1</f>
        <v>2</v>
      </c>
      <c r="B34" s="506" t="s">
        <v>378</v>
      </c>
      <c r="C34" s="477"/>
      <c r="D34" s="477"/>
      <c r="E34" s="477"/>
      <c r="F34" s="477"/>
      <c r="G34" s="195"/>
      <c r="H34" s="195"/>
      <c r="I34" s="522"/>
      <c r="J34" s="522"/>
      <c r="K34" s="195"/>
      <c r="L34" s="525"/>
      <c r="M34" s="525"/>
      <c r="N34" s="187">
        <v>0</v>
      </c>
      <c r="Q34" s="82"/>
    </row>
    <row r="35" spans="1:17" s="58" customFormat="1" ht="27">
      <c r="A35" s="136">
        <f t="shared" si="2"/>
        <v>3</v>
      </c>
      <c r="B35" s="506" t="s">
        <v>379</v>
      </c>
      <c r="C35" s="477"/>
      <c r="D35" s="477"/>
      <c r="E35" s="477"/>
      <c r="F35" s="183"/>
      <c r="G35" s="195"/>
      <c r="H35" s="195"/>
      <c r="I35" s="522"/>
      <c r="J35" s="522"/>
      <c r="K35" s="195"/>
      <c r="L35" s="525"/>
      <c r="M35" s="525"/>
      <c r="N35" s="187">
        <v>0</v>
      </c>
      <c r="Q35" s="82"/>
    </row>
    <row r="36" spans="1:17" s="58" customFormat="1" ht="27">
      <c r="A36" s="136">
        <f t="shared" si="2"/>
        <v>4</v>
      </c>
      <c r="B36" s="506" t="s">
        <v>380</v>
      </c>
      <c r="C36" s="477"/>
      <c r="D36" s="477"/>
      <c r="E36" s="477"/>
      <c r="F36" s="477"/>
      <c r="G36" s="195"/>
      <c r="H36" s="195"/>
      <c r="I36" s="522"/>
      <c r="J36" s="522"/>
      <c r="K36" s="195"/>
      <c r="L36" s="525"/>
      <c r="M36" s="525"/>
      <c r="N36" s="187">
        <v>0</v>
      </c>
      <c r="Q36" s="82"/>
    </row>
    <row r="37" spans="1:17" s="58" customFormat="1" ht="27">
      <c r="A37" s="136">
        <f t="shared" si="2"/>
        <v>5</v>
      </c>
      <c r="B37" s="506" t="s">
        <v>382</v>
      </c>
      <c r="C37" s="477"/>
      <c r="D37" s="477"/>
      <c r="E37" s="477"/>
      <c r="F37" s="183"/>
      <c r="G37" s="195"/>
      <c r="H37" s="195"/>
      <c r="I37" s="522"/>
      <c r="J37" s="522"/>
      <c r="K37" s="195"/>
      <c r="L37" s="525"/>
      <c r="M37" s="525"/>
      <c r="N37" s="187">
        <v>0</v>
      </c>
      <c r="Q37" s="82"/>
    </row>
    <row r="38" spans="1:17" s="58" customFormat="1" ht="27">
      <c r="A38" s="136">
        <f t="shared" si="2"/>
        <v>6</v>
      </c>
      <c r="B38" s="506" t="s">
        <v>383</v>
      </c>
      <c r="C38" s="477"/>
      <c r="D38" s="477"/>
      <c r="E38" s="477"/>
      <c r="F38" s="183"/>
      <c r="G38" s="195"/>
      <c r="H38" s="195"/>
      <c r="I38" s="522"/>
      <c r="J38" s="522"/>
      <c r="K38" s="195"/>
      <c r="L38" s="525"/>
      <c r="M38" s="525"/>
      <c r="N38" s="187">
        <v>0</v>
      </c>
      <c r="Q38" s="82"/>
    </row>
    <row r="39" spans="1:17" s="58" customFormat="1" ht="27">
      <c r="A39" s="136">
        <f t="shared" si="2"/>
        <v>7</v>
      </c>
      <c r="B39" s="506" t="s">
        <v>384</v>
      </c>
      <c r="C39" s="477"/>
      <c r="D39" s="477"/>
      <c r="E39" s="477"/>
      <c r="F39" s="477"/>
      <c r="G39" s="195"/>
      <c r="H39" s="195"/>
      <c r="I39" s="522"/>
      <c r="J39" s="522"/>
      <c r="K39" s="195"/>
      <c r="L39" s="525"/>
      <c r="M39" s="525"/>
      <c r="N39" s="187">
        <v>0</v>
      </c>
      <c r="Q39" s="82"/>
    </row>
    <row r="40" spans="1:17" s="58" customFormat="1" ht="27">
      <c r="A40" s="136">
        <f t="shared" si="2"/>
        <v>8</v>
      </c>
      <c r="B40" s="506" t="s">
        <v>385</v>
      </c>
      <c r="C40" s="477"/>
      <c r="D40" s="477"/>
      <c r="E40" s="477"/>
      <c r="F40" s="183"/>
      <c r="G40" s="195"/>
      <c r="H40" s="195"/>
      <c r="I40" s="522"/>
      <c r="J40" s="522"/>
      <c r="K40" s="195"/>
      <c r="L40" s="525"/>
      <c r="M40" s="525"/>
      <c r="N40" s="187">
        <v>0</v>
      </c>
      <c r="Q40" s="82"/>
    </row>
    <row r="41" spans="1:17" s="58" customFormat="1" ht="13.5">
      <c r="A41" s="136">
        <f t="shared" si="2"/>
        <v>9</v>
      </c>
      <c r="B41" s="506" t="s">
        <v>386</v>
      </c>
      <c r="C41" s="477"/>
      <c r="D41" s="477"/>
      <c r="E41" s="477"/>
      <c r="F41" s="477"/>
      <c r="G41" s="195"/>
      <c r="H41" s="195"/>
      <c r="I41" s="522"/>
      <c r="J41" s="522"/>
      <c r="K41" s="195"/>
      <c r="L41" s="525"/>
      <c r="M41" s="525"/>
      <c r="N41" s="187">
        <v>0</v>
      </c>
      <c r="Q41" s="82"/>
    </row>
    <row r="42" spans="1:17" s="58" customFormat="1" ht="27">
      <c r="A42" s="136">
        <f t="shared" si="2"/>
        <v>10</v>
      </c>
      <c r="B42" s="506" t="s">
        <v>381</v>
      </c>
      <c r="C42" s="477"/>
      <c r="D42" s="477"/>
      <c r="E42" s="477"/>
      <c r="F42" s="183"/>
      <c r="G42" s="195"/>
      <c r="H42" s="195"/>
      <c r="I42" s="522"/>
      <c r="J42" s="522"/>
      <c r="K42" s="195"/>
      <c r="L42" s="525"/>
      <c r="M42" s="525"/>
      <c r="N42" s="187">
        <v>0</v>
      </c>
      <c r="Q42" s="82"/>
    </row>
    <row r="43" spans="1:17" s="58" customFormat="1" ht="27">
      <c r="A43" s="136">
        <f t="shared" si="2"/>
        <v>11</v>
      </c>
      <c r="B43" s="506" t="s">
        <v>390</v>
      </c>
      <c r="C43" s="477"/>
      <c r="D43" s="477"/>
      <c r="E43" s="477"/>
      <c r="F43" s="477"/>
      <c r="G43" s="195"/>
      <c r="H43" s="195"/>
      <c r="I43" s="522"/>
      <c r="J43" s="522"/>
      <c r="K43" s="195"/>
      <c r="L43" s="525"/>
      <c r="M43" s="525"/>
      <c r="N43" s="187">
        <v>0</v>
      </c>
      <c r="Q43" s="82"/>
    </row>
    <row r="44" spans="1:17" s="58" customFormat="1" ht="27">
      <c r="A44" s="136">
        <f t="shared" si="2"/>
        <v>12</v>
      </c>
      <c r="B44" s="506" t="s">
        <v>391</v>
      </c>
      <c r="C44" s="477"/>
      <c r="D44" s="477"/>
      <c r="E44" s="477"/>
      <c r="F44" s="183"/>
      <c r="G44" s="195"/>
      <c r="H44" s="195"/>
      <c r="I44" s="522"/>
      <c r="J44" s="522"/>
      <c r="K44" s="195"/>
      <c r="L44" s="525"/>
      <c r="M44" s="525"/>
      <c r="N44" s="187">
        <v>0</v>
      </c>
      <c r="Q44" s="82"/>
    </row>
    <row r="45" spans="1:17" s="58" customFormat="1" ht="27">
      <c r="A45" s="136">
        <f t="shared" si="2"/>
        <v>13</v>
      </c>
      <c r="B45" s="506" t="s">
        <v>392</v>
      </c>
      <c r="C45" s="477"/>
      <c r="D45" s="477"/>
      <c r="E45" s="477"/>
      <c r="F45" s="477"/>
      <c r="G45" s="195"/>
      <c r="H45" s="195"/>
      <c r="I45" s="522"/>
      <c r="J45" s="522"/>
      <c r="K45" s="195"/>
      <c r="L45" s="525"/>
      <c r="M45" s="525"/>
      <c r="N45" s="187">
        <v>0</v>
      </c>
      <c r="Q45" s="82"/>
    </row>
    <row r="46" spans="1:17" s="58" customFormat="1" ht="27">
      <c r="A46" s="136">
        <f t="shared" si="2"/>
        <v>14</v>
      </c>
      <c r="B46" s="506" t="s">
        <v>393</v>
      </c>
      <c r="C46" s="477"/>
      <c r="D46" s="477"/>
      <c r="E46" s="477"/>
      <c r="F46" s="183"/>
      <c r="G46" s="195"/>
      <c r="H46" s="195"/>
      <c r="I46" s="522"/>
      <c r="J46" s="522"/>
      <c r="K46" s="195"/>
      <c r="L46" s="525"/>
      <c r="M46" s="525"/>
      <c r="N46" s="187">
        <v>0</v>
      </c>
      <c r="Q46" s="82"/>
    </row>
    <row r="47" spans="1:17" s="58" customFormat="1" ht="27">
      <c r="A47" s="136">
        <f t="shared" si="2"/>
        <v>15</v>
      </c>
      <c r="B47" s="506" t="s">
        <v>394</v>
      </c>
      <c r="C47" s="477"/>
      <c r="D47" s="477"/>
      <c r="E47" s="477"/>
      <c r="F47" s="477"/>
      <c r="G47" s="195"/>
      <c r="H47" s="195"/>
      <c r="I47" s="522"/>
      <c r="J47" s="522"/>
      <c r="K47" s="195"/>
      <c r="L47" s="525"/>
      <c r="M47" s="525"/>
      <c r="N47" s="187">
        <v>0</v>
      </c>
      <c r="Q47" s="82"/>
    </row>
    <row r="48" spans="1:17" s="58" customFormat="1" ht="13.5">
      <c r="A48" s="136">
        <f t="shared" si="2"/>
        <v>16</v>
      </c>
      <c r="B48" s="506" t="s">
        <v>395</v>
      </c>
      <c r="C48" s="477"/>
      <c r="D48" s="477"/>
      <c r="E48" s="477"/>
      <c r="F48" s="183"/>
      <c r="G48" s="195"/>
      <c r="H48" s="195"/>
      <c r="I48" s="522"/>
      <c r="J48" s="522"/>
      <c r="K48" s="195"/>
      <c r="L48" s="525"/>
      <c r="M48" s="525"/>
      <c r="N48" s="187">
        <v>0</v>
      </c>
      <c r="Q48" s="82"/>
    </row>
    <row r="49" spans="1:17" s="58" customFormat="1" ht="27">
      <c r="A49" s="136">
        <f t="shared" si="2"/>
        <v>17</v>
      </c>
      <c r="B49" s="506" t="s">
        <v>396</v>
      </c>
      <c r="C49" s="477"/>
      <c r="D49" s="477"/>
      <c r="E49" s="477"/>
      <c r="F49" s="183"/>
      <c r="G49" s="195"/>
      <c r="H49" s="195"/>
      <c r="I49" s="522"/>
      <c r="J49" s="522"/>
      <c r="K49" s="195"/>
      <c r="L49" s="525"/>
      <c r="M49" s="525"/>
      <c r="N49" s="187">
        <v>0</v>
      </c>
      <c r="Q49" s="82"/>
    </row>
    <row r="50" spans="1:17" s="58" customFormat="1" ht="27">
      <c r="A50" s="136">
        <f t="shared" si="2"/>
        <v>18</v>
      </c>
      <c r="B50" s="506" t="s">
        <v>397</v>
      </c>
      <c r="C50" s="477"/>
      <c r="D50" s="477"/>
      <c r="E50" s="477"/>
      <c r="F50" s="477"/>
      <c r="G50" s="195"/>
      <c r="H50" s="195"/>
      <c r="I50" s="522"/>
      <c r="J50" s="522"/>
      <c r="K50" s="195"/>
      <c r="L50" s="525"/>
      <c r="M50" s="525"/>
      <c r="N50" s="187">
        <v>0</v>
      </c>
      <c r="Q50" s="82"/>
    </row>
    <row r="51" spans="1:17" s="58" customFormat="1" ht="13.5">
      <c r="A51" s="136">
        <f t="shared" si="2"/>
        <v>19</v>
      </c>
      <c r="B51" s="506" t="s">
        <v>398</v>
      </c>
      <c r="C51" s="477"/>
      <c r="D51" s="477"/>
      <c r="E51" s="477"/>
      <c r="F51" s="183"/>
      <c r="G51" s="195"/>
      <c r="H51" s="195"/>
      <c r="I51" s="522"/>
      <c r="J51" s="522"/>
      <c r="K51" s="195"/>
      <c r="L51" s="525"/>
      <c r="M51" s="525"/>
      <c r="N51" s="187">
        <v>0</v>
      </c>
      <c r="Q51" s="82"/>
    </row>
    <row r="52" spans="1:17" s="58" customFormat="1" ht="27">
      <c r="A52" s="136">
        <f t="shared" si="2"/>
        <v>20</v>
      </c>
      <c r="B52" s="506" t="s">
        <v>399</v>
      </c>
      <c r="C52" s="477"/>
      <c r="D52" s="477"/>
      <c r="E52" s="477"/>
      <c r="F52" s="477"/>
      <c r="G52" s="195"/>
      <c r="H52" s="195"/>
      <c r="I52" s="522"/>
      <c r="J52" s="522"/>
      <c r="K52" s="195"/>
      <c r="L52" s="525"/>
      <c r="M52" s="525"/>
      <c r="N52" s="187">
        <v>0</v>
      </c>
      <c r="Q52" s="82"/>
    </row>
    <row r="53" spans="1:17" s="58" customFormat="1" ht="27">
      <c r="A53" s="136">
        <f t="shared" si="2"/>
        <v>21</v>
      </c>
      <c r="B53" s="506" t="s">
        <v>400</v>
      </c>
      <c r="C53" s="477"/>
      <c r="D53" s="477"/>
      <c r="E53" s="477"/>
      <c r="F53" s="183"/>
      <c r="G53" s="195"/>
      <c r="H53" s="195"/>
      <c r="I53" s="522"/>
      <c r="J53" s="522"/>
      <c r="K53" s="195"/>
      <c r="L53" s="525"/>
      <c r="M53" s="525"/>
      <c r="N53" s="187">
        <v>0</v>
      </c>
      <c r="Q53" s="82"/>
    </row>
    <row r="54" spans="1:17" s="58" customFormat="1" ht="27">
      <c r="A54" s="136">
        <f t="shared" si="2"/>
        <v>22</v>
      </c>
      <c r="B54" s="506" t="s">
        <v>401</v>
      </c>
      <c r="C54" s="477"/>
      <c r="D54" s="477"/>
      <c r="E54" s="477"/>
      <c r="F54" s="477"/>
      <c r="G54" s="195"/>
      <c r="H54" s="195"/>
      <c r="I54" s="522"/>
      <c r="J54" s="522"/>
      <c r="K54" s="195"/>
      <c r="L54" s="525"/>
      <c r="M54" s="525"/>
      <c r="N54" s="187">
        <v>0</v>
      </c>
      <c r="Q54" s="82"/>
    </row>
    <row r="55" spans="1:17" s="58" customFormat="1" ht="13.5">
      <c r="A55" s="136">
        <f t="shared" si="2"/>
        <v>23</v>
      </c>
      <c r="B55" s="506" t="s">
        <v>453</v>
      </c>
      <c r="C55" s="477"/>
      <c r="D55" s="477"/>
      <c r="E55" s="477"/>
      <c r="F55" s="183"/>
      <c r="G55" s="195"/>
      <c r="H55" s="195"/>
      <c r="I55" s="522"/>
      <c r="J55" s="522"/>
      <c r="K55" s="195"/>
      <c r="L55" s="525"/>
      <c r="M55" s="525"/>
      <c r="N55" s="187">
        <v>0</v>
      </c>
      <c r="Q55" s="82"/>
    </row>
    <row r="56" spans="1:17" s="58" customFormat="1" ht="27">
      <c r="A56" s="136">
        <f t="shared" si="2"/>
        <v>24</v>
      </c>
      <c r="B56" s="506" t="s">
        <v>454</v>
      </c>
      <c r="C56" s="477"/>
      <c r="D56" s="477"/>
      <c r="E56" s="477"/>
      <c r="F56" s="477"/>
      <c r="G56" s="195"/>
      <c r="H56" s="195"/>
      <c r="I56" s="522"/>
      <c r="J56" s="522"/>
      <c r="K56" s="195"/>
      <c r="L56" s="525"/>
      <c r="M56" s="525"/>
      <c r="N56" s="187">
        <v>0</v>
      </c>
      <c r="Q56" s="82"/>
    </row>
    <row r="57" spans="1:17" s="58" customFormat="1" ht="27">
      <c r="A57" s="136">
        <f t="shared" si="2"/>
        <v>25</v>
      </c>
      <c r="B57" s="506" t="s">
        <v>388</v>
      </c>
      <c r="C57" s="477"/>
      <c r="D57" s="477"/>
      <c r="E57" s="477"/>
      <c r="F57" s="183"/>
      <c r="G57" s="195"/>
      <c r="H57" s="195"/>
      <c r="I57" s="522"/>
      <c r="J57" s="522"/>
      <c r="K57" s="195"/>
      <c r="L57" s="525"/>
      <c r="M57" s="525"/>
      <c r="N57" s="187">
        <v>0</v>
      </c>
      <c r="Q57" s="82"/>
    </row>
    <row r="58" spans="1:17" s="58" customFormat="1" ht="27">
      <c r="A58" s="136">
        <f t="shared" si="2"/>
        <v>26</v>
      </c>
      <c r="B58" s="506" t="s">
        <v>389</v>
      </c>
      <c r="C58" s="477"/>
      <c r="D58" s="477"/>
      <c r="E58" s="477"/>
      <c r="F58" s="477"/>
      <c r="G58" s="195"/>
      <c r="H58" s="195"/>
      <c r="I58" s="522"/>
      <c r="J58" s="522"/>
      <c r="K58" s="195"/>
      <c r="L58" s="525"/>
      <c r="M58" s="525"/>
      <c r="N58" s="187">
        <v>0</v>
      </c>
      <c r="Q58" s="82"/>
    </row>
    <row r="59" spans="1:17" s="58" customFormat="1" ht="13.5">
      <c r="A59" s="136">
        <v>27</v>
      </c>
      <c r="B59" s="506" t="s">
        <v>402</v>
      </c>
      <c r="C59" s="477"/>
      <c r="D59" s="477"/>
      <c r="E59" s="477"/>
      <c r="F59" s="477"/>
      <c r="G59" s="195"/>
      <c r="H59" s="195"/>
      <c r="I59" s="522"/>
      <c r="J59" s="522"/>
      <c r="K59" s="195"/>
      <c r="L59" s="525"/>
      <c r="M59" s="525"/>
      <c r="N59" s="187"/>
      <c r="Q59" s="82"/>
    </row>
    <row r="60" spans="1:17" s="58" customFormat="1" ht="27">
      <c r="A60" s="136">
        <v>28</v>
      </c>
      <c r="B60" s="506" t="s">
        <v>403</v>
      </c>
      <c r="C60" s="477"/>
      <c r="D60" s="477"/>
      <c r="E60" s="477"/>
      <c r="F60" s="477"/>
      <c r="G60" s="195"/>
      <c r="H60" s="195"/>
      <c r="I60" s="522"/>
      <c r="J60" s="522"/>
      <c r="K60" s="195"/>
      <c r="L60" s="525"/>
      <c r="M60" s="525"/>
      <c r="N60" s="187"/>
      <c r="Q60" s="82"/>
    </row>
    <row r="61" spans="1:17" s="58" customFormat="1" ht="13.5">
      <c r="A61" s="136">
        <v>29</v>
      </c>
      <c r="B61" s="506" t="s">
        <v>404</v>
      </c>
      <c r="C61" s="477"/>
      <c r="D61" s="477"/>
      <c r="E61" s="477"/>
      <c r="F61" s="477"/>
      <c r="G61" s="195"/>
      <c r="H61" s="195"/>
      <c r="I61" s="522"/>
      <c r="J61" s="522"/>
      <c r="K61" s="195"/>
      <c r="L61" s="525"/>
      <c r="M61" s="525"/>
      <c r="N61" s="187"/>
      <c r="Q61" s="82"/>
    </row>
    <row r="62" spans="1:17" s="58" customFormat="1" ht="13.5">
      <c r="A62" s="136"/>
      <c r="B62" s="506"/>
      <c r="C62" s="477"/>
      <c r="D62" s="477"/>
      <c r="E62" s="477"/>
      <c r="F62" s="477"/>
      <c r="G62" s="195"/>
      <c r="H62" s="195"/>
      <c r="I62" s="522"/>
      <c r="J62" s="522"/>
      <c r="K62" s="195"/>
      <c r="L62" s="525"/>
      <c r="M62" s="525"/>
      <c r="N62" s="187"/>
      <c r="Q62" s="82"/>
    </row>
    <row r="63" spans="1:17" s="58" customFormat="1" ht="13.5">
      <c r="A63" s="132" t="s">
        <v>54</v>
      </c>
      <c r="B63" s="635" t="s">
        <v>281</v>
      </c>
      <c r="C63" s="477"/>
      <c r="D63" s="477"/>
      <c r="E63" s="477"/>
      <c r="F63" s="477"/>
      <c r="G63" s="195"/>
      <c r="H63" s="195"/>
      <c r="I63" s="522"/>
      <c r="J63" s="522"/>
      <c r="K63" s="195"/>
      <c r="L63" s="525"/>
      <c r="M63" s="525"/>
      <c r="N63" s="187"/>
      <c r="Q63" s="82"/>
    </row>
    <row r="64" spans="1:17" s="58" customFormat="1" ht="13.5">
      <c r="A64" s="136">
        <v>1</v>
      </c>
      <c r="B64" s="506" t="s">
        <v>455</v>
      </c>
      <c r="C64" s="477"/>
      <c r="D64" s="477"/>
      <c r="E64" s="477"/>
      <c r="F64" s="477"/>
      <c r="G64" s="195"/>
      <c r="H64" s="195"/>
      <c r="I64" s="522"/>
      <c r="J64" s="522"/>
      <c r="K64" s="195"/>
      <c r="L64" s="525"/>
      <c r="M64" s="525"/>
      <c r="N64" s="187"/>
      <c r="Q64" s="82"/>
    </row>
    <row r="65" spans="1:17" s="58" customFormat="1" ht="13.5">
      <c r="A65" s="136">
        <v>2</v>
      </c>
      <c r="B65" s="506" t="s">
        <v>456</v>
      </c>
      <c r="C65" s="477"/>
      <c r="D65" s="477"/>
      <c r="E65" s="477"/>
      <c r="F65" s="477"/>
      <c r="G65" s="195"/>
      <c r="H65" s="195"/>
      <c r="I65" s="522"/>
      <c r="J65" s="522"/>
      <c r="K65" s="195"/>
      <c r="L65" s="525"/>
      <c r="M65" s="525"/>
      <c r="N65" s="187"/>
      <c r="Q65" s="82"/>
    </row>
    <row r="66" spans="1:17" s="58" customFormat="1" ht="13.5">
      <c r="A66" s="136">
        <v>3</v>
      </c>
      <c r="B66" s="506" t="s">
        <v>457</v>
      </c>
      <c r="C66" s="477"/>
      <c r="D66" s="477"/>
      <c r="E66" s="477"/>
      <c r="F66" s="477"/>
      <c r="G66" s="195"/>
      <c r="H66" s="195"/>
      <c r="I66" s="522"/>
      <c r="J66" s="522"/>
      <c r="K66" s="195"/>
      <c r="L66" s="525"/>
      <c r="M66" s="525"/>
      <c r="N66" s="187"/>
      <c r="Q66" s="82"/>
    </row>
    <row r="67" spans="1:17" s="58" customFormat="1" ht="13.5">
      <c r="A67" s="136">
        <v>4</v>
      </c>
      <c r="B67" s="506" t="s">
        <v>458</v>
      </c>
      <c r="C67" s="477"/>
      <c r="D67" s="477"/>
      <c r="E67" s="477"/>
      <c r="F67" s="477"/>
      <c r="G67" s="195"/>
      <c r="H67" s="195"/>
      <c r="I67" s="522"/>
      <c r="J67" s="522"/>
      <c r="K67" s="195"/>
      <c r="L67" s="525"/>
      <c r="M67" s="525"/>
      <c r="N67" s="187"/>
      <c r="Q67" s="82"/>
    </row>
    <row r="68" spans="1:17" s="58" customFormat="1" ht="13.5">
      <c r="A68" s="136">
        <v>5</v>
      </c>
      <c r="B68" s="506" t="s">
        <v>459</v>
      </c>
      <c r="C68" s="477"/>
      <c r="D68" s="477"/>
      <c r="E68" s="477"/>
      <c r="F68" s="477"/>
      <c r="G68" s="195"/>
      <c r="H68" s="195"/>
      <c r="I68" s="522"/>
      <c r="J68" s="522"/>
      <c r="K68" s="195"/>
      <c r="L68" s="525"/>
      <c r="M68" s="525"/>
      <c r="N68" s="187"/>
      <c r="Q68" s="82"/>
    </row>
    <row r="69" spans="1:17" s="58" customFormat="1" ht="13.5">
      <c r="A69" s="136">
        <v>6</v>
      </c>
      <c r="B69" s="506" t="s">
        <v>460</v>
      </c>
      <c r="C69" s="477"/>
      <c r="D69" s="477"/>
      <c r="E69" s="477"/>
      <c r="F69" s="477"/>
      <c r="G69" s="195"/>
      <c r="H69" s="195"/>
      <c r="I69" s="522"/>
      <c r="J69" s="522"/>
      <c r="K69" s="195"/>
      <c r="L69" s="525"/>
      <c r="M69" s="525"/>
      <c r="N69" s="187"/>
      <c r="Q69" s="82"/>
    </row>
    <row r="70" spans="1:17" s="58" customFormat="1" ht="13.5">
      <c r="A70" s="136">
        <v>7</v>
      </c>
      <c r="B70" s="506" t="s">
        <v>461</v>
      </c>
      <c r="C70" s="477"/>
      <c r="D70" s="477"/>
      <c r="E70" s="477"/>
      <c r="F70" s="477"/>
      <c r="G70" s="195"/>
      <c r="H70" s="195"/>
      <c r="I70" s="522"/>
      <c r="J70" s="522"/>
      <c r="K70" s="195"/>
      <c r="L70" s="525"/>
      <c r="M70" s="525"/>
      <c r="N70" s="187"/>
      <c r="Q70" s="82"/>
    </row>
    <row r="71" spans="1:17" s="58" customFormat="1" ht="13.5">
      <c r="A71" s="136">
        <v>8</v>
      </c>
      <c r="B71" s="506" t="s">
        <v>462</v>
      </c>
      <c r="C71" s="477"/>
      <c r="D71" s="477"/>
      <c r="E71" s="477"/>
      <c r="F71" s="477"/>
      <c r="G71" s="195"/>
      <c r="H71" s="195"/>
      <c r="I71" s="522"/>
      <c r="J71" s="522"/>
      <c r="K71" s="195"/>
      <c r="L71" s="525"/>
      <c r="M71" s="525"/>
      <c r="N71" s="187"/>
      <c r="Q71" s="82"/>
    </row>
    <row r="72" spans="1:17" s="58" customFormat="1" ht="15" customHeight="1">
      <c r="A72" s="79"/>
      <c r="B72" s="478"/>
      <c r="C72" s="183"/>
      <c r="D72" s="183"/>
      <c r="E72" s="183"/>
      <c r="F72" s="183"/>
      <c r="G72" s="195"/>
      <c r="H72" s="195"/>
      <c r="I72" s="522"/>
      <c r="J72" s="522"/>
      <c r="K72" s="195"/>
      <c r="L72" s="510"/>
      <c r="M72" s="525"/>
      <c r="N72" s="187"/>
      <c r="Q72" s="82"/>
    </row>
    <row r="73" spans="1:17" s="58" customFormat="1" ht="13.5">
      <c r="B73" s="71"/>
      <c r="C73" s="71"/>
      <c r="D73" s="71"/>
      <c r="E73" s="71"/>
      <c r="F73" s="71"/>
      <c r="G73" s="192"/>
      <c r="H73" s="192"/>
      <c r="I73" s="192"/>
      <c r="J73" s="192"/>
      <c r="K73" s="192"/>
      <c r="L73" s="186"/>
      <c r="M73" s="207"/>
      <c r="N73" s="207"/>
    </row>
    <row r="74" spans="1:17">
      <c r="L74" s="208"/>
      <c r="M74" s="209"/>
      <c r="N74" s="209"/>
    </row>
    <row r="75" spans="1:17">
      <c r="L75" s="208"/>
      <c r="M75" s="209"/>
      <c r="N75" s="209"/>
    </row>
    <row r="76" spans="1:17">
      <c r="L76" s="208"/>
      <c r="M76" s="209"/>
      <c r="N76" s="209"/>
    </row>
    <row r="77" spans="1:17">
      <c r="L77" s="208"/>
      <c r="M77" s="209"/>
      <c r="N77" s="209"/>
    </row>
  </sheetData>
  <mergeCells count="3">
    <mergeCell ref="L7:N7"/>
    <mergeCell ref="I7:K7"/>
    <mergeCell ref="G7:H7"/>
  </mergeCells>
  <pageMargins left="0.31496062992125984" right="0.23622047244094491" top="0.55118110236220474" bottom="0.82677165354330717" header="0.35433070866141736" footer="0.51181102362204722"/>
  <pageSetup paperSize="9" scale="8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0000"/>
    <pageSetUpPr fitToPage="1"/>
  </sheetPr>
  <dimension ref="A1:Q71"/>
  <sheetViews>
    <sheetView zoomScale="90" zoomScaleNormal="90" zoomScaleSheetLayoutView="90" workbookViewId="0">
      <pane xSplit="2" ySplit="8" topLeftCell="C58" activePane="bottomRight" state="frozen"/>
      <selection activeCell="B13" sqref="B13"/>
      <selection pane="topRight" activeCell="B13" sqref="B13"/>
      <selection pane="bottomLeft" activeCell="B13" sqref="B13"/>
      <selection pane="bottomRight" activeCell="A62" sqref="A62:B70"/>
    </sheetView>
  </sheetViews>
  <sheetFormatPr defaultColWidth="9.28515625" defaultRowHeight="13.5"/>
  <cols>
    <col min="1" max="1" width="5.7109375" style="56" customWidth="1"/>
    <col min="2" max="2" width="28" style="56" customWidth="1"/>
    <col min="3" max="3" width="11.28515625" style="213" bestFit="1" customWidth="1"/>
    <col min="4" max="4" width="11.7109375" style="213" bestFit="1" customWidth="1"/>
    <col min="5" max="5" width="10.7109375" style="213" bestFit="1" customWidth="1"/>
    <col min="6" max="13" width="15.7109375" style="100" customWidth="1"/>
    <col min="14" max="14" width="11.7109375" style="100" customWidth="1"/>
    <col min="15" max="15" width="19.28515625" style="100" customWidth="1"/>
    <col min="16" max="16" width="17.28515625" style="100" customWidth="1"/>
    <col min="17" max="17" width="16.28515625" style="56" customWidth="1"/>
    <col min="18" max="16384" width="9.28515625" style="56"/>
  </cols>
  <sheetData>
    <row r="1" spans="1:17" ht="15.75">
      <c r="A1" s="149" t="str">
        <f>'KHAI BAO'!C5</f>
        <v>CÔNG TY TNHH MTV NHÀ XUẤT BẢN GIÁO DỤC VIỆT NAM</v>
      </c>
      <c r="B1" s="148"/>
      <c r="F1" s="151"/>
      <c r="G1" s="151"/>
      <c r="H1" s="151"/>
      <c r="I1" s="151"/>
      <c r="J1" s="151"/>
      <c r="K1" s="151"/>
      <c r="L1" s="151"/>
      <c r="M1" s="151"/>
      <c r="N1" s="151"/>
      <c r="O1" s="151"/>
      <c r="P1" s="56"/>
      <c r="Q1" s="150"/>
    </row>
    <row r="2" spans="1:17">
      <c r="A2" s="63" t="str">
        <f>'KHAI BAO'!C6</f>
        <v>Nhà Xuất bản Giáo dục tại Hà Nội</v>
      </c>
      <c r="B2" s="63"/>
      <c r="C2" s="263"/>
      <c r="D2" s="263"/>
      <c r="E2" s="263"/>
      <c r="F2" s="99"/>
      <c r="G2" s="99"/>
      <c r="H2" s="99"/>
      <c r="I2" s="99"/>
      <c r="J2" s="99"/>
      <c r="K2" s="99"/>
      <c r="L2" s="99"/>
      <c r="M2" s="99"/>
      <c r="N2" s="99"/>
      <c r="O2" s="99"/>
      <c r="P2" s="63"/>
      <c r="Q2" s="99"/>
    </row>
    <row r="4" spans="1:17" ht="14.25">
      <c r="A4" s="116" t="s">
        <v>98</v>
      </c>
      <c r="P4" s="101"/>
    </row>
    <row r="5" spans="1:17">
      <c r="A5" s="117" t="str">
        <f>'KHAI BAO'!C8</f>
        <v>01/01/2019 - 31/12/2019</v>
      </c>
    </row>
    <row r="6" spans="1:17">
      <c r="F6" s="213"/>
      <c r="G6" s="213"/>
      <c r="H6" s="614" t="s">
        <v>309</v>
      </c>
      <c r="I6" s="615"/>
      <c r="J6" s="615"/>
      <c r="K6" s="615"/>
      <c r="L6" s="616"/>
      <c r="M6" s="617" t="s">
        <v>308</v>
      </c>
      <c r="N6" s="617"/>
      <c r="O6" s="617"/>
      <c r="P6" s="617"/>
      <c r="Q6" s="617"/>
    </row>
    <row r="7" spans="1:17" s="102" customFormat="1">
      <c r="A7" s="215"/>
      <c r="B7" s="215"/>
      <c r="C7" s="214"/>
      <c r="D7" s="214"/>
      <c r="E7" s="214"/>
      <c r="F7" s="613" t="s">
        <v>332</v>
      </c>
      <c r="G7" s="613"/>
      <c r="H7" s="613" t="s">
        <v>134</v>
      </c>
      <c r="I7" s="613"/>
      <c r="J7" s="613" t="s">
        <v>135</v>
      </c>
      <c r="K7" s="613"/>
      <c r="L7" s="613"/>
      <c r="M7" s="617"/>
      <c r="N7" s="617"/>
      <c r="O7" s="617"/>
      <c r="P7" s="617"/>
      <c r="Q7" s="617"/>
    </row>
    <row r="8" spans="1:17" s="442" customFormat="1" ht="69" customHeight="1">
      <c r="A8" s="441" t="s">
        <v>18</v>
      </c>
      <c r="B8" s="441" t="s">
        <v>133</v>
      </c>
      <c r="C8" s="441" t="s">
        <v>130</v>
      </c>
      <c r="D8" s="441" t="s">
        <v>331</v>
      </c>
      <c r="E8" s="441" t="s">
        <v>110</v>
      </c>
      <c r="F8" s="413" t="s">
        <v>333</v>
      </c>
      <c r="G8" s="413" t="s">
        <v>334</v>
      </c>
      <c r="H8" s="413" t="s">
        <v>305</v>
      </c>
      <c r="I8" s="413" t="s">
        <v>306</v>
      </c>
      <c r="J8" s="413" t="s">
        <v>307</v>
      </c>
      <c r="K8" s="413" t="s">
        <v>138</v>
      </c>
      <c r="L8" s="413" t="s">
        <v>136</v>
      </c>
      <c r="M8" s="261" t="s">
        <v>335</v>
      </c>
      <c r="N8" s="262" t="s">
        <v>132</v>
      </c>
      <c r="O8" s="413" t="s">
        <v>131</v>
      </c>
      <c r="P8" s="413" t="s">
        <v>439</v>
      </c>
      <c r="Q8" s="413" t="s">
        <v>139</v>
      </c>
    </row>
    <row r="9" spans="1:17" s="109" customFormat="1" ht="15" customHeight="1">
      <c r="A9" s="106" t="s">
        <v>19</v>
      </c>
      <c r="B9" s="107" t="s">
        <v>52</v>
      </c>
      <c r="C9" s="533" t="s">
        <v>440</v>
      </c>
      <c r="D9" s="216"/>
      <c r="E9" s="216"/>
      <c r="F9" s="108"/>
      <c r="G9" s="108"/>
      <c r="H9" s="108"/>
      <c r="I9" s="108"/>
      <c r="J9" s="108"/>
      <c r="K9" s="108"/>
      <c r="L9" s="108"/>
      <c r="M9" s="108"/>
      <c r="N9" s="108"/>
      <c r="O9" s="108"/>
      <c r="P9" s="108"/>
      <c r="Q9" s="172"/>
    </row>
    <row r="10" spans="1:17" ht="27">
      <c r="A10" s="79">
        <v>1</v>
      </c>
      <c r="B10" s="519" t="s">
        <v>417</v>
      </c>
      <c r="C10" s="217" t="s">
        <v>436</v>
      </c>
      <c r="D10" s="217"/>
      <c r="E10" s="217"/>
      <c r="F10" s="530" t="s">
        <v>437</v>
      </c>
      <c r="G10" s="531">
        <v>43466</v>
      </c>
      <c r="H10" s="532"/>
      <c r="I10" s="532"/>
      <c r="J10" s="532">
        <v>60000000</v>
      </c>
      <c r="K10" s="532">
        <v>30000000</v>
      </c>
      <c r="L10" s="532">
        <v>6</v>
      </c>
      <c r="M10" s="532"/>
      <c r="N10" s="532"/>
      <c r="O10" s="532"/>
      <c r="P10" s="532"/>
      <c r="Q10" s="104">
        <v>642</v>
      </c>
    </row>
    <row r="11" spans="1:17" ht="27">
      <c r="A11" s="79">
        <f>A10+1</f>
        <v>2</v>
      </c>
      <c r="B11" s="518" t="s">
        <v>359</v>
      </c>
      <c r="C11" s="217" t="s">
        <v>438</v>
      </c>
      <c r="D11" s="217"/>
      <c r="E11" s="217"/>
      <c r="F11" s="530" t="s">
        <v>430</v>
      </c>
      <c r="G11" s="531">
        <v>43497</v>
      </c>
      <c r="H11" s="532"/>
      <c r="I11" s="532"/>
      <c r="J11" s="532"/>
      <c r="K11" s="532"/>
      <c r="L11" s="532"/>
      <c r="M11" s="532">
        <v>60000000</v>
      </c>
      <c r="N11" s="532">
        <v>211</v>
      </c>
      <c r="O11" s="532">
        <v>5</v>
      </c>
      <c r="P11" s="532">
        <f>M11/O11/12*11</f>
        <v>11000000</v>
      </c>
      <c r="Q11" s="104">
        <v>642</v>
      </c>
    </row>
    <row r="12" spans="1:17" ht="27">
      <c r="A12" s="79">
        <f t="shared" ref="A12:A18" si="0">A11+1</f>
        <v>3</v>
      </c>
      <c r="B12" s="519" t="s">
        <v>360</v>
      </c>
      <c r="C12" s="217"/>
      <c r="D12" s="217"/>
      <c r="E12" s="217"/>
      <c r="F12" s="103"/>
      <c r="G12" s="103"/>
      <c r="H12" s="532"/>
      <c r="I12" s="532"/>
      <c r="J12" s="532"/>
      <c r="K12" s="532"/>
      <c r="L12" s="532"/>
      <c r="M12" s="532"/>
      <c r="N12" s="532"/>
      <c r="O12" s="532"/>
      <c r="P12" s="532"/>
      <c r="Q12" s="104"/>
    </row>
    <row r="13" spans="1:17" ht="27">
      <c r="A13" s="79">
        <f t="shared" si="0"/>
        <v>4</v>
      </c>
      <c r="B13" s="519" t="s">
        <v>361</v>
      </c>
      <c r="C13" s="217"/>
      <c r="D13" s="217"/>
      <c r="E13" s="217"/>
      <c r="F13" s="103"/>
      <c r="G13" s="103"/>
      <c r="H13" s="532"/>
      <c r="I13" s="532"/>
      <c r="J13" s="532"/>
      <c r="K13" s="532"/>
      <c r="L13" s="532"/>
      <c r="M13" s="532"/>
      <c r="N13" s="532"/>
      <c r="O13" s="532"/>
      <c r="P13" s="532"/>
      <c r="Q13" s="104"/>
    </row>
    <row r="14" spans="1:17" ht="27">
      <c r="A14" s="79">
        <f t="shared" si="0"/>
        <v>5</v>
      </c>
      <c r="B14" s="519" t="s">
        <v>362</v>
      </c>
      <c r="C14" s="217"/>
      <c r="D14" s="217"/>
      <c r="E14" s="217"/>
      <c r="F14" s="103"/>
      <c r="G14" s="103"/>
      <c r="H14" s="532"/>
      <c r="I14" s="532"/>
      <c r="J14" s="532"/>
      <c r="K14" s="532"/>
      <c r="L14" s="532"/>
      <c r="M14" s="532"/>
      <c r="N14" s="532"/>
      <c r="O14" s="532"/>
      <c r="P14" s="532"/>
      <c r="Q14" s="104"/>
    </row>
    <row r="15" spans="1:17">
      <c r="A15" s="79">
        <f t="shared" si="0"/>
        <v>6</v>
      </c>
      <c r="B15" s="519" t="s">
        <v>363</v>
      </c>
      <c r="C15" s="217"/>
      <c r="D15" s="217"/>
      <c r="E15" s="217"/>
      <c r="F15" s="103"/>
      <c r="G15" s="103"/>
      <c r="H15" s="532"/>
      <c r="I15" s="532"/>
      <c r="J15" s="532"/>
      <c r="K15" s="532"/>
      <c r="L15" s="532"/>
      <c r="M15" s="532"/>
      <c r="N15" s="532"/>
      <c r="O15" s="532"/>
      <c r="P15" s="532"/>
      <c r="Q15" s="104"/>
    </row>
    <row r="16" spans="1:17">
      <c r="A16" s="79">
        <f t="shared" si="0"/>
        <v>7</v>
      </c>
      <c r="B16" s="519" t="s">
        <v>364</v>
      </c>
      <c r="C16" s="217"/>
      <c r="D16" s="217"/>
      <c r="E16" s="217"/>
      <c r="F16" s="103"/>
      <c r="G16" s="103"/>
      <c r="H16" s="532"/>
      <c r="I16" s="532"/>
      <c r="J16" s="532"/>
      <c r="K16" s="532"/>
      <c r="L16" s="532"/>
      <c r="M16" s="532"/>
      <c r="N16" s="532"/>
      <c r="O16" s="532"/>
      <c r="P16" s="532"/>
      <c r="Q16" s="104"/>
    </row>
    <row r="17" spans="1:17">
      <c r="A17" s="79">
        <f t="shared" si="0"/>
        <v>8</v>
      </c>
      <c r="B17" s="519" t="s">
        <v>365</v>
      </c>
      <c r="C17" s="217"/>
      <c r="D17" s="217"/>
      <c r="E17" s="217"/>
      <c r="F17" s="103"/>
      <c r="G17" s="103"/>
      <c r="H17" s="532"/>
      <c r="I17" s="532"/>
      <c r="J17" s="532"/>
      <c r="K17" s="532"/>
      <c r="L17" s="532"/>
      <c r="M17" s="532"/>
      <c r="N17" s="532"/>
      <c r="O17" s="532"/>
      <c r="P17" s="532"/>
      <c r="Q17" s="104"/>
    </row>
    <row r="18" spans="1:17" ht="27">
      <c r="A18" s="79">
        <f t="shared" si="0"/>
        <v>9</v>
      </c>
      <c r="B18" s="519" t="s">
        <v>366</v>
      </c>
      <c r="C18" s="217"/>
      <c r="D18" s="217"/>
      <c r="E18" s="217"/>
      <c r="F18" s="103"/>
      <c r="G18" s="103"/>
      <c r="H18" s="532"/>
      <c r="I18" s="532"/>
      <c r="J18" s="532"/>
      <c r="K18" s="532"/>
      <c r="L18" s="532"/>
      <c r="M18" s="532"/>
      <c r="N18" s="532"/>
      <c r="O18" s="532"/>
      <c r="P18" s="532"/>
      <c r="Q18" s="104"/>
    </row>
    <row r="19" spans="1:17" ht="15" customHeight="1">
      <c r="A19" s="110"/>
      <c r="B19" s="172"/>
      <c r="C19" s="217"/>
      <c r="D19" s="217"/>
      <c r="E19" s="217"/>
      <c r="F19" s="103"/>
      <c r="G19" s="103"/>
      <c r="H19" s="532"/>
      <c r="I19" s="532"/>
      <c r="J19" s="532"/>
      <c r="K19" s="532"/>
      <c r="L19" s="532"/>
      <c r="M19" s="532"/>
      <c r="N19" s="532"/>
      <c r="O19" s="532"/>
      <c r="P19" s="532"/>
      <c r="Q19" s="104"/>
    </row>
    <row r="20" spans="1:17" ht="15" customHeight="1">
      <c r="A20" s="105" t="s">
        <v>30</v>
      </c>
      <c r="B20" s="107" t="s">
        <v>26</v>
      </c>
      <c r="C20" s="217"/>
      <c r="D20" s="217"/>
      <c r="E20" s="217"/>
      <c r="F20" s="103"/>
      <c r="G20" s="103"/>
      <c r="H20" s="532"/>
      <c r="I20" s="532"/>
      <c r="J20" s="532"/>
      <c r="K20" s="532"/>
      <c r="L20" s="532"/>
      <c r="M20" s="532"/>
      <c r="N20" s="532"/>
      <c r="O20" s="532"/>
      <c r="P20" s="532"/>
      <c r="Q20" s="104"/>
    </row>
    <row r="21" spans="1:17" ht="27">
      <c r="A21" s="79">
        <v>1</v>
      </c>
      <c r="B21" s="518" t="s">
        <v>368</v>
      </c>
      <c r="C21" s="218"/>
      <c r="D21" s="218"/>
      <c r="E21" s="218"/>
      <c r="F21" s="103"/>
      <c r="G21" s="103"/>
      <c r="H21" s="532"/>
      <c r="I21" s="532"/>
      <c r="J21" s="532"/>
      <c r="K21" s="532"/>
      <c r="L21" s="532"/>
      <c r="M21" s="532"/>
      <c r="N21" s="532"/>
      <c r="O21" s="532"/>
      <c r="P21" s="532"/>
      <c r="Q21" s="104"/>
    </row>
    <row r="22" spans="1:17" ht="27">
      <c r="A22" s="79">
        <f>A21+1</f>
        <v>2</v>
      </c>
      <c r="B22" s="518" t="s">
        <v>369</v>
      </c>
      <c r="C22" s="217"/>
      <c r="D22" s="217"/>
      <c r="E22" s="217"/>
      <c r="F22" s="103"/>
      <c r="G22" s="103"/>
      <c r="H22" s="532"/>
      <c r="I22" s="532"/>
      <c r="J22" s="532"/>
      <c r="K22" s="532"/>
      <c r="L22" s="532"/>
      <c r="M22" s="532"/>
      <c r="N22" s="532"/>
      <c r="O22" s="532"/>
      <c r="P22" s="532"/>
      <c r="Q22" s="104"/>
    </row>
    <row r="23" spans="1:17" ht="27">
      <c r="A23" s="79">
        <f t="shared" ref="A23:A29" si="1">A22+1</f>
        <v>3</v>
      </c>
      <c r="B23" s="518" t="s">
        <v>370</v>
      </c>
      <c r="C23" s="218"/>
      <c r="D23" s="218"/>
      <c r="E23" s="218"/>
      <c r="F23" s="103"/>
      <c r="G23" s="103"/>
      <c r="H23" s="532"/>
      <c r="I23" s="532"/>
      <c r="J23" s="532"/>
      <c r="K23" s="532"/>
      <c r="L23" s="532"/>
      <c r="M23" s="532"/>
      <c r="N23" s="532"/>
      <c r="O23" s="532"/>
      <c r="P23" s="532"/>
      <c r="Q23" s="104"/>
    </row>
    <row r="24" spans="1:17" ht="27">
      <c r="A24" s="79">
        <f t="shared" si="1"/>
        <v>4</v>
      </c>
      <c r="B24" s="518" t="s">
        <v>371</v>
      </c>
      <c r="C24" s="217"/>
      <c r="D24" s="217"/>
      <c r="E24" s="217"/>
      <c r="F24" s="103"/>
      <c r="G24" s="103"/>
      <c r="H24" s="532"/>
      <c r="I24" s="532"/>
      <c r="J24" s="532"/>
      <c r="K24" s="532"/>
      <c r="L24" s="532"/>
      <c r="M24" s="532"/>
      <c r="N24" s="532"/>
      <c r="O24" s="532"/>
      <c r="P24" s="532"/>
      <c r="Q24" s="104"/>
    </row>
    <row r="25" spans="1:17" ht="27">
      <c r="A25" s="79">
        <f t="shared" si="1"/>
        <v>5</v>
      </c>
      <c r="B25" s="518" t="s">
        <v>372</v>
      </c>
      <c r="C25" s="218"/>
      <c r="D25" s="218"/>
      <c r="E25" s="218"/>
      <c r="F25" s="103"/>
      <c r="G25" s="103"/>
      <c r="H25" s="532"/>
      <c r="I25" s="532"/>
      <c r="J25" s="532"/>
      <c r="K25" s="532"/>
      <c r="L25" s="532"/>
      <c r="M25" s="532"/>
      <c r="N25" s="532"/>
      <c r="O25" s="532"/>
      <c r="P25" s="532"/>
      <c r="Q25" s="104"/>
    </row>
    <row r="26" spans="1:17" ht="40.5">
      <c r="A26" s="79">
        <f t="shared" si="1"/>
        <v>6</v>
      </c>
      <c r="B26" s="518" t="s">
        <v>373</v>
      </c>
      <c r="C26" s="217"/>
      <c r="D26" s="217"/>
      <c r="E26" s="217"/>
      <c r="F26" s="103"/>
      <c r="G26" s="103"/>
      <c r="H26" s="532"/>
      <c r="I26" s="532"/>
      <c r="J26" s="532"/>
      <c r="K26" s="532"/>
      <c r="L26" s="532"/>
      <c r="M26" s="532"/>
      <c r="N26" s="532"/>
      <c r="O26" s="532"/>
      <c r="P26" s="532"/>
      <c r="Q26" s="104"/>
    </row>
    <row r="27" spans="1:17">
      <c r="A27" s="79">
        <f t="shared" si="1"/>
        <v>7</v>
      </c>
      <c r="B27" s="518" t="s">
        <v>374</v>
      </c>
      <c r="C27" s="218"/>
      <c r="D27" s="218"/>
      <c r="E27" s="218"/>
      <c r="F27" s="103"/>
      <c r="G27" s="103"/>
      <c r="H27" s="532"/>
      <c r="I27" s="532"/>
      <c r="J27" s="532"/>
      <c r="K27" s="532"/>
      <c r="L27" s="532"/>
      <c r="M27" s="532"/>
      <c r="N27" s="532"/>
      <c r="O27" s="532"/>
      <c r="P27" s="532"/>
      <c r="Q27" s="104"/>
    </row>
    <row r="28" spans="1:17">
      <c r="A28" s="79">
        <f t="shared" si="1"/>
        <v>8</v>
      </c>
      <c r="B28" s="518" t="s">
        <v>375</v>
      </c>
      <c r="C28" s="217"/>
      <c r="D28" s="217"/>
      <c r="E28" s="217"/>
      <c r="F28" s="103"/>
      <c r="G28" s="103"/>
      <c r="H28" s="532"/>
      <c r="I28" s="532"/>
      <c r="J28" s="532"/>
      <c r="K28" s="532"/>
      <c r="L28" s="532"/>
      <c r="M28" s="532"/>
      <c r="N28" s="532"/>
      <c r="O28" s="532"/>
      <c r="P28" s="532"/>
      <c r="Q28" s="104"/>
    </row>
    <row r="29" spans="1:17" ht="27">
      <c r="A29" s="79">
        <f t="shared" si="1"/>
        <v>9</v>
      </c>
      <c r="B29" s="518" t="s">
        <v>376</v>
      </c>
      <c r="C29" s="218"/>
      <c r="D29" s="218"/>
      <c r="E29" s="218"/>
      <c r="F29" s="103"/>
      <c r="G29" s="103"/>
      <c r="H29" s="532"/>
      <c r="I29" s="532"/>
      <c r="J29" s="532"/>
      <c r="K29" s="532"/>
      <c r="L29" s="532"/>
      <c r="M29" s="532"/>
      <c r="N29" s="532"/>
      <c r="O29" s="532"/>
      <c r="P29" s="532"/>
      <c r="Q29" s="104"/>
    </row>
    <row r="30" spans="1:17" ht="15" customHeight="1">
      <c r="A30" s="110"/>
      <c r="B30" s="172"/>
      <c r="C30" s="217"/>
      <c r="D30" s="217"/>
      <c r="E30" s="217"/>
      <c r="F30" s="103"/>
      <c r="G30" s="103"/>
      <c r="H30" s="532"/>
      <c r="I30" s="532"/>
      <c r="J30" s="532"/>
      <c r="K30" s="532"/>
      <c r="L30" s="532"/>
      <c r="M30" s="532"/>
      <c r="N30" s="532"/>
      <c r="O30" s="532"/>
      <c r="P30" s="532"/>
      <c r="Q30" s="104"/>
    </row>
    <row r="31" spans="1:17" ht="15" customHeight="1">
      <c r="A31" s="132" t="s">
        <v>31</v>
      </c>
      <c r="B31" s="133" t="s">
        <v>343</v>
      </c>
      <c r="C31" s="218"/>
      <c r="D31" s="218"/>
      <c r="E31" s="218"/>
      <c r="F31" s="103"/>
      <c r="G31" s="103"/>
      <c r="H31" s="532"/>
      <c r="I31" s="532"/>
      <c r="J31" s="532"/>
      <c r="K31" s="532"/>
      <c r="L31" s="532"/>
      <c r="M31" s="532"/>
      <c r="N31" s="532"/>
      <c r="O31" s="532"/>
      <c r="P31" s="532"/>
      <c r="Q31" s="104"/>
    </row>
    <row r="32" spans="1:17" ht="27">
      <c r="A32" s="136">
        <v>1</v>
      </c>
      <c r="B32" s="506" t="s">
        <v>377</v>
      </c>
      <c r="C32" s="217"/>
      <c r="D32" s="217"/>
      <c r="E32" s="217"/>
      <c r="F32" s="103"/>
      <c r="G32" s="103"/>
      <c r="H32" s="532"/>
      <c r="I32" s="532"/>
      <c r="J32" s="532"/>
      <c r="K32" s="532"/>
      <c r="L32" s="532"/>
      <c r="M32" s="532"/>
      <c r="N32" s="532"/>
      <c r="O32" s="532"/>
      <c r="P32" s="532"/>
      <c r="Q32" s="104"/>
    </row>
    <row r="33" spans="1:17" ht="27">
      <c r="A33" s="136">
        <f t="shared" ref="A33:A57" si="2">A32+1</f>
        <v>2</v>
      </c>
      <c r="B33" s="506" t="s">
        <v>378</v>
      </c>
      <c r="C33" s="218"/>
      <c r="D33" s="218"/>
      <c r="E33" s="218"/>
      <c r="F33" s="103"/>
      <c r="G33" s="103"/>
      <c r="H33" s="532"/>
      <c r="I33" s="532"/>
      <c r="J33" s="532"/>
      <c r="K33" s="532"/>
      <c r="L33" s="532"/>
      <c r="M33" s="532"/>
      <c r="N33" s="532"/>
      <c r="O33" s="532"/>
      <c r="P33" s="532"/>
      <c r="Q33" s="104"/>
    </row>
    <row r="34" spans="1:17" ht="27">
      <c r="A34" s="136">
        <f t="shared" si="2"/>
        <v>3</v>
      </c>
      <c r="B34" s="506" t="s">
        <v>379</v>
      </c>
      <c r="C34" s="217"/>
      <c r="D34" s="217"/>
      <c r="E34" s="217"/>
      <c r="F34" s="103"/>
      <c r="G34" s="103"/>
      <c r="H34" s="532"/>
      <c r="I34" s="532"/>
      <c r="J34" s="532"/>
      <c r="K34" s="532"/>
      <c r="L34" s="532"/>
      <c r="M34" s="532"/>
      <c r="N34" s="532"/>
      <c r="O34" s="532"/>
      <c r="P34" s="532"/>
      <c r="Q34" s="104"/>
    </row>
    <row r="35" spans="1:17" ht="27">
      <c r="A35" s="136">
        <f t="shared" si="2"/>
        <v>4</v>
      </c>
      <c r="B35" s="506" t="s">
        <v>380</v>
      </c>
      <c r="C35" s="218"/>
      <c r="D35" s="218"/>
      <c r="E35" s="218"/>
      <c r="F35" s="103"/>
      <c r="G35" s="103"/>
      <c r="H35" s="532"/>
      <c r="I35" s="532"/>
      <c r="J35" s="532"/>
      <c r="K35" s="532"/>
      <c r="L35" s="532"/>
      <c r="M35" s="532"/>
      <c r="N35" s="532"/>
      <c r="O35" s="532"/>
      <c r="P35" s="532"/>
      <c r="Q35" s="104"/>
    </row>
    <row r="36" spans="1:17" ht="27">
      <c r="A36" s="136">
        <f t="shared" si="2"/>
        <v>5</v>
      </c>
      <c r="B36" s="506" t="s">
        <v>382</v>
      </c>
      <c r="C36" s="217"/>
      <c r="D36" s="217"/>
      <c r="E36" s="217"/>
      <c r="F36" s="103"/>
      <c r="G36" s="103"/>
      <c r="H36" s="532"/>
      <c r="I36" s="532"/>
      <c r="J36" s="532"/>
      <c r="K36" s="532"/>
      <c r="L36" s="532"/>
      <c r="M36" s="532"/>
      <c r="N36" s="532"/>
      <c r="O36" s="532"/>
      <c r="P36" s="532"/>
      <c r="Q36" s="104"/>
    </row>
    <row r="37" spans="1:17" ht="27">
      <c r="A37" s="136">
        <f t="shared" si="2"/>
        <v>6</v>
      </c>
      <c r="B37" s="506" t="s">
        <v>383</v>
      </c>
      <c r="C37" s="218"/>
      <c r="D37" s="218"/>
      <c r="E37" s="218"/>
      <c r="F37" s="103"/>
      <c r="G37" s="103"/>
      <c r="H37" s="532"/>
      <c r="I37" s="532"/>
      <c r="J37" s="532"/>
      <c r="K37" s="532"/>
      <c r="L37" s="532"/>
      <c r="M37" s="532"/>
      <c r="N37" s="532"/>
      <c r="O37" s="532"/>
      <c r="P37" s="532"/>
      <c r="Q37" s="104"/>
    </row>
    <row r="38" spans="1:17" ht="27">
      <c r="A38" s="136">
        <f t="shared" si="2"/>
        <v>7</v>
      </c>
      <c r="B38" s="506" t="s">
        <v>384</v>
      </c>
      <c r="C38" s="217"/>
      <c r="D38" s="217"/>
      <c r="E38" s="217"/>
      <c r="F38" s="103"/>
      <c r="G38" s="103"/>
      <c r="H38" s="532"/>
      <c r="I38" s="532"/>
      <c r="J38" s="532"/>
      <c r="K38" s="532"/>
      <c r="L38" s="532"/>
      <c r="M38" s="532"/>
      <c r="N38" s="532"/>
      <c r="O38" s="532"/>
      <c r="P38" s="532"/>
      <c r="Q38" s="104"/>
    </row>
    <row r="39" spans="1:17" ht="27">
      <c r="A39" s="136">
        <f t="shared" si="2"/>
        <v>8</v>
      </c>
      <c r="B39" s="506" t="s">
        <v>385</v>
      </c>
      <c r="C39" s="218"/>
      <c r="D39" s="218"/>
      <c r="E39" s="218"/>
      <c r="F39" s="103"/>
      <c r="G39" s="103"/>
      <c r="H39" s="532"/>
      <c r="I39" s="532"/>
      <c r="J39" s="532"/>
      <c r="K39" s="532"/>
      <c r="L39" s="532"/>
      <c r="M39" s="532"/>
      <c r="N39" s="532"/>
      <c r="O39" s="532"/>
      <c r="P39" s="532"/>
      <c r="Q39" s="104"/>
    </row>
    <row r="40" spans="1:17">
      <c r="A40" s="136">
        <f t="shared" si="2"/>
        <v>9</v>
      </c>
      <c r="B40" s="506" t="s">
        <v>386</v>
      </c>
      <c r="C40" s="217"/>
      <c r="D40" s="217"/>
      <c r="E40" s="217"/>
      <c r="F40" s="103"/>
      <c r="G40" s="103"/>
      <c r="H40" s="532"/>
      <c r="I40" s="532"/>
      <c r="J40" s="532"/>
      <c r="K40" s="532"/>
      <c r="L40" s="532"/>
      <c r="M40" s="532"/>
      <c r="N40" s="532"/>
      <c r="O40" s="532"/>
      <c r="P40" s="532"/>
      <c r="Q40" s="104"/>
    </row>
    <row r="41" spans="1:17" ht="27">
      <c r="A41" s="136">
        <f t="shared" si="2"/>
        <v>10</v>
      </c>
      <c r="B41" s="506" t="s">
        <v>381</v>
      </c>
      <c r="C41" s="218"/>
      <c r="D41" s="218"/>
      <c r="E41" s="218"/>
      <c r="F41" s="103"/>
      <c r="G41" s="103"/>
      <c r="H41" s="532"/>
      <c r="I41" s="532"/>
      <c r="J41" s="532"/>
      <c r="K41" s="532"/>
      <c r="L41" s="532"/>
      <c r="M41" s="532"/>
      <c r="N41" s="532"/>
      <c r="O41" s="532"/>
      <c r="P41" s="532"/>
      <c r="Q41" s="104"/>
    </row>
    <row r="42" spans="1:17" ht="27">
      <c r="A42" s="136">
        <f t="shared" si="2"/>
        <v>11</v>
      </c>
      <c r="B42" s="506" t="s">
        <v>390</v>
      </c>
      <c r="C42" s="217"/>
      <c r="D42" s="217"/>
      <c r="E42" s="217"/>
      <c r="F42" s="103"/>
      <c r="G42" s="103"/>
      <c r="H42" s="532"/>
      <c r="I42" s="532"/>
      <c r="J42" s="532"/>
      <c r="K42" s="532"/>
      <c r="L42" s="532"/>
      <c r="M42" s="532"/>
      <c r="N42" s="532"/>
      <c r="O42" s="532"/>
      <c r="P42" s="532"/>
      <c r="Q42" s="104"/>
    </row>
    <row r="43" spans="1:17" ht="27">
      <c r="A43" s="136">
        <f t="shared" si="2"/>
        <v>12</v>
      </c>
      <c r="B43" s="506" t="s">
        <v>391</v>
      </c>
      <c r="C43" s="218"/>
      <c r="D43" s="218"/>
      <c r="E43" s="218"/>
      <c r="F43" s="103"/>
      <c r="G43" s="103"/>
      <c r="H43" s="532"/>
      <c r="I43" s="532"/>
      <c r="J43" s="532"/>
      <c r="K43" s="532"/>
      <c r="L43" s="532"/>
      <c r="M43" s="532"/>
      <c r="N43" s="532"/>
      <c r="O43" s="532"/>
      <c r="P43" s="532"/>
      <c r="Q43" s="104"/>
    </row>
    <row r="44" spans="1:17" ht="27">
      <c r="A44" s="136">
        <f t="shared" si="2"/>
        <v>13</v>
      </c>
      <c r="B44" s="506" t="s">
        <v>392</v>
      </c>
      <c r="C44" s="217"/>
      <c r="D44" s="217"/>
      <c r="E44" s="217"/>
      <c r="F44" s="103"/>
      <c r="G44" s="103"/>
      <c r="H44" s="532"/>
      <c r="I44" s="532"/>
      <c r="J44" s="532"/>
      <c r="K44" s="532"/>
      <c r="L44" s="532"/>
      <c r="M44" s="532"/>
      <c r="N44" s="532"/>
      <c r="O44" s="532"/>
      <c r="P44" s="532"/>
      <c r="Q44" s="104"/>
    </row>
    <row r="45" spans="1:17" ht="27">
      <c r="A45" s="136">
        <f t="shared" si="2"/>
        <v>14</v>
      </c>
      <c r="B45" s="506" t="s">
        <v>393</v>
      </c>
      <c r="C45" s="218"/>
      <c r="D45" s="218"/>
      <c r="E45" s="218"/>
      <c r="F45" s="103"/>
      <c r="G45" s="103"/>
      <c r="H45" s="532"/>
      <c r="I45" s="532"/>
      <c r="J45" s="532"/>
      <c r="K45" s="532"/>
      <c r="L45" s="532"/>
      <c r="M45" s="532"/>
      <c r="N45" s="532"/>
      <c r="O45" s="532"/>
      <c r="P45" s="532"/>
      <c r="Q45" s="104"/>
    </row>
    <row r="46" spans="1:17" ht="27">
      <c r="A46" s="136">
        <f t="shared" si="2"/>
        <v>15</v>
      </c>
      <c r="B46" s="506" t="s">
        <v>394</v>
      </c>
      <c r="C46" s="217"/>
      <c r="D46" s="217"/>
      <c r="E46" s="217"/>
      <c r="F46" s="103"/>
      <c r="G46" s="103"/>
      <c r="H46" s="532"/>
      <c r="I46" s="532"/>
      <c r="J46" s="532"/>
      <c r="K46" s="532"/>
      <c r="L46" s="532"/>
      <c r="M46" s="532"/>
      <c r="N46" s="532"/>
      <c r="O46" s="532"/>
      <c r="P46" s="532"/>
      <c r="Q46" s="104"/>
    </row>
    <row r="47" spans="1:17" ht="27">
      <c r="A47" s="136">
        <f t="shared" si="2"/>
        <v>16</v>
      </c>
      <c r="B47" s="506" t="s">
        <v>395</v>
      </c>
      <c r="C47" s="218"/>
      <c r="D47" s="218"/>
      <c r="E47" s="218"/>
      <c r="F47" s="103"/>
      <c r="G47" s="103"/>
      <c r="H47" s="532"/>
      <c r="I47" s="532"/>
      <c r="J47" s="532"/>
      <c r="K47" s="532"/>
      <c r="L47" s="532"/>
      <c r="M47" s="532"/>
      <c r="N47" s="532"/>
      <c r="O47" s="532"/>
      <c r="P47" s="532"/>
      <c r="Q47" s="104"/>
    </row>
    <row r="48" spans="1:17" ht="27">
      <c r="A48" s="136">
        <f t="shared" si="2"/>
        <v>17</v>
      </c>
      <c r="B48" s="506" t="s">
        <v>396</v>
      </c>
      <c r="C48" s="217"/>
      <c r="D48" s="217"/>
      <c r="E48" s="217"/>
      <c r="F48" s="103"/>
      <c r="G48" s="103"/>
      <c r="H48" s="532"/>
      <c r="I48" s="532"/>
      <c r="J48" s="532"/>
      <c r="K48" s="532"/>
      <c r="L48" s="532"/>
      <c r="M48" s="532"/>
      <c r="N48" s="532"/>
      <c r="O48" s="532"/>
      <c r="P48" s="532"/>
      <c r="Q48" s="104"/>
    </row>
    <row r="49" spans="1:17" ht="27">
      <c r="A49" s="136">
        <f t="shared" si="2"/>
        <v>18</v>
      </c>
      <c r="B49" s="506" t="s">
        <v>397</v>
      </c>
      <c r="C49" s="218"/>
      <c r="D49" s="218"/>
      <c r="E49" s="218"/>
      <c r="F49" s="103"/>
      <c r="G49" s="103"/>
      <c r="H49" s="532"/>
      <c r="I49" s="532"/>
      <c r="J49" s="532"/>
      <c r="K49" s="532"/>
      <c r="L49" s="532"/>
      <c r="M49" s="532"/>
      <c r="N49" s="532"/>
      <c r="O49" s="532"/>
      <c r="P49" s="532"/>
      <c r="Q49" s="104"/>
    </row>
    <row r="50" spans="1:17" ht="27">
      <c r="A50" s="136">
        <f t="shared" si="2"/>
        <v>19</v>
      </c>
      <c r="B50" s="506" t="s">
        <v>398</v>
      </c>
      <c r="C50" s="217"/>
      <c r="D50" s="217"/>
      <c r="E50" s="217"/>
      <c r="F50" s="103"/>
      <c r="G50" s="103"/>
      <c r="H50" s="532"/>
      <c r="I50" s="532"/>
      <c r="J50" s="532"/>
      <c r="K50" s="532"/>
      <c r="L50" s="532"/>
      <c r="M50" s="532"/>
      <c r="N50" s="532"/>
      <c r="O50" s="532"/>
      <c r="P50" s="532"/>
      <c r="Q50" s="104"/>
    </row>
    <row r="51" spans="1:17" ht="27">
      <c r="A51" s="136">
        <f t="shared" si="2"/>
        <v>20</v>
      </c>
      <c r="B51" s="506" t="s">
        <v>399</v>
      </c>
      <c r="C51" s="218"/>
      <c r="D51" s="218"/>
      <c r="E51" s="218"/>
      <c r="F51" s="103"/>
      <c r="G51" s="103"/>
      <c r="H51" s="532"/>
      <c r="I51" s="532"/>
      <c r="J51" s="532"/>
      <c r="K51" s="532"/>
      <c r="L51" s="532"/>
      <c r="M51" s="532"/>
      <c r="N51" s="532"/>
      <c r="O51" s="532"/>
      <c r="P51" s="532"/>
      <c r="Q51" s="104"/>
    </row>
    <row r="52" spans="1:17" ht="27">
      <c r="A52" s="136">
        <f t="shared" si="2"/>
        <v>21</v>
      </c>
      <c r="B52" s="506" t="s">
        <v>400</v>
      </c>
      <c r="C52" s="217"/>
      <c r="D52" s="217"/>
      <c r="E52" s="217"/>
      <c r="F52" s="103"/>
      <c r="G52" s="103"/>
      <c r="H52" s="532"/>
      <c r="I52" s="532"/>
      <c r="J52" s="532"/>
      <c r="K52" s="532"/>
      <c r="L52" s="532"/>
      <c r="M52" s="532"/>
      <c r="N52" s="532"/>
      <c r="O52" s="532"/>
      <c r="P52" s="532"/>
      <c r="Q52" s="104"/>
    </row>
    <row r="53" spans="1:17" ht="27">
      <c r="A53" s="136">
        <f t="shared" si="2"/>
        <v>22</v>
      </c>
      <c r="B53" s="506" t="s">
        <v>401</v>
      </c>
      <c r="C53" s="218"/>
      <c r="D53" s="218"/>
      <c r="E53" s="218"/>
      <c r="F53" s="103"/>
      <c r="G53" s="103"/>
      <c r="H53" s="532"/>
      <c r="I53" s="532"/>
      <c r="J53" s="532"/>
      <c r="K53" s="532"/>
      <c r="L53" s="532"/>
      <c r="M53" s="532"/>
      <c r="N53" s="532"/>
      <c r="O53" s="532"/>
      <c r="P53" s="532"/>
      <c r="Q53" s="104"/>
    </row>
    <row r="54" spans="1:17" ht="27">
      <c r="A54" s="136">
        <f t="shared" si="2"/>
        <v>23</v>
      </c>
      <c r="B54" s="506" t="s">
        <v>453</v>
      </c>
      <c r="C54" s="217"/>
      <c r="D54" s="217"/>
      <c r="E54" s="217"/>
      <c r="F54" s="103"/>
      <c r="G54" s="103"/>
      <c r="H54" s="532"/>
      <c r="I54" s="532"/>
      <c r="J54" s="532"/>
      <c r="K54" s="532"/>
      <c r="L54" s="532"/>
      <c r="M54" s="532"/>
      <c r="N54" s="532"/>
      <c r="O54" s="532"/>
      <c r="P54" s="532"/>
      <c r="Q54" s="104"/>
    </row>
    <row r="55" spans="1:17" ht="27">
      <c r="A55" s="136">
        <f t="shared" si="2"/>
        <v>24</v>
      </c>
      <c r="B55" s="506" t="s">
        <v>454</v>
      </c>
      <c r="C55" s="218"/>
      <c r="D55" s="218"/>
      <c r="E55" s="218"/>
      <c r="F55" s="103"/>
      <c r="G55" s="103"/>
      <c r="H55" s="532"/>
      <c r="I55" s="532"/>
      <c r="J55" s="532"/>
      <c r="K55" s="532"/>
      <c r="L55" s="532"/>
      <c r="M55" s="532"/>
      <c r="N55" s="532"/>
      <c r="O55" s="532"/>
      <c r="P55" s="532"/>
      <c r="Q55" s="104"/>
    </row>
    <row r="56" spans="1:17" ht="40.5">
      <c r="A56" s="136">
        <f t="shared" si="2"/>
        <v>25</v>
      </c>
      <c r="B56" s="506" t="s">
        <v>388</v>
      </c>
      <c r="C56" s="217"/>
      <c r="D56" s="217"/>
      <c r="E56" s="217"/>
      <c r="F56" s="103"/>
      <c r="G56" s="103"/>
      <c r="H56" s="532"/>
      <c r="I56" s="532"/>
      <c r="J56" s="532"/>
      <c r="K56" s="532"/>
      <c r="L56" s="532"/>
      <c r="M56" s="532"/>
      <c r="N56" s="532"/>
      <c r="O56" s="532"/>
      <c r="P56" s="532"/>
      <c r="Q56" s="104"/>
    </row>
    <row r="57" spans="1:17" ht="27">
      <c r="A57" s="136">
        <f t="shared" si="2"/>
        <v>26</v>
      </c>
      <c r="B57" s="506" t="s">
        <v>389</v>
      </c>
      <c r="C57" s="218"/>
      <c r="D57" s="218"/>
      <c r="E57" s="218"/>
      <c r="F57" s="103"/>
      <c r="G57" s="103"/>
      <c r="H57" s="532"/>
      <c r="I57" s="532"/>
      <c r="J57" s="532"/>
      <c r="K57" s="532"/>
      <c r="L57" s="532"/>
      <c r="M57" s="532"/>
      <c r="N57" s="532"/>
      <c r="O57" s="532"/>
      <c r="P57" s="532"/>
      <c r="Q57" s="104"/>
    </row>
    <row r="58" spans="1:17" ht="27">
      <c r="A58" s="136">
        <v>27</v>
      </c>
      <c r="B58" s="506" t="s">
        <v>402</v>
      </c>
      <c r="C58" s="218"/>
      <c r="D58" s="218"/>
      <c r="E58" s="218"/>
      <c r="F58" s="103"/>
      <c r="G58" s="103"/>
      <c r="H58" s="532"/>
      <c r="I58" s="532"/>
      <c r="J58" s="532"/>
      <c r="K58" s="532"/>
      <c r="L58" s="532"/>
      <c r="M58" s="532"/>
      <c r="N58" s="532"/>
      <c r="O58" s="532"/>
      <c r="P58" s="532"/>
      <c r="Q58" s="104"/>
    </row>
    <row r="59" spans="1:17" ht="27">
      <c r="A59" s="136">
        <v>28</v>
      </c>
      <c r="B59" s="506" t="s">
        <v>403</v>
      </c>
      <c r="C59" s="218"/>
      <c r="D59" s="218"/>
      <c r="E59" s="218"/>
      <c r="F59" s="103"/>
      <c r="G59" s="103"/>
      <c r="H59" s="532"/>
      <c r="I59" s="532"/>
      <c r="J59" s="532"/>
      <c r="K59" s="532"/>
      <c r="L59" s="532"/>
      <c r="M59" s="532"/>
      <c r="N59" s="532"/>
      <c r="O59" s="532"/>
      <c r="P59" s="532"/>
      <c r="Q59" s="104"/>
    </row>
    <row r="60" spans="1:17" ht="27">
      <c r="A60" s="136">
        <v>29</v>
      </c>
      <c r="B60" s="506" t="s">
        <v>404</v>
      </c>
      <c r="C60" s="218"/>
      <c r="D60" s="218"/>
      <c r="E60" s="218"/>
      <c r="F60" s="103"/>
      <c r="G60" s="103"/>
      <c r="H60" s="532"/>
      <c r="I60" s="532"/>
      <c r="J60" s="532"/>
      <c r="K60" s="532"/>
      <c r="L60" s="532"/>
      <c r="M60" s="532"/>
      <c r="N60" s="532"/>
      <c r="O60" s="532"/>
      <c r="P60" s="532"/>
      <c r="Q60" s="104"/>
    </row>
    <row r="61" spans="1:17">
      <c r="A61" s="136"/>
      <c r="B61" s="506"/>
      <c r="C61" s="218"/>
      <c r="D61" s="218"/>
      <c r="E61" s="218"/>
      <c r="F61" s="103"/>
      <c r="G61" s="103"/>
      <c r="H61" s="532"/>
      <c r="I61" s="532"/>
      <c r="J61" s="532"/>
      <c r="K61" s="532"/>
      <c r="L61" s="532"/>
      <c r="M61" s="532"/>
      <c r="N61" s="532"/>
      <c r="O61" s="532"/>
      <c r="P61" s="532"/>
      <c r="Q61" s="104"/>
    </row>
    <row r="62" spans="1:17" ht="27">
      <c r="A62" s="132" t="s">
        <v>54</v>
      </c>
      <c r="B62" s="635" t="s">
        <v>281</v>
      </c>
      <c r="C62" s="218"/>
      <c r="D62" s="218"/>
      <c r="E62" s="218"/>
      <c r="F62" s="103"/>
      <c r="G62" s="103"/>
      <c r="H62" s="532"/>
      <c r="I62" s="532"/>
      <c r="J62" s="532"/>
      <c r="K62" s="532"/>
      <c r="L62" s="532"/>
      <c r="M62" s="532"/>
      <c r="N62" s="532"/>
      <c r="O62" s="532"/>
      <c r="P62" s="532"/>
      <c r="Q62" s="104"/>
    </row>
    <row r="63" spans="1:17">
      <c r="A63" s="136">
        <v>1</v>
      </c>
      <c r="B63" s="506" t="s">
        <v>455</v>
      </c>
      <c r="C63" s="218"/>
      <c r="D63" s="218"/>
      <c r="E63" s="218"/>
      <c r="F63" s="103"/>
      <c r="G63" s="103"/>
      <c r="H63" s="532"/>
      <c r="I63" s="532"/>
      <c r="J63" s="532"/>
      <c r="K63" s="532"/>
      <c r="L63" s="532"/>
      <c r="M63" s="532"/>
      <c r="N63" s="532"/>
      <c r="O63" s="532"/>
      <c r="P63" s="532"/>
      <c r="Q63" s="104"/>
    </row>
    <row r="64" spans="1:17">
      <c r="A64" s="136">
        <v>2</v>
      </c>
      <c r="B64" s="506" t="s">
        <v>456</v>
      </c>
      <c r="C64" s="218"/>
      <c r="D64" s="218"/>
      <c r="E64" s="218"/>
      <c r="F64" s="103"/>
      <c r="G64" s="103"/>
      <c r="H64" s="532"/>
      <c r="I64" s="532"/>
      <c r="J64" s="532"/>
      <c r="K64" s="532"/>
      <c r="L64" s="532"/>
      <c r="M64" s="532"/>
      <c r="N64" s="532"/>
      <c r="O64" s="532"/>
      <c r="P64" s="532"/>
      <c r="Q64" s="104"/>
    </row>
    <row r="65" spans="1:17" ht="27">
      <c r="A65" s="136">
        <v>3</v>
      </c>
      <c r="B65" s="506" t="s">
        <v>457</v>
      </c>
      <c r="C65" s="218"/>
      <c r="D65" s="218"/>
      <c r="E65" s="218"/>
      <c r="F65" s="103"/>
      <c r="G65" s="103"/>
      <c r="H65" s="532"/>
      <c r="I65" s="532"/>
      <c r="J65" s="532"/>
      <c r="K65" s="532"/>
      <c r="L65" s="532"/>
      <c r="M65" s="532"/>
      <c r="N65" s="532"/>
      <c r="O65" s="532"/>
      <c r="P65" s="532"/>
      <c r="Q65" s="104"/>
    </row>
    <row r="66" spans="1:17" ht="27">
      <c r="A66" s="136">
        <v>4</v>
      </c>
      <c r="B66" s="506" t="s">
        <v>458</v>
      </c>
      <c r="C66" s="218"/>
      <c r="D66" s="218"/>
      <c r="E66" s="218"/>
      <c r="F66" s="103"/>
      <c r="G66" s="103"/>
      <c r="H66" s="532"/>
      <c r="I66" s="532"/>
      <c r="J66" s="532"/>
      <c r="K66" s="532"/>
      <c r="L66" s="532"/>
      <c r="M66" s="532"/>
      <c r="N66" s="532"/>
      <c r="O66" s="532"/>
      <c r="P66" s="532"/>
      <c r="Q66" s="104"/>
    </row>
    <row r="67" spans="1:17" ht="27">
      <c r="A67" s="136">
        <v>5</v>
      </c>
      <c r="B67" s="506" t="s">
        <v>459</v>
      </c>
      <c r="C67" s="218"/>
      <c r="D67" s="218"/>
      <c r="E67" s="218"/>
      <c r="F67" s="103"/>
      <c r="G67" s="103"/>
      <c r="H67" s="532"/>
      <c r="I67" s="532"/>
      <c r="J67" s="532"/>
      <c r="K67" s="532"/>
      <c r="L67" s="532"/>
      <c r="M67" s="532"/>
      <c r="N67" s="532"/>
      <c r="O67" s="532"/>
      <c r="P67" s="532"/>
      <c r="Q67" s="104"/>
    </row>
    <row r="68" spans="1:17">
      <c r="A68" s="136">
        <v>6</v>
      </c>
      <c r="B68" s="506" t="s">
        <v>460</v>
      </c>
      <c r="C68" s="218"/>
      <c r="D68" s="218"/>
      <c r="E68" s="218"/>
      <c r="F68" s="103"/>
      <c r="G68" s="103"/>
      <c r="H68" s="532"/>
      <c r="I68" s="532"/>
      <c r="J68" s="532"/>
      <c r="K68" s="532"/>
      <c r="L68" s="532"/>
      <c r="M68" s="532"/>
      <c r="N68" s="532"/>
      <c r="O68" s="532"/>
      <c r="P68" s="532"/>
      <c r="Q68" s="104"/>
    </row>
    <row r="69" spans="1:17">
      <c r="A69" s="136">
        <v>7</v>
      </c>
      <c r="B69" s="506" t="s">
        <v>461</v>
      </c>
      <c r="C69" s="218"/>
      <c r="D69" s="218"/>
      <c r="E69" s="218"/>
      <c r="F69" s="103"/>
      <c r="G69" s="103"/>
      <c r="H69" s="532"/>
      <c r="I69" s="532"/>
      <c r="J69" s="532"/>
      <c r="K69" s="532"/>
      <c r="L69" s="532"/>
      <c r="M69" s="532"/>
      <c r="N69" s="532"/>
      <c r="O69" s="532"/>
      <c r="P69" s="532"/>
      <c r="Q69" s="104"/>
    </row>
    <row r="70" spans="1:17" ht="27">
      <c r="A70" s="136">
        <v>8</v>
      </c>
      <c r="B70" s="506" t="s">
        <v>462</v>
      </c>
      <c r="C70" s="218"/>
      <c r="D70" s="218"/>
      <c r="E70" s="218"/>
      <c r="F70" s="103"/>
      <c r="G70" s="103"/>
      <c r="H70" s="532"/>
      <c r="I70" s="532"/>
      <c r="J70" s="532"/>
      <c r="K70" s="532"/>
      <c r="L70" s="532"/>
      <c r="M70" s="532"/>
      <c r="N70" s="532"/>
      <c r="O70" s="532"/>
      <c r="P70" s="532"/>
      <c r="Q70" s="104"/>
    </row>
    <row r="71" spans="1:17" ht="15" customHeight="1">
      <c r="A71" s="110"/>
      <c r="B71" s="172"/>
      <c r="C71" s="217"/>
      <c r="D71" s="217"/>
      <c r="E71" s="217"/>
      <c r="F71" s="103"/>
      <c r="G71" s="103"/>
      <c r="H71" s="532"/>
      <c r="I71" s="532"/>
      <c r="J71" s="532"/>
      <c r="K71" s="532"/>
      <c r="L71" s="532"/>
      <c r="M71" s="532"/>
      <c r="N71" s="532"/>
      <c r="O71" s="532"/>
      <c r="P71" s="532"/>
      <c r="Q71" s="104"/>
    </row>
  </sheetData>
  <mergeCells count="5">
    <mergeCell ref="H7:I7"/>
    <mergeCell ref="J7:L7"/>
    <mergeCell ref="H6:L6"/>
    <mergeCell ref="M6:Q7"/>
    <mergeCell ref="F7:G7"/>
  </mergeCells>
  <pageMargins left="0.15748031496062992" right="0.19685039370078741" top="0.35433070866141736" bottom="0.35433070866141736" header="0.31496062992125984" footer="0.31496062992125984"/>
  <pageSetup scale="64" orientation="landscape" r:id="rId1"/>
  <colBreaks count="1" manualBreakCount="1">
    <brk id="12" max="48" man="1"/>
  </col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0000"/>
    <pageSetUpPr fitToPage="1"/>
  </sheetPr>
  <dimension ref="A1:S71"/>
  <sheetViews>
    <sheetView showGridLines="0" zoomScale="90" zoomScaleNormal="90" workbookViewId="0">
      <pane xSplit="2" ySplit="8" topLeftCell="C52" activePane="bottomRight" state="frozen"/>
      <selection activeCell="D11" sqref="A11:D11"/>
      <selection pane="topRight" activeCell="D11" sqref="A11:D11"/>
      <selection pane="bottomLeft" activeCell="D11" sqref="A11:D11"/>
      <selection pane="bottomRight" activeCell="A62" sqref="A62:B70"/>
    </sheetView>
  </sheetViews>
  <sheetFormatPr defaultColWidth="9.28515625" defaultRowHeight="13.5"/>
  <cols>
    <col min="1" max="1" width="5" style="58" customWidth="1"/>
    <col min="2" max="2" width="31.7109375" style="71" customWidth="1"/>
    <col min="3" max="3" width="20.28515625" style="76" customWidth="1"/>
    <col min="4" max="4" width="12.28515625" style="176" customWidth="1"/>
    <col min="5" max="5" width="9.7109375" style="76" customWidth="1"/>
    <col min="6" max="6" width="16" style="76" customWidth="1"/>
    <col min="7" max="7" width="8" style="76" customWidth="1"/>
    <col min="8" max="8" width="10.140625" style="76" customWidth="1"/>
    <col min="9" max="9" width="10.5703125" style="76" customWidth="1"/>
    <col min="10" max="10" width="12.42578125" style="71" customWidth="1"/>
    <col min="11" max="11" width="15.28515625" style="71" customWidth="1"/>
    <col min="12" max="12" width="11.42578125" style="192" customWidth="1"/>
    <col min="13" max="13" width="15.7109375" style="186" customWidth="1"/>
    <col min="14" max="14" width="14.7109375" style="186" customWidth="1"/>
    <col min="15" max="15" width="15.5703125" style="186" customWidth="1"/>
    <col min="16" max="16" width="10.42578125" style="186" customWidth="1"/>
    <col min="17" max="18" width="9.28515625" style="58"/>
    <col min="19" max="19" width="15.28515625" style="58" bestFit="1" customWidth="1"/>
    <col min="20" max="16384" width="9.28515625" style="58"/>
  </cols>
  <sheetData>
    <row r="1" spans="1:19" s="6" customFormat="1" ht="15.75">
      <c r="A1" s="111" t="str">
        <f>'KHAI BAO'!C5</f>
        <v>CÔNG TY TNHH MTV NHÀ XUẤT BẢN GIÁO DỤC VIỆT NAM</v>
      </c>
      <c r="B1" s="16"/>
      <c r="C1" s="27"/>
      <c r="D1" s="174"/>
      <c r="E1" s="27"/>
      <c r="F1" s="27"/>
      <c r="G1" s="27"/>
      <c r="H1" s="27"/>
      <c r="I1" s="27"/>
      <c r="J1" s="16"/>
      <c r="K1" s="173"/>
      <c r="L1" s="258"/>
      <c r="M1" s="259"/>
      <c r="N1" s="259"/>
      <c r="O1" s="259"/>
      <c r="P1" s="260"/>
    </row>
    <row r="2" spans="1:19" s="69" customFormat="1">
      <c r="A2" s="65" t="str">
        <f>'KHAI BAO'!C6</f>
        <v>Nhà Xuất bản Giáo dục tại Hà Nội</v>
      </c>
      <c r="B2" s="67"/>
      <c r="C2" s="196"/>
      <c r="D2" s="184"/>
      <c r="E2" s="196"/>
      <c r="F2" s="196"/>
      <c r="G2" s="196"/>
      <c r="H2" s="196"/>
      <c r="I2" s="196"/>
      <c r="J2" s="67"/>
      <c r="K2" s="67"/>
      <c r="L2" s="190"/>
      <c r="M2" s="88"/>
      <c r="N2" s="185"/>
      <c r="O2" s="185"/>
      <c r="P2" s="185"/>
    </row>
    <row r="3" spans="1:19" s="69" customFormat="1" ht="14.25">
      <c r="A3" s="89"/>
      <c r="B3" s="77"/>
      <c r="C3" s="197"/>
      <c r="D3" s="175"/>
      <c r="E3" s="197"/>
      <c r="F3" s="197"/>
      <c r="G3" s="197"/>
      <c r="H3" s="197"/>
      <c r="I3" s="197"/>
      <c r="J3" s="77"/>
      <c r="K3" s="77"/>
      <c r="L3" s="191"/>
      <c r="M3" s="185"/>
      <c r="N3" s="185"/>
      <c r="O3" s="185"/>
      <c r="P3" s="72"/>
    </row>
    <row r="4" spans="1:19" s="71" customFormat="1">
      <c r="A4" s="112" t="s">
        <v>194</v>
      </c>
      <c r="C4" s="76"/>
      <c r="D4" s="176"/>
      <c r="E4" s="76"/>
      <c r="F4" s="76"/>
      <c r="G4" s="76"/>
      <c r="H4" s="76"/>
      <c r="I4" s="76"/>
      <c r="L4" s="192"/>
      <c r="M4" s="186"/>
      <c r="N4" s="186"/>
      <c r="O4" s="186"/>
      <c r="P4" s="186"/>
    </row>
    <row r="5" spans="1:19" s="71" customFormat="1">
      <c r="A5" s="113" t="str">
        <f>'KHAI BAO'!C8</f>
        <v>01/01/2019 - 31/12/2019</v>
      </c>
      <c r="C5" s="76"/>
      <c r="D5" s="176"/>
      <c r="E5" s="76"/>
      <c r="F5" s="76"/>
      <c r="G5" s="76"/>
      <c r="H5" s="76"/>
      <c r="I5" s="76"/>
      <c r="L5" s="192"/>
      <c r="M5" s="186"/>
      <c r="N5" s="186"/>
      <c r="O5" s="186"/>
      <c r="P5" s="186"/>
    </row>
    <row r="6" spans="1:19" s="71" customFormat="1">
      <c r="A6" s="73"/>
      <c r="C6" s="76"/>
      <c r="D6" s="176"/>
      <c r="E6" s="76"/>
      <c r="F6" s="76"/>
      <c r="G6" s="76"/>
      <c r="H6" s="76"/>
      <c r="I6" s="76"/>
      <c r="L6" s="192"/>
      <c r="M6" s="186"/>
      <c r="N6" s="186"/>
      <c r="O6" s="186"/>
      <c r="P6" s="186"/>
    </row>
    <row r="7" spans="1:19" s="422" customFormat="1" ht="30.75" customHeight="1">
      <c r="A7" s="620" t="s">
        <v>18</v>
      </c>
      <c r="B7" s="620" t="s">
        <v>122</v>
      </c>
      <c r="C7" s="620" t="s">
        <v>346</v>
      </c>
      <c r="D7" s="620" t="s">
        <v>314</v>
      </c>
      <c r="E7" s="618" t="s">
        <v>331</v>
      </c>
      <c r="F7" s="618" t="s">
        <v>110</v>
      </c>
      <c r="G7" s="624" t="s">
        <v>332</v>
      </c>
      <c r="H7" s="625"/>
      <c r="I7" s="618" t="s">
        <v>337</v>
      </c>
      <c r="J7" s="618" t="s">
        <v>55</v>
      </c>
      <c r="K7" s="618" t="s">
        <v>124</v>
      </c>
      <c r="L7" s="622" t="s">
        <v>125</v>
      </c>
      <c r="M7" s="618" t="s">
        <v>347</v>
      </c>
      <c r="N7" s="622" t="s">
        <v>126</v>
      </c>
      <c r="O7" s="618" t="s">
        <v>127</v>
      </c>
      <c r="P7" s="622" t="s">
        <v>128</v>
      </c>
    </row>
    <row r="8" spans="1:19" s="422" customFormat="1" ht="34.5" customHeight="1">
      <c r="A8" s="621"/>
      <c r="B8" s="621"/>
      <c r="C8" s="621"/>
      <c r="D8" s="621"/>
      <c r="E8" s="619"/>
      <c r="F8" s="619"/>
      <c r="G8" s="461" t="s">
        <v>333</v>
      </c>
      <c r="H8" s="461" t="s">
        <v>334</v>
      </c>
      <c r="I8" s="619"/>
      <c r="J8" s="619"/>
      <c r="K8" s="619"/>
      <c r="L8" s="623"/>
      <c r="M8" s="619"/>
      <c r="N8" s="623"/>
      <c r="O8" s="619"/>
      <c r="P8" s="623"/>
    </row>
    <row r="9" spans="1:19" ht="15" customHeight="1">
      <c r="A9" s="92" t="s">
        <v>19</v>
      </c>
      <c r="B9" s="81" t="s">
        <v>52</v>
      </c>
      <c r="C9" s="536" t="s">
        <v>443</v>
      </c>
      <c r="D9" s="443"/>
      <c r="E9" s="198"/>
      <c r="F9" s="198"/>
      <c r="G9" s="198"/>
      <c r="H9" s="198"/>
      <c r="I9" s="198"/>
      <c r="J9" s="81"/>
      <c r="K9" s="78"/>
      <c r="L9" s="194"/>
      <c r="M9" s="187"/>
      <c r="N9" s="187"/>
      <c r="O9" s="187"/>
      <c r="P9" s="187"/>
      <c r="S9" s="82"/>
    </row>
    <row r="10" spans="1:19" ht="27">
      <c r="A10" s="79">
        <v>1</v>
      </c>
      <c r="B10" s="519" t="s">
        <v>417</v>
      </c>
      <c r="C10" s="183" t="s">
        <v>424</v>
      </c>
      <c r="D10" s="444"/>
      <c r="E10" s="199"/>
      <c r="F10" s="199"/>
      <c r="G10" s="520" t="s">
        <v>430</v>
      </c>
      <c r="H10" s="521">
        <v>43497</v>
      </c>
      <c r="I10" s="199" t="s">
        <v>441</v>
      </c>
      <c r="J10" s="534">
        <v>1000</v>
      </c>
      <c r="K10" s="522">
        <v>20000000</v>
      </c>
      <c r="L10" s="195">
        <v>511</v>
      </c>
      <c r="M10" s="188">
        <v>15000000</v>
      </c>
      <c r="N10" s="188">
        <v>632</v>
      </c>
      <c r="O10" s="188"/>
      <c r="P10" s="188"/>
      <c r="S10" s="82"/>
    </row>
    <row r="11" spans="1:19" ht="27">
      <c r="A11" s="79">
        <f>A10+1</f>
        <v>2</v>
      </c>
      <c r="B11" s="518" t="s">
        <v>359</v>
      </c>
      <c r="C11" s="183" t="s">
        <v>429</v>
      </c>
      <c r="D11" s="445"/>
      <c r="E11" s="200"/>
      <c r="F11" s="200"/>
      <c r="G11" s="200"/>
      <c r="H11" s="200"/>
      <c r="I11" s="200"/>
      <c r="J11" s="535"/>
      <c r="K11" s="522"/>
      <c r="L11" s="203"/>
      <c r="M11" s="205"/>
      <c r="N11" s="205"/>
      <c r="O11" s="205"/>
      <c r="P11" s="205"/>
      <c r="S11" s="82"/>
    </row>
    <row r="12" spans="1:19" ht="27">
      <c r="A12" s="79">
        <f t="shared" ref="A12:A18" si="0">A11+1</f>
        <v>3</v>
      </c>
      <c r="B12" s="519" t="s">
        <v>360</v>
      </c>
      <c r="C12" s="183" t="s">
        <v>425</v>
      </c>
      <c r="D12" s="444"/>
      <c r="E12" s="199"/>
      <c r="F12" s="199"/>
      <c r="G12" s="199"/>
      <c r="H12" s="199"/>
      <c r="I12" s="199"/>
      <c r="J12" s="534"/>
      <c r="K12" s="522"/>
      <c r="L12" s="195"/>
      <c r="M12" s="188"/>
      <c r="N12" s="188"/>
      <c r="O12" s="188"/>
      <c r="P12" s="188"/>
      <c r="S12" s="82"/>
    </row>
    <row r="13" spans="1:19" ht="27">
      <c r="A13" s="79">
        <f t="shared" si="0"/>
        <v>4</v>
      </c>
      <c r="B13" s="519" t="s">
        <v>361</v>
      </c>
      <c r="C13" s="183" t="s">
        <v>426</v>
      </c>
      <c r="D13" s="444"/>
      <c r="E13" s="199"/>
      <c r="F13" s="199"/>
      <c r="G13" s="199"/>
      <c r="H13" s="199"/>
      <c r="I13" s="199"/>
      <c r="J13" s="534"/>
      <c r="K13" s="522"/>
      <c r="L13" s="195"/>
      <c r="M13" s="188"/>
      <c r="N13" s="188"/>
      <c r="O13" s="188"/>
      <c r="P13" s="188"/>
      <c r="S13" s="82"/>
    </row>
    <row r="14" spans="1:19" ht="27">
      <c r="A14" s="79">
        <f t="shared" si="0"/>
        <v>5</v>
      </c>
      <c r="B14" s="519" t="s">
        <v>362</v>
      </c>
      <c r="C14" s="183" t="s">
        <v>427</v>
      </c>
      <c r="D14" s="445"/>
      <c r="E14" s="200"/>
      <c r="F14" s="200"/>
      <c r="G14" s="200"/>
      <c r="H14" s="200"/>
      <c r="I14" s="200"/>
      <c r="J14" s="535"/>
      <c r="K14" s="522"/>
      <c r="L14" s="203"/>
      <c r="M14" s="205"/>
      <c r="N14" s="205"/>
      <c r="O14" s="205"/>
      <c r="P14" s="205"/>
      <c r="S14" s="82"/>
    </row>
    <row r="15" spans="1:19">
      <c r="A15" s="79">
        <f t="shared" si="0"/>
        <v>6</v>
      </c>
      <c r="B15" s="519" t="s">
        <v>363</v>
      </c>
      <c r="C15" s="199"/>
      <c r="D15" s="444"/>
      <c r="E15" s="199"/>
      <c r="F15" s="199"/>
      <c r="G15" s="199"/>
      <c r="H15" s="199"/>
      <c r="I15" s="199"/>
      <c r="J15" s="534"/>
      <c r="K15" s="522"/>
      <c r="L15" s="195"/>
      <c r="M15" s="188"/>
      <c r="N15" s="188"/>
      <c r="O15" s="188"/>
      <c r="P15" s="188"/>
      <c r="S15" s="82"/>
    </row>
    <row r="16" spans="1:19">
      <c r="A16" s="79">
        <f t="shared" si="0"/>
        <v>7</v>
      </c>
      <c r="B16" s="519" t="s">
        <v>364</v>
      </c>
      <c r="C16" s="199"/>
      <c r="D16" s="444"/>
      <c r="E16" s="199"/>
      <c r="F16" s="199"/>
      <c r="G16" s="199"/>
      <c r="H16" s="199"/>
      <c r="I16" s="199"/>
      <c r="J16" s="534"/>
      <c r="K16" s="522"/>
      <c r="L16" s="195"/>
      <c r="M16" s="188"/>
      <c r="N16" s="188"/>
      <c r="O16" s="188"/>
      <c r="P16" s="188"/>
      <c r="S16" s="82"/>
    </row>
    <row r="17" spans="1:19">
      <c r="A17" s="79">
        <f t="shared" si="0"/>
        <v>8</v>
      </c>
      <c r="B17" s="519" t="s">
        <v>365</v>
      </c>
      <c r="C17" s="200"/>
      <c r="D17" s="445"/>
      <c r="E17" s="200"/>
      <c r="F17" s="200"/>
      <c r="G17" s="200"/>
      <c r="H17" s="200"/>
      <c r="I17" s="200"/>
      <c r="J17" s="535"/>
      <c r="K17" s="522"/>
      <c r="L17" s="203"/>
      <c r="M17" s="205"/>
      <c r="N17" s="205"/>
      <c r="O17" s="205"/>
      <c r="P17" s="205"/>
      <c r="S17" s="82"/>
    </row>
    <row r="18" spans="1:19" ht="27">
      <c r="A18" s="79">
        <f t="shared" si="0"/>
        <v>9</v>
      </c>
      <c r="B18" s="519" t="s">
        <v>366</v>
      </c>
      <c r="C18" s="199"/>
      <c r="D18" s="444"/>
      <c r="E18" s="199"/>
      <c r="F18" s="199"/>
      <c r="G18" s="199"/>
      <c r="H18" s="199"/>
      <c r="I18" s="199"/>
      <c r="J18" s="534"/>
      <c r="K18" s="522"/>
      <c r="L18" s="195"/>
      <c r="M18" s="188"/>
      <c r="N18" s="188"/>
      <c r="O18" s="188"/>
      <c r="P18" s="188"/>
      <c r="S18" s="82"/>
    </row>
    <row r="19" spans="1:19" ht="15" customHeight="1">
      <c r="A19" s="93"/>
      <c r="B19" s="83"/>
      <c r="C19" s="199"/>
      <c r="D19" s="444"/>
      <c r="E19" s="199"/>
      <c r="F19" s="199"/>
      <c r="G19" s="199"/>
      <c r="H19" s="199"/>
      <c r="I19" s="199"/>
      <c r="J19" s="534"/>
      <c r="K19" s="522"/>
      <c r="L19" s="195"/>
      <c r="M19" s="188"/>
      <c r="N19" s="188"/>
      <c r="O19" s="188"/>
      <c r="P19" s="188"/>
      <c r="S19" s="82"/>
    </row>
    <row r="20" spans="1:19" ht="15" customHeight="1">
      <c r="A20" s="105" t="s">
        <v>30</v>
      </c>
      <c r="B20" s="107" t="s">
        <v>26</v>
      </c>
      <c r="C20" s="536" t="s">
        <v>444</v>
      </c>
      <c r="D20" s="443"/>
      <c r="E20" s="198"/>
      <c r="F20" s="198"/>
      <c r="G20" s="198"/>
      <c r="H20" s="198"/>
      <c r="I20" s="198"/>
      <c r="J20" s="534"/>
      <c r="K20" s="522"/>
      <c r="L20" s="195"/>
      <c r="M20" s="187"/>
      <c r="N20" s="187"/>
      <c r="O20" s="187"/>
      <c r="P20" s="188"/>
      <c r="S20" s="82"/>
    </row>
    <row r="21" spans="1:19" ht="27">
      <c r="A21" s="79">
        <v>1</v>
      </c>
      <c r="B21" s="518" t="s">
        <v>368</v>
      </c>
      <c r="C21" s="199" t="s">
        <v>428</v>
      </c>
      <c r="D21" s="444"/>
      <c r="E21" s="199"/>
      <c r="F21" s="199"/>
      <c r="G21" s="520" t="s">
        <v>437</v>
      </c>
      <c r="H21" s="521">
        <v>43466</v>
      </c>
      <c r="I21" s="199" t="s">
        <v>442</v>
      </c>
      <c r="J21" s="510">
        <v>6</v>
      </c>
      <c r="K21" s="510">
        <v>60000000</v>
      </c>
      <c r="L21" s="195">
        <v>711</v>
      </c>
      <c r="M21" s="187">
        <v>10000000</v>
      </c>
      <c r="N21" s="195">
        <v>811</v>
      </c>
      <c r="O21" s="187"/>
      <c r="P21" s="188"/>
      <c r="S21" s="82"/>
    </row>
    <row r="22" spans="1:19" ht="27">
      <c r="A22" s="79">
        <f>A21+1</f>
        <v>2</v>
      </c>
      <c r="B22" s="518" t="s">
        <v>369</v>
      </c>
      <c r="C22" s="199"/>
      <c r="D22" s="444"/>
      <c r="E22" s="199"/>
      <c r="F22" s="199"/>
      <c r="G22" s="199"/>
      <c r="H22" s="199"/>
      <c r="I22" s="199"/>
      <c r="J22" s="510"/>
      <c r="K22" s="510"/>
      <c r="L22" s="195"/>
      <c r="M22" s="187"/>
      <c r="N22" s="195"/>
      <c r="O22" s="187"/>
      <c r="P22" s="188"/>
      <c r="S22" s="82"/>
    </row>
    <row r="23" spans="1:19" ht="27">
      <c r="A23" s="79">
        <f t="shared" ref="A23:A29" si="1">A22+1</f>
        <v>3</v>
      </c>
      <c r="B23" s="518" t="s">
        <v>370</v>
      </c>
      <c r="C23" s="199"/>
      <c r="D23" s="444"/>
      <c r="E23" s="199"/>
      <c r="F23" s="199"/>
      <c r="G23" s="199"/>
      <c r="H23" s="199"/>
      <c r="I23" s="199"/>
      <c r="J23" s="510"/>
      <c r="K23" s="510"/>
      <c r="L23" s="195"/>
      <c r="M23" s="187"/>
      <c r="N23" s="195"/>
      <c r="O23" s="187"/>
      <c r="P23" s="188"/>
      <c r="S23" s="82"/>
    </row>
    <row r="24" spans="1:19" ht="27">
      <c r="A24" s="79">
        <f t="shared" si="1"/>
        <v>4</v>
      </c>
      <c r="B24" s="518" t="s">
        <v>371</v>
      </c>
      <c r="C24" s="199"/>
      <c r="D24" s="444"/>
      <c r="E24" s="199"/>
      <c r="F24" s="199"/>
      <c r="G24" s="199"/>
      <c r="H24" s="199"/>
      <c r="I24" s="199"/>
      <c r="J24" s="510"/>
      <c r="K24" s="510"/>
      <c r="L24" s="195"/>
      <c r="M24" s="187"/>
      <c r="N24" s="195"/>
      <c r="O24" s="187"/>
      <c r="P24" s="188"/>
      <c r="S24" s="82"/>
    </row>
    <row r="25" spans="1:19" ht="27">
      <c r="A25" s="79">
        <f t="shared" si="1"/>
        <v>5</v>
      </c>
      <c r="B25" s="518" t="s">
        <v>372</v>
      </c>
      <c r="C25" s="199"/>
      <c r="D25" s="444"/>
      <c r="E25" s="199"/>
      <c r="F25" s="199"/>
      <c r="G25" s="199"/>
      <c r="H25" s="199"/>
      <c r="I25" s="199"/>
      <c r="J25" s="510"/>
      <c r="K25" s="510"/>
      <c r="L25" s="195"/>
      <c r="M25" s="187"/>
      <c r="N25" s="195"/>
      <c r="O25" s="187"/>
      <c r="P25" s="188"/>
      <c r="S25" s="82"/>
    </row>
    <row r="26" spans="1:19" ht="40.5">
      <c r="A26" s="79">
        <f t="shared" si="1"/>
        <v>6</v>
      </c>
      <c r="B26" s="518" t="s">
        <v>373</v>
      </c>
      <c r="C26" s="199"/>
      <c r="D26" s="444"/>
      <c r="E26" s="199"/>
      <c r="F26" s="199"/>
      <c r="G26" s="199"/>
      <c r="H26" s="199"/>
      <c r="I26" s="199"/>
      <c r="J26" s="510"/>
      <c r="K26" s="510"/>
      <c r="L26" s="195"/>
      <c r="M26" s="187"/>
      <c r="N26" s="195"/>
      <c r="O26" s="187"/>
      <c r="P26" s="188"/>
      <c r="S26" s="82"/>
    </row>
    <row r="27" spans="1:19">
      <c r="A27" s="79">
        <f t="shared" si="1"/>
        <v>7</v>
      </c>
      <c r="B27" s="518" t="s">
        <v>374</v>
      </c>
      <c r="C27" s="199"/>
      <c r="D27" s="444"/>
      <c r="E27" s="199"/>
      <c r="F27" s="199"/>
      <c r="G27" s="199"/>
      <c r="H27" s="199"/>
      <c r="I27" s="199"/>
      <c r="J27" s="510"/>
      <c r="K27" s="510"/>
      <c r="L27" s="195"/>
      <c r="M27" s="187"/>
      <c r="N27" s="195"/>
      <c r="O27" s="187"/>
      <c r="P27" s="188"/>
      <c r="S27" s="82"/>
    </row>
    <row r="28" spans="1:19">
      <c r="A28" s="79">
        <f t="shared" si="1"/>
        <v>8</v>
      </c>
      <c r="B28" s="518" t="s">
        <v>375</v>
      </c>
      <c r="C28" s="199"/>
      <c r="D28" s="444"/>
      <c r="E28" s="199"/>
      <c r="F28" s="199"/>
      <c r="G28" s="199"/>
      <c r="H28" s="199"/>
      <c r="I28" s="199"/>
      <c r="J28" s="510"/>
      <c r="K28" s="510"/>
      <c r="L28" s="195"/>
      <c r="M28" s="187"/>
      <c r="N28" s="195"/>
      <c r="O28" s="187"/>
      <c r="P28" s="188"/>
      <c r="S28" s="82"/>
    </row>
    <row r="29" spans="1:19" ht="27">
      <c r="A29" s="79">
        <f t="shared" si="1"/>
        <v>9</v>
      </c>
      <c r="B29" s="518" t="s">
        <v>376</v>
      </c>
      <c r="C29" s="199"/>
      <c r="D29" s="444"/>
      <c r="E29" s="199"/>
      <c r="F29" s="199"/>
      <c r="G29" s="199"/>
      <c r="H29" s="199"/>
      <c r="I29" s="199"/>
      <c r="J29" s="510"/>
      <c r="K29" s="510"/>
      <c r="L29" s="195"/>
      <c r="M29" s="187"/>
      <c r="N29" s="195"/>
      <c r="O29" s="187"/>
      <c r="P29" s="188"/>
      <c r="S29" s="82"/>
    </row>
    <row r="30" spans="1:19">
      <c r="A30" s="93"/>
      <c r="B30" s="83"/>
      <c r="C30" s="199"/>
      <c r="D30" s="444"/>
      <c r="E30" s="199"/>
      <c r="F30" s="199"/>
      <c r="G30" s="199"/>
      <c r="H30" s="199"/>
      <c r="I30" s="199"/>
      <c r="J30" s="510"/>
      <c r="K30" s="510"/>
      <c r="L30" s="195"/>
      <c r="M30" s="187"/>
      <c r="N30" s="195"/>
      <c r="O30" s="187"/>
      <c r="P30" s="188"/>
      <c r="S30" s="82"/>
    </row>
    <row r="31" spans="1:19">
      <c r="A31" s="132" t="s">
        <v>31</v>
      </c>
      <c r="B31" s="133" t="s">
        <v>343</v>
      </c>
      <c r="C31" s="199"/>
      <c r="D31" s="444"/>
      <c r="E31" s="199"/>
      <c r="F31" s="199"/>
      <c r="G31" s="199"/>
      <c r="H31" s="199"/>
      <c r="I31" s="199"/>
      <c r="J31" s="510"/>
      <c r="K31" s="510"/>
      <c r="L31" s="195"/>
      <c r="M31" s="187"/>
      <c r="N31" s="195"/>
      <c r="O31" s="187"/>
      <c r="P31" s="188"/>
      <c r="S31" s="82"/>
    </row>
    <row r="32" spans="1:19" ht="27">
      <c r="A32" s="136">
        <v>1</v>
      </c>
      <c r="B32" s="506" t="s">
        <v>377</v>
      </c>
      <c r="C32" s="199"/>
      <c r="D32" s="444"/>
      <c r="E32" s="199"/>
      <c r="F32" s="199"/>
      <c r="G32" s="199"/>
      <c r="H32" s="199"/>
      <c r="I32" s="199"/>
      <c r="J32" s="510"/>
      <c r="K32" s="510"/>
      <c r="L32" s="195"/>
      <c r="M32" s="187"/>
      <c r="N32" s="195"/>
      <c r="O32" s="187"/>
      <c r="P32" s="188"/>
      <c r="S32" s="82"/>
    </row>
    <row r="33" spans="1:19" ht="27">
      <c r="A33" s="136">
        <f t="shared" ref="A33:A57" si="2">A32+1</f>
        <v>2</v>
      </c>
      <c r="B33" s="506" t="s">
        <v>378</v>
      </c>
      <c r="C33" s="199"/>
      <c r="D33" s="444"/>
      <c r="E33" s="199"/>
      <c r="F33" s="199"/>
      <c r="G33" s="199"/>
      <c r="H33" s="199"/>
      <c r="I33" s="199"/>
      <c r="J33" s="510"/>
      <c r="K33" s="510"/>
      <c r="L33" s="195"/>
      <c r="M33" s="187"/>
      <c r="N33" s="195"/>
      <c r="O33" s="187"/>
      <c r="P33" s="188"/>
      <c r="S33" s="82"/>
    </row>
    <row r="34" spans="1:19" ht="27">
      <c r="A34" s="136">
        <f t="shared" si="2"/>
        <v>3</v>
      </c>
      <c r="B34" s="506" t="s">
        <v>379</v>
      </c>
      <c r="C34" s="199"/>
      <c r="D34" s="444"/>
      <c r="E34" s="199"/>
      <c r="F34" s="199"/>
      <c r="G34" s="199"/>
      <c r="H34" s="199"/>
      <c r="I34" s="199"/>
      <c r="J34" s="510"/>
      <c r="K34" s="510"/>
      <c r="L34" s="195"/>
      <c r="M34" s="187"/>
      <c r="N34" s="195"/>
      <c r="O34" s="187"/>
      <c r="P34" s="188"/>
      <c r="S34" s="82"/>
    </row>
    <row r="35" spans="1:19" ht="27">
      <c r="A35" s="136">
        <f t="shared" si="2"/>
        <v>4</v>
      </c>
      <c r="B35" s="506" t="s">
        <v>380</v>
      </c>
      <c r="C35" s="199"/>
      <c r="D35" s="444"/>
      <c r="E35" s="199"/>
      <c r="F35" s="199"/>
      <c r="G35" s="199"/>
      <c r="H35" s="199"/>
      <c r="I35" s="199"/>
      <c r="J35" s="510"/>
      <c r="K35" s="510"/>
      <c r="L35" s="195"/>
      <c r="M35" s="187"/>
      <c r="N35" s="195"/>
      <c r="O35" s="187"/>
      <c r="P35" s="188"/>
      <c r="S35" s="82"/>
    </row>
    <row r="36" spans="1:19" ht="27">
      <c r="A36" s="136">
        <f t="shared" si="2"/>
        <v>5</v>
      </c>
      <c r="B36" s="506" t="s">
        <v>382</v>
      </c>
      <c r="C36" s="199"/>
      <c r="D36" s="444"/>
      <c r="E36" s="199"/>
      <c r="F36" s="199"/>
      <c r="G36" s="199"/>
      <c r="H36" s="199"/>
      <c r="I36" s="199"/>
      <c r="J36" s="510"/>
      <c r="K36" s="510"/>
      <c r="L36" s="195"/>
      <c r="M36" s="187"/>
      <c r="N36" s="195"/>
      <c r="O36" s="187"/>
      <c r="P36" s="188"/>
      <c r="S36" s="82"/>
    </row>
    <row r="37" spans="1:19" ht="27">
      <c r="A37" s="136">
        <f t="shared" si="2"/>
        <v>6</v>
      </c>
      <c r="B37" s="506" t="s">
        <v>383</v>
      </c>
      <c r="C37" s="199"/>
      <c r="D37" s="444"/>
      <c r="E37" s="199"/>
      <c r="F37" s="199"/>
      <c r="G37" s="199"/>
      <c r="H37" s="199"/>
      <c r="I37" s="199"/>
      <c r="J37" s="510"/>
      <c r="K37" s="510"/>
      <c r="L37" s="195"/>
      <c r="M37" s="187"/>
      <c r="N37" s="195"/>
      <c r="O37" s="187"/>
      <c r="P37" s="188"/>
      <c r="S37" s="82"/>
    </row>
    <row r="38" spans="1:19" ht="27">
      <c r="A38" s="136">
        <f t="shared" si="2"/>
        <v>7</v>
      </c>
      <c r="B38" s="506" t="s">
        <v>384</v>
      </c>
      <c r="C38" s="199"/>
      <c r="D38" s="444"/>
      <c r="E38" s="199"/>
      <c r="F38" s="199"/>
      <c r="G38" s="199"/>
      <c r="H38" s="199"/>
      <c r="I38" s="199"/>
      <c r="J38" s="510"/>
      <c r="K38" s="510"/>
      <c r="L38" s="195"/>
      <c r="M38" s="187"/>
      <c r="N38" s="195"/>
      <c r="O38" s="187"/>
      <c r="P38" s="188"/>
      <c r="S38" s="82"/>
    </row>
    <row r="39" spans="1:19" ht="27">
      <c r="A39" s="136">
        <f t="shared" si="2"/>
        <v>8</v>
      </c>
      <c r="B39" s="506" t="s">
        <v>385</v>
      </c>
      <c r="C39" s="199"/>
      <c r="D39" s="444"/>
      <c r="E39" s="199"/>
      <c r="F39" s="199"/>
      <c r="G39" s="199"/>
      <c r="H39" s="199"/>
      <c r="I39" s="199"/>
      <c r="J39" s="510"/>
      <c r="K39" s="510"/>
      <c r="L39" s="195"/>
      <c r="M39" s="187"/>
      <c r="N39" s="195"/>
      <c r="O39" s="187"/>
      <c r="P39" s="188"/>
      <c r="S39" s="82"/>
    </row>
    <row r="40" spans="1:19">
      <c r="A40" s="136">
        <f t="shared" si="2"/>
        <v>9</v>
      </c>
      <c r="B40" s="506" t="s">
        <v>386</v>
      </c>
      <c r="C40" s="199"/>
      <c r="D40" s="444"/>
      <c r="E40" s="199"/>
      <c r="F40" s="199"/>
      <c r="G40" s="199"/>
      <c r="H40" s="199"/>
      <c r="I40" s="199"/>
      <c r="J40" s="510"/>
      <c r="K40" s="510"/>
      <c r="L40" s="195"/>
      <c r="M40" s="187"/>
      <c r="N40" s="195"/>
      <c r="O40" s="187"/>
      <c r="P40" s="188"/>
      <c r="S40" s="82"/>
    </row>
    <row r="41" spans="1:19" ht="27">
      <c r="A41" s="136">
        <f t="shared" si="2"/>
        <v>10</v>
      </c>
      <c r="B41" s="506" t="s">
        <v>381</v>
      </c>
      <c r="C41" s="199"/>
      <c r="D41" s="444"/>
      <c r="E41" s="199"/>
      <c r="F41" s="199"/>
      <c r="G41" s="199"/>
      <c r="H41" s="199"/>
      <c r="I41" s="199"/>
      <c r="J41" s="510"/>
      <c r="K41" s="510"/>
      <c r="L41" s="195"/>
      <c r="M41" s="187"/>
      <c r="N41" s="195"/>
      <c r="O41" s="187"/>
      <c r="P41" s="188"/>
      <c r="S41" s="82"/>
    </row>
    <row r="42" spans="1:19" ht="27">
      <c r="A42" s="136">
        <f t="shared" si="2"/>
        <v>11</v>
      </c>
      <c r="B42" s="506" t="s">
        <v>390</v>
      </c>
      <c r="C42" s="199"/>
      <c r="D42" s="444"/>
      <c r="E42" s="199"/>
      <c r="F42" s="199"/>
      <c r="G42" s="199"/>
      <c r="H42" s="199"/>
      <c r="I42" s="199"/>
      <c r="J42" s="510"/>
      <c r="K42" s="510"/>
      <c r="L42" s="195"/>
      <c r="M42" s="187"/>
      <c r="N42" s="195"/>
      <c r="O42" s="187"/>
      <c r="P42" s="188"/>
      <c r="S42" s="82"/>
    </row>
    <row r="43" spans="1:19" ht="27">
      <c r="A43" s="136">
        <f t="shared" si="2"/>
        <v>12</v>
      </c>
      <c r="B43" s="506" t="s">
        <v>391</v>
      </c>
      <c r="C43" s="199"/>
      <c r="D43" s="444"/>
      <c r="E43" s="199"/>
      <c r="F43" s="199"/>
      <c r="G43" s="199"/>
      <c r="H43" s="199"/>
      <c r="I43" s="199"/>
      <c r="J43" s="510"/>
      <c r="K43" s="510"/>
      <c r="L43" s="195"/>
      <c r="M43" s="187"/>
      <c r="N43" s="195"/>
      <c r="O43" s="187"/>
      <c r="P43" s="188"/>
      <c r="S43" s="82"/>
    </row>
    <row r="44" spans="1:19" ht="27">
      <c r="A44" s="136">
        <f t="shared" si="2"/>
        <v>13</v>
      </c>
      <c r="B44" s="506" t="s">
        <v>392</v>
      </c>
      <c r="C44" s="199"/>
      <c r="D44" s="444"/>
      <c r="E44" s="199"/>
      <c r="F44" s="199"/>
      <c r="G44" s="199"/>
      <c r="H44" s="199"/>
      <c r="I44" s="199"/>
      <c r="J44" s="510"/>
      <c r="K44" s="510"/>
      <c r="L44" s="195"/>
      <c r="M44" s="187"/>
      <c r="N44" s="195"/>
      <c r="O44" s="187"/>
      <c r="P44" s="188"/>
      <c r="S44" s="82"/>
    </row>
    <row r="45" spans="1:19" ht="27">
      <c r="A45" s="136">
        <f t="shared" si="2"/>
        <v>14</v>
      </c>
      <c r="B45" s="506" t="s">
        <v>393</v>
      </c>
      <c r="C45" s="199"/>
      <c r="D45" s="444"/>
      <c r="E45" s="199"/>
      <c r="F45" s="199"/>
      <c r="G45" s="199"/>
      <c r="H45" s="199"/>
      <c r="I45" s="199"/>
      <c r="J45" s="510"/>
      <c r="K45" s="510"/>
      <c r="L45" s="195"/>
      <c r="M45" s="187"/>
      <c r="N45" s="195"/>
      <c r="O45" s="187"/>
      <c r="P45" s="188"/>
      <c r="S45" s="82"/>
    </row>
    <row r="46" spans="1:19" ht="27">
      <c r="A46" s="136">
        <f t="shared" si="2"/>
        <v>15</v>
      </c>
      <c r="B46" s="506" t="s">
        <v>394</v>
      </c>
      <c r="C46" s="199"/>
      <c r="D46" s="444"/>
      <c r="E46" s="199"/>
      <c r="F46" s="199"/>
      <c r="G46" s="199"/>
      <c r="H46" s="199"/>
      <c r="I46" s="199"/>
      <c r="J46" s="510"/>
      <c r="K46" s="510"/>
      <c r="L46" s="195"/>
      <c r="M46" s="187"/>
      <c r="N46" s="195"/>
      <c r="O46" s="187"/>
      <c r="P46" s="188"/>
      <c r="S46" s="82"/>
    </row>
    <row r="47" spans="1:19" ht="27">
      <c r="A47" s="136">
        <f t="shared" si="2"/>
        <v>16</v>
      </c>
      <c r="B47" s="506" t="s">
        <v>395</v>
      </c>
      <c r="C47" s="199"/>
      <c r="D47" s="444"/>
      <c r="E47" s="199"/>
      <c r="F47" s="199"/>
      <c r="G47" s="199"/>
      <c r="H47" s="199"/>
      <c r="I47" s="199"/>
      <c r="J47" s="510"/>
      <c r="K47" s="510"/>
      <c r="L47" s="195"/>
      <c r="M47" s="187"/>
      <c r="N47" s="195"/>
      <c r="O47" s="187"/>
      <c r="P47" s="188"/>
      <c r="S47" s="82"/>
    </row>
    <row r="48" spans="1:19" ht="27">
      <c r="A48" s="136">
        <f t="shared" si="2"/>
        <v>17</v>
      </c>
      <c r="B48" s="506" t="s">
        <v>396</v>
      </c>
      <c r="C48" s="199"/>
      <c r="D48" s="444"/>
      <c r="E48" s="199"/>
      <c r="F48" s="199"/>
      <c r="G48" s="199"/>
      <c r="H48" s="199"/>
      <c r="I48" s="199"/>
      <c r="J48" s="510"/>
      <c r="K48" s="510"/>
      <c r="L48" s="195"/>
      <c r="M48" s="187"/>
      <c r="N48" s="195"/>
      <c r="O48" s="187"/>
      <c r="P48" s="188"/>
      <c r="S48" s="82"/>
    </row>
    <row r="49" spans="1:19" ht="27">
      <c r="A49" s="136">
        <f t="shared" si="2"/>
        <v>18</v>
      </c>
      <c r="B49" s="506" t="s">
        <v>397</v>
      </c>
      <c r="C49" s="199"/>
      <c r="D49" s="444"/>
      <c r="E49" s="199"/>
      <c r="F49" s="199"/>
      <c r="G49" s="199"/>
      <c r="H49" s="199"/>
      <c r="I49" s="199"/>
      <c r="J49" s="510"/>
      <c r="K49" s="510"/>
      <c r="L49" s="195"/>
      <c r="M49" s="187"/>
      <c r="N49" s="195"/>
      <c r="O49" s="187"/>
      <c r="P49" s="188"/>
      <c r="S49" s="82"/>
    </row>
    <row r="50" spans="1:19" ht="27">
      <c r="A50" s="136">
        <f t="shared" si="2"/>
        <v>19</v>
      </c>
      <c r="B50" s="506" t="s">
        <v>398</v>
      </c>
      <c r="C50" s="199"/>
      <c r="D50" s="444"/>
      <c r="E50" s="199"/>
      <c r="F50" s="199"/>
      <c r="G50" s="199"/>
      <c r="H50" s="199"/>
      <c r="I50" s="199"/>
      <c r="J50" s="510"/>
      <c r="K50" s="510"/>
      <c r="L50" s="195"/>
      <c r="M50" s="187"/>
      <c r="N50" s="195"/>
      <c r="O50" s="187"/>
      <c r="P50" s="188"/>
      <c r="S50" s="82"/>
    </row>
    <row r="51" spans="1:19" ht="27">
      <c r="A51" s="136">
        <f t="shared" si="2"/>
        <v>20</v>
      </c>
      <c r="B51" s="506" t="s">
        <v>399</v>
      </c>
      <c r="C51" s="199"/>
      <c r="D51" s="444"/>
      <c r="E51" s="199"/>
      <c r="F51" s="199"/>
      <c r="G51" s="199"/>
      <c r="H51" s="199"/>
      <c r="I51" s="199"/>
      <c r="J51" s="510"/>
      <c r="K51" s="510"/>
      <c r="L51" s="195"/>
      <c r="M51" s="187"/>
      <c r="N51" s="195"/>
      <c r="O51" s="187"/>
      <c r="P51" s="188"/>
      <c r="S51" s="82"/>
    </row>
    <row r="52" spans="1:19" ht="27">
      <c r="A52" s="136">
        <f t="shared" si="2"/>
        <v>21</v>
      </c>
      <c r="B52" s="506" t="s">
        <v>400</v>
      </c>
      <c r="C52" s="199"/>
      <c r="D52" s="444"/>
      <c r="E52" s="199"/>
      <c r="F52" s="199"/>
      <c r="G52" s="199"/>
      <c r="H52" s="199"/>
      <c r="I52" s="199"/>
      <c r="J52" s="510"/>
      <c r="K52" s="510"/>
      <c r="L52" s="195"/>
      <c r="M52" s="187"/>
      <c r="N52" s="195"/>
      <c r="O52" s="187"/>
      <c r="P52" s="188"/>
      <c r="S52" s="82"/>
    </row>
    <row r="53" spans="1:19" ht="27">
      <c r="A53" s="136">
        <f t="shared" si="2"/>
        <v>22</v>
      </c>
      <c r="B53" s="506" t="s">
        <v>401</v>
      </c>
      <c r="C53" s="199"/>
      <c r="D53" s="444"/>
      <c r="E53" s="199"/>
      <c r="F53" s="199"/>
      <c r="G53" s="199"/>
      <c r="H53" s="199"/>
      <c r="I53" s="199"/>
      <c r="J53" s="510"/>
      <c r="K53" s="510"/>
      <c r="L53" s="195"/>
      <c r="M53" s="187"/>
      <c r="N53" s="195"/>
      <c r="O53" s="187"/>
      <c r="P53" s="188"/>
      <c r="S53" s="82"/>
    </row>
    <row r="54" spans="1:19">
      <c r="A54" s="136">
        <f t="shared" si="2"/>
        <v>23</v>
      </c>
      <c r="B54" s="506" t="s">
        <v>453</v>
      </c>
      <c r="C54" s="199"/>
      <c r="D54" s="444"/>
      <c r="E54" s="199"/>
      <c r="F54" s="199"/>
      <c r="G54" s="199"/>
      <c r="H54" s="199"/>
      <c r="I54" s="199"/>
      <c r="J54" s="510"/>
      <c r="K54" s="510"/>
      <c r="L54" s="195"/>
      <c r="M54" s="187"/>
      <c r="N54" s="195"/>
      <c r="O54" s="187"/>
      <c r="P54" s="188"/>
      <c r="S54" s="82"/>
    </row>
    <row r="55" spans="1:19" ht="27">
      <c r="A55" s="136">
        <f t="shared" si="2"/>
        <v>24</v>
      </c>
      <c r="B55" s="506" t="s">
        <v>454</v>
      </c>
      <c r="C55" s="199"/>
      <c r="D55" s="444"/>
      <c r="E55" s="199"/>
      <c r="F55" s="199"/>
      <c r="G55" s="199"/>
      <c r="H55" s="199"/>
      <c r="I55" s="199"/>
      <c r="J55" s="510"/>
      <c r="K55" s="510"/>
      <c r="L55" s="195"/>
      <c r="M55" s="187"/>
      <c r="N55" s="195"/>
      <c r="O55" s="187"/>
      <c r="P55" s="188"/>
      <c r="S55" s="82"/>
    </row>
    <row r="56" spans="1:19" ht="27">
      <c r="A56" s="136">
        <f t="shared" si="2"/>
        <v>25</v>
      </c>
      <c r="B56" s="506" t="s">
        <v>388</v>
      </c>
      <c r="C56" s="199"/>
      <c r="D56" s="444"/>
      <c r="E56" s="199"/>
      <c r="F56" s="199"/>
      <c r="G56" s="199"/>
      <c r="H56" s="199"/>
      <c r="I56" s="199"/>
      <c r="J56" s="510"/>
      <c r="K56" s="510"/>
      <c r="L56" s="195"/>
      <c r="M56" s="187"/>
      <c r="N56" s="195"/>
      <c r="O56" s="187"/>
      <c r="P56" s="188"/>
      <c r="S56" s="82"/>
    </row>
    <row r="57" spans="1:19" ht="27">
      <c r="A57" s="136">
        <f t="shared" si="2"/>
        <v>26</v>
      </c>
      <c r="B57" s="506" t="s">
        <v>389</v>
      </c>
      <c r="C57" s="199"/>
      <c r="D57" s="444"/>
      <c r="E57" s="199"/>
      <c r="F57" s="199"/>
      <c r="G57" s="199"/>
      <c r="H57" s="199"/>
      <c r="I57" s="199"/>
      <c r="J57" s="510"/>
      <c r="K57" s="510"/>
      <c r="L57" s="195"/>
      <c r="M57" s="187"/>
      <c r="N57" s="195"/>
      <c r="O57" s="187"/>
      <c r="P57" s="188"/>
      <c r="S57" s="82"/>
    </row>
    <row r="58" spans="1:19">
      <c r="A58" s="136">
        <v>27</v>
      </c>
      <c r="B58" s="506" t="s">
        <v>402</v>
      </c>
      <c r="C58" s="199"/>
      <c r="D58" s="444"/>
      <c r="E58" s="199"/>
      <c r="F58" s="199"/>
      <c r="G58" s="199"/>
      <c r="H58" s="199"/>
      <c r="I58" s="199"/>
      <c r="J58" s="510"/>
      <c r="K58" s="510"/>
      <c r="L58" s="195"/>
      <c r="M58" s="187"/>
      <c r="N58" s="195"/>
      <c r="O58" s="187"/>
      <c r="P58" s="188"/>
      <c r="S58" s="82"/>
    </row>
    <row r="59" spans="1:19" ht="27">
      <c r="A59" s="136">
        <v>28</v>
      </c>
      <c r="B59" s="506" t="s">
        <v>403</v>
      </c>
      <c r="C59" s="199"/>
      <c r="D59" s="444"/>
      <c r="E59" s="199"/>
      <c r="F59" s="199"/>
      <c r="G59" s="199"/>
      <c r="H59" s="199"/>
      <c r="I59" s="199"/>
      <c r="J59" s="510"/>
      <c r="K59" s="510"/>
      <c r="L59" s="195"/>
      <c r="M59" s="187"/>
      <c r="N59" s="195"/>
      <c r="O59" s="187"/>
      <c r="P59" s="188"/>
      <c r="S59" s="82"/>
    </row>
    <row r="60" spans="1:19">
      <c r="A60" s="136">
        <v>29</v>
      </c>
      <c r="B60" s="506" t="s">
        <v>404</v>
      </c>
      <c r="C60" s="199"/>
      <c r="D60" s="444"/>
      <c r="E60" s="199"/>
      <c r="F60" s="199"/>
      <c r="G60" s="199"/>
      <c r="H60" s="199"/>
      <c r="I60" s="199"/>
      <c r="J60" s="510"/>
      <c r="K60" s="510"/>
      <c r="L60" s="195"/>
      <c r="M60" s="187"/>
      <c r="N60" s="195"/>
      <c r="O60" s="187"/>
      <c r="P60" s="188"/>
      <c r="S60" s="82"/>
    </row>
    <row r="61" spans="1:19">
      <c r="A61" s="136"/>
      <c r="B61" s="506"/>
      <c r="C61" s="199"/>
      <c r="D61" s="444"/>
      <c r="E61" s="199"/>
      <c r="F61" s="199"/>
      <c r="G61" s="199"/>
      <c r="H61" s="199"/>
      <c r="I61" s="199"/>
      <c r="J61" s="510"/>
      <c r="K61" s="510"/>
      <c r="L61" s="195"/>
      <c r="M61" s="187"/>
      <c r="N61" s="195"/>
      <c r="O61" s="187"/>
      <c r="P61" s="188"/>
      <c r="S61" s="82"/>
    </row>
    <row r="62" spans="1:19">
      <c r="A62" s="132" t="s">
        <v>54</v>
      </c>
      <c r="B62" s="635" t="s">
        <v>281</v>
      </c>
      <c r="C62" s="199"/>
      <c r="D62" s="444"/>
      <c r="E62" s="199"/>
      <c r="F62" s="199"/>
      <c r="G62" s="199"/>
      <c r="H62" s="199"/>
      <c r="I62" s="199"/>
      <c r="J62" s="510"/>
      <c r="K62" s="510"/>
      <c r="L62" s="195"/>
      <c r="M62" s="187"/>
      <c r="N62" s="195"/>
      <c r="O62" s="187"/>
      <c r="P62" s="188"/>
      <c r="S62" s="82"/>
    </row>
    <row r="63" spans="1:19">
      <c r="A63" s="136">
        <v>1</v>
      </c>
      <c r="B63" s="506" t="s">
        <v>455</v>
      </c>
      <c r="C63" s="199"/>
      <c r="D63" s="444"/>
      <c r="E63" s="199"/>
      <c r="F63" s="199"/>
      <c r="G63" s="199"/>
      <c r="H63" s="199"/>
      <c r="I63" s="199"/>
      <c r="J63" s="510"/>
      <c r="K63" s="510"/>
      <c r="L63" s="195"/>
      <c r="M63" s="187"/>
      <c r="N63" s="195"/>
      <c r="O63" s="187"/>
      <c r="P63" s="188"/>
      <c r="S63" s="82"/>
    </row>
    <row r="64" spans="1:19">
      <c r="A64" s="136">
        <v>2</v>
      </c>
      <c r="B64" s="506" t="s">
        <v>456</v>
      </c>
      <c r="C64" s="199"/>
      <c r="D64" s="444"/>
      <c r="E64" s="199"/>
      <c r="F64" s="199"/>
      <c r="G64" s="199"/>
      <c r="H64" s="199"/>
      <c r="I64" s="199"/>
      <c r="J64" s="510"/>
      <c r="K64" s="510"/>
      <c r="L64" s="195"/>
      <c r="M64" s="187"/>
      <c r="N64" s="195"/>
      <c r="O64" s="187"/>
      <c r="P64" s="188"/>
      <c r="S64" s="82"/>
    </row>
    <row r="65" spans="1:19">
      <c r="A65" s="136">
        <v>3</v>
      </c>
      <c r="B65" s="506" t="s">
        <v>457</v>
      </c>
      <c r="C65" s="199"/>
      <c r="D65" s="444"/>
      <c r="E65" s="199"/>
      <c r="F65" s="199"/>
      <c r="G65" s="199"/>
      <c r="H65" s="199"/>
      <c r="I65" s="199"/>
      <c r="J65" s="510"/>
      <c r="K65" s="510"/>
      <c r="L65" s="195"/>
      <c r="M65" s="187"/>
      <c r="N65" s="195"/>
      <c r="O65" s="187"/>
      <c r="P65" s="188"/>
      <c r="S65" s="82"/>
    </row>
    <row r="66" spans="1:19">
      <c r="A66" s="136">
        <v>4</v>
      </c>
      <c r="B66" s="506" t="s">
        <v>458</v>
      </c>
      <c r="C66" s="199"/>
      <c r="D66" s="444"/>
      <c r="E66" s="199"/>
      <c r="F66" s="199"/>
      <c r="G66" s="199"/>
      <c r="H66" s="199"/>
      <c r="I66" s="199"/>
      <c r="J66" s="510"/>
      <c r="K66" s="510"/>
      <c r="L66" s="195"/>
      <c r="M66" s="187"/>
      <c r="N66" s="195"/>
      <c r="O66" s="187"/>
      <c r="P66" s="188"/>
      <c r="S66" s="82"/>
    </row>
    <row r="67" spans="1:19">
      <c r="A67" s="136">
        <v>5</v>
      </c>
      <c r="B67" s="506" t="s">
        <v>459</v>
      </c>
      <c r="C67" s="199"/>
      <c r="D67" s="444"/>
      <c r="E67" s="199"/>
      <c r="F67" s="199"/>
      <c r="G67" s="199"/>
      <c r="H67" s="199"/>
      <c r="I67" s="199"/>
      <c r="J67" s="510"/>
      <c r="K67" s="510"/>
      <c r="L67" s="195"/>
      <c r="M67" s="187"/>
      <c r="N67" s="195"/>
      <c r="O67" s="187"/>
      <c r="P67" s="188"/>
      <c r="S67" s="82"/>
    </row>
    <row r="68" spans="1:19">
      <c r="A68" s="136">
        <v>6</v>
      </c>
      <c r="B68" s="506" t="s">
        <v>460</v>
      </c>
      <c r="C68" s="199"/>
      <c r="D68" s="444"/>
      <c r="E68" s="199"/>
      <c r="F68" s="199"/>
      <c r="G68" s="199"/>
      <c r="H68" s="199"/>
      <c r="I68" s="199"/>
      <c r="J68" s="510"/>
      <c r="K68" s="510"/>
      <c r="L68" s="195"/>
      <c r="M68" s="187"/>
      <c r="N68" s="195"/>
      <c r="O68" s="187"/>
      <c r="P68" s="188"/>
      <c r="S68" s="82"/>
    </row>
    <row r="69" spans="1:19">
      <c r="A69" s="136">
        <v>7</v>
      </c>
      <c r="B69" s="506" t="s">
        <v>461</v>
      </c>
      <c r="C69" s="199"/>
      <c r="D69" s="444"/>
      <c r="E69" s="199"/>
      <c r="F69" s="199"/>
      <c r="G69" s="199"/>
      <c r="H69" s="199"/>
      <c r="I69" s="199"/>
      <c r="J69" s="510"/>
      <c r="K69" s="510"/>
      <c r="L69" s="195"/>
      <c r="M69" s="187"/>
      <c r="N69" s="195"/>
      <c r="O69" s="187"/>
      <c r="P69" s="188"/>
      <c r="S69" s="82"/>
    </row>
    <row r="70" spans="1:19">
      <c r="A70" s="136">
        <v>8</v>
      </c>
      <c r="B70" s="506" t="s">
        <v>462</v>
      </c>
      <c r="C70" s="199"/>
      <c r="D70" s="444"/>
      <c r="E70" s="199"/>
      <c r="F70" s="199"/>
      <c r="G70" s="199"/>
      <c r="H70" s="199"/>
      <c r="I70" s="199"/>
      <c r="J70" s="510"/>
      <c r="K70" s="510"/>
      <c r="L70" s="195"/>
      <c r="M70" s="187"/>
      <c r="N70" s="195"/>
      <c r="O70" s="187"/>
      <c r="P70" s="188"/>
      <c r="S70" s="82"/>
    </row>
    <row r="71" spans="1:19">
      <c r="A71" s="93"/>
      <c r="B71" s="83"/>
      <c r="C71" s="199"/>
      <c r="D71" s="444"/>
      <c r="E71" s="199"/>
      <c r="F71" s="199"/>
      <c r="G71" s="199"/>
      <c r="H71" s="199"/>
      <c r="I71" s="199"/>
      <c r="J71" s="534"/>
      <c r="K71" s="525"/>
      <c r="L71" s="195"/>
      <c r="M71" s="187"/>
      <c r="N71" s="187"/>
      <c r="O71" s="187"/>
      <c r="P71" s="188"/>
      <c r="S71" s="82"/>
    </row>
  </sheetData>
  <mergeCells count="15">
    <mergeCell ref="N7:N8"/>
    <mergeCell ref="O7:O8"/>
    <mergeCell ref="P7:P8"/>
    <mergeCell ref="G7:H7"/>
    <mergeCell ref="I7:I8"/>
    <mergeCell ref="J7:J8"/>
    <mergeCell ref="K7:K8"/>
    <mergeCell ref="L7:L8"/>
    <mergeCell ref="M7:M8"/>
    <mergeCell ref="F7:F8"/>
    <mergeCell ref="A7:A8"/>
    <mergeCell ref="B7:B8"/>
    <mergeCell ref="C7:C8"/>
    <mergeCell ref="D7:D8"/>
    <mergeCell ref="E7:E8"/>
  </mergeCells>
  <phoneticPr fontId="0" type="noConversion"/>
  <pageMargins left="0.31496062992125984" right="0.23622047244094491" top="0.39" bottom="0.23" header="0.35433070866141736" footer="0.22"/>
  <pageSetup paperSize="9" scale="85"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6"/>
    <pageSetUpPr fitToPage="1"/>
  </sheetPr>
  <dimension ref="A1:H33"/>
  <sheetViews>
    <sheetView showGridLines="0" zoomScale="90" zoomScaleNormal="90" zoomScaleSheetLayoutView="90" workbookViewId="0">
      <pane xSplit="2" ySplit="7" topLeftCell="C8" activePane="bottomRight" state="frozen"/>
      <selection pane="topRight" activeCell="C1" sqref="C1"/>
      <selection pane="bottomLeft" activeCell="A8" sqref="A8"/>
      <selection pane="bottomRight" activeCell="C8" sqref="C8"/>
    </sheetView>
  </sheetViews>
  <sheetFormatPr defaultColWidth="9.28515625" defaultRowHeight="13.5"/>
  <cols>
    <col min="1" max="1" width="5.42578125" style="310" customWidth="1"/>
    <col min="2" max="2" width="30.42578125" style="310" customWidth="1"/>
    <col min="3" max="3" width="22.42578125" style="310" customWidth="1"/>
    <col min="4" max="4" width="29.42578125" style="127" customWidth="1"/>
    <col min="5" max="8" width="16.7109375" style="310" customWidth="1"/>
    <col min="9" max="16384" width="9.28515625" style="310"/>
  </cols>
  <sheetData>
    <row r="1" spans="1:8" s="127" customFormat="1" ht="15.75">
      <c r="A1" s="162" t="str">
        <f>'KHAI BAO'!C5</f>
        <v>CÔNG TY TNHH MTV NHÀ XUẤT BẢN GIÁO DỤC VIỆT NAM</v>
      </c>
      <c r="B1" s="269"/>
      <c r="C1" s="269"/>
      <c r="E1" s="336"/>
      <c r="F1" s="336"/>
      <c r="G1" s="336"/>
    </row>
    <row r="2" spans="1:8" s="127" customFormat="1">
      <c r="A2" s="350" t="str">
        <f>'KHAI BAO'!C6</f>
        <v>Nhà Xuất bản Giáo dục tại Hà Nội</v>
      </c>
      <c r="B2" s="124"/>
      <c r="C2" s="124"/>
      <c r="D2" s="281"/>
      <c r="E2" s="351"/>
      <c r="F2" s="351"/>
      <c r="G2" s="351"/>
      <c r="H2" s="281"/>
    </row>
    <row r="3" spans="1:8" s="127" customFormat="1">
      <c r="A3" s="121"/>
      <c r="B3" s="121"/>
      <c r="C3" s="121"/>
      <c r="D3" s="270"/>
      <c r="E3" s="270"/>
      <c r="F3" s="270"/>
      <c r="G3" s="270"/>
      <c r="H3" s="270"/>
    </row>
    <row r="4" spans="1:8" s="127" customFormat="1">
      <c r="A4" s="320" t="s">
        <v>177</v>
      </c>
      <c r="B4" s="121"/>
      <c r="C4" s="121"/>
      <c r="D4" s="270"/>
      <c r="E4" s="270"/>
      <c r="F4" s="270"/>
      <c r="G4" s="270"/>
      <c r="H4" s="270"/>
    </row>
    <row r="5" spans="1:8" s="127" customFormat="1">
      <c r="A5" s="331" t="str">
        <f>'KHAI BAO'!C8</f>
        <v>01/01/2019 - 31/12/2019</v>
      </c>
      <c r="B5" s="121"/>
      <c r="C5" s="121"/>
      <c r="D5" s="270"/>
      <c r="E5" s="270"/>
      <c r="F5" s="270"/>
      <c r="G5" s="270"/>
      <c r="H5" s="270"/>
    </row>
    <row r="6" spans="1:8" s="127" customFormat="1">
      <c r="A6" s="121"/>
      <c r="B6" s="121"/>
      <c r="C6" s="121"/>
      <c r="D6" s="270"/>
      <c r="E6" s="270"/>
      <c r="F6" s="270"/>
      <c r="G6" s="270"/>
      <c r="H6" s="270"/>
    </row>
    <row r="7" spans="1:8" s="422" customFormat="1" ht="40.5">
      <c r="A7" s="447" t="s">
        <v>18</v>
      </c>
      <c r="B7" s="410" t="s">
        <v>167</v>
      </c>
      <c r="C7" s="410" t="s">
        <v>155</v>
      </c>
      <c r="D7" s="440" t="s">
        <v>168</v>
      </c>
      <c r="E7" s="413" t="s">
        <v>169</v>
      </c>
      <c r="F7" s="413" t="s">
        <v>170</v>
      </c>
      <c r="G7" s="413" t="s">
        <v>171</v>
      </c>
      <c r="H7" s="413" t="s">
        <v>172</v>
      </c>
    </row>
    <row r="8" spans="1:8" ht="15.75" customHeight="1">
      <c r="A8" s="337" t="s">
        <v>19</v>
      </c>
      <c r="B8" s="338"/>
      <c r="C8" s="339"/>
      <c r="D8" s="352" t="str">
        <f>'DS ben lien quan'!B7</f>
        <v>Các đơn vị phụ thuộc Công ty mẹ</v>
      </c>
      <c r="E8" s="340"/>
      <c r="F8" s="340"/>
      <c r="G8" s="340"/>
      <c r="H8" s="341"/>
    </row>
    <row r="9" spans="1:8" ht="15.75" customHeight="1">
      <c r="A9" s="342">
        <v>1</v>
      </c>
      <c r="B9" s="343"/>
      <c r="C9" s="344"/>
      <c r="D9" s="333" t="str">
        <f>'DS ben lien quan'!B8</f>
        <v>Nhà xuất bản Giáo dục tại thành phố Hà Nội;</v>
      </c>
      <c r="E9" s="340"/>
      <c r="F9" s="340"/>
      <c r="G9" s="340"/>
      <c r="H9" s="341"/>
    </row>
    <row r="10" spans="1:8" ht="15.75" customHeight="1">
      <c r="A10" s="342">
        <v>2</v>
      </c>
      <c r="B10" s="343"/>
      <c r="C10" s="344"/>
      <c r="D10" s="333" t="str">
        <f>'DS ben lien quan'!B13</f>
        <v>Tạp chí Văn học và Tuổi trẻ;</v>
      </c>
      <c r="E10" s="314"/>
      <c r="F10" s="345"/>
      <c r="G10" s="330"/>
      <c r="H10" s="330"/>
    </row>
    <row r="11" spans="1:8" ht="15.75" customHeight="1">
      <c r="A11" s="342">
        <v>3</v>
      </c>
      <c r="B11" s="343"/>
      <c r="C11" s="344"/>
      <c r="D11" s="333" t="e">
        <f>'DS ben lien quan'!#REF!</f>
        <v>#REF!</v>
      </c>
      <c r="E11" s="314"/>
      <c r="F11" s="345"/>
      <c r="G11" s="330"/>
      <c r="H11" s="330"/>
    </row>
    <row r="12" spans="1:8" s="348" customFormat="1" ht="15.75" customHeight="1">
      <c r="A12" s="337" t="s">
        <v>30</v>
      </c>
      <c r="B12" s="338"/>
      <c r="C12" s="339"/>
      <c r="D12" s="332" t="str">
        <f>'DS ben lien quan'!B16</f>
        <v>Các Công ty con</v>
      </c>
      <c r="E12" s="314"/>
      <c r="F12" s="346"/>
      <c r="G12" s="347"/>
      <c r="H12" s="347"/>
    </row>
    <row r="13" spans="1:8" ht="15.75" customHeight="1">
      <c r="A13" s="342">
        <v>1</v>
      </c>
      <c r="B13" s="343"/>
      <c r="C13" s="344"/>
      <c r="D13" s="333" t="e">
        <f>'DS ben lien quan'!#REF!</f>
        <v>#REF!</v>
      </c>
      <c r="E13" s="314"/>
      <c r="F13" s="345"/>
      <c r="G13" s="330"/>
      <c r="H13" s="330"/>
    </row>
    <row r="14" spans="1:8" ht="15.75" customHeight="1">
      <c r="A14" s="342">
        <v>2</v>
      </c>
      <c r="B14" s="343"/>
      <c r="C14" s="344"/>
      <c r="D14" s="333" t="e">
        <f>'DS ben lien quan'!#REF!</f>
        <v>#REF!</v>
      </c>
      <c r="E14" s="314"/>
      <c r="F14" s="345"/>
      <c r="G14" s="330"/>
      <c r="H14" s="330"/>
    </row>
    <row r="15" spans="1:8" ht="15.75" customHeight="1">
      <c r="A15" s="342">
        <v>3</v>
      </c>
      <c r="B15" s="343"/>
      <c r="C15" s="344"/>
      <c r="D15" s="333" t="e">
        <f>'DS ben lien quan'!#REF!</f>
        <v>#REF!</v>
      </c>
      <c r="E15" s="314"/>
      <c r="F15" s="345"/>
      <c r="G15" s="330"/>
      <c r="H15" s="330"/>
    </row>
    <row r="16" spans="1:8" ht="15.75" customHeight="1">
      <c r="A16" s="342">
        <v>4</v>
      </c>
      <c r="B16" s="343"/>
      <c r="C16" s="344"/>
      <c r="D16" s="333" t="e">
        <f>'DS ben lien quan'!#REF!</f>
        <v>#REF!</v>
      </c>
      <c r="E16" s="314"/>
      <c r="F16" s="345"/>
      <c r="G16" s="330"/>
      <c r="H16" s="330"/>
    </row>
    <row r="17" spans="1:8" ht="15.75" customHeight="1">
      <c r="A17" s="342">
        <v>5</v>
      </c>
      <c r="B17" s="343"/>
      <c r="C17" s="344"/>
      <c r="D17" s="333" t="e">
        <f>'DS ben lien quan'!#REF!</f>
        <v>#REF!</v>
      </c>
      <c r="E17" s="314"/>
      <c r="F17" s="345"/>
      <c r="G17" s="330"/>
      <c r="H17" s="330"/>
    </row>
    <row r="18" spans="1:8" ht="15.75" customHeight="1">
      <c r="A18" s="342"/>
      <c r="B18" s="343"/>
      <c r="C18" s="344"/>
      <c r="D18" s="333"/>
      <c r="E18" s="314"/>
      <c r="F18" s="345"/>
      <c r="G18" s="330"/>
      <c r="H18" s="330"/>
    </row>
    <row r="20" spans="1:8">
      <c r="A20" s="348" t="s">
        <v>100</v>
      </c>
    </row>
    <row r="22" spans="1:8">
      <c r="A22" s="310" t="s">
        <v>176</v>
      </c>
    </row>
    <row r="23" spans="1:8">
      <c r="A23" s="318" t="s">
        <v>114</v>
      </c>
    </row>
    <row r="24" spans="1:8">
      <c r="A24" s="317"/>
    </row>
    <row r="25" spans="1:8">
      <c r="A25" s="317" t="s">
        <v>115</v>
      </c>
    </row>
    <row r="27" spans="1:8">
      <c r="A27" s="349" t="s">
        <v>173</v>
      </c>
    </row>
    <row r="28" spans="1:8">
      <c r="A28" s="318" t="s">
        <v>174</v>
      </c>
    </row>
    <row r="29" spans="1:8">
      <c r="A29" s="318" t="s">
        <v>175</v>
      </c>
    </row>
    <row r="31" spans="1:8">
      <c r="A31" s="318"/>
    </row>
    <row r="33" spans="1:1">
      <c r="A33" s="317"/>
    </row>
  </sheetData>
  <conditionalFormatting sqref="E1:G2">
    <cfRule type="cellIs" dxfId="0" priority="1" stopIfTrue="1" operator="lessThan">
      <formula>0</formula>
    </cfRule>
  </conditionalFormatting>
  <pageMargins left="0.27559055118110237" right="0.43307086614173229" top="0.27559055118110237" bottom="0.43307086614173229" header="0.19685039370078741" footer="0.27559055118110237"/>
  <pageSetup paperSize="9" scale="91" fitToHeight="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pageSetUpPr fitToPage="1"/>
  </sheetPr>
  <dimension ref="A1:K79"/>
  <sheetViews>
    <sheetView showGridLines="0" tabSelected="1" zoomScale="90" zoomScaleNormal="90" zoomScaleSheetLayoutView="90" workbookViewId="0">
      <pane xSplit="2" ySplit="10" topLeftCell="C11" activePane="bottomRight" state="frozen"/>
      <selection activeCell="B13" sqref="B13"/>
      <selection pane="topRight" activeCell="B13" sqref="B13"/>
      <selection pane="bottomLeft" activeCell="B13" sqref="B13"/>
      <selection pane="bottomRight" activeCell="C15" sqref="C15"/>
    </sheetView>
  </sheetViews>
  <sheetFormatPr defaultColWidth="9.28515625" defaultRowHeight="12.75"/>
  <cols>
    <col min="1" max="1" width="4.28515625" style="14" customWidth="1"/>
    <col min="2" max="2" width="32.28515625" style="30" customWidth="1"/>
    <col min="3" max="3" width="15.28515625" style="14" bestFit="1" customWidth="1"/>
    <col min="4" max="5" width="13.5703125" style="14" customWidth="1"/>
    <col min="6" max="6" width="17.42578125" style="14" customWidth="1"/>
    <col min="7" max="7" width="15.5703125" style="14" customWidth="1"/>
    <col min="8" max="8" width="15" style="14" bestFit="1" customWidth="1"/>
    <col min="9" max="9" width="13.28515625" style="14" customWidth="1"/>
    <col min="10" max="10" width="17.28515625" style="14" customWidth="1"/>
    <col min="11" max="11" width="14.28515625" style="14" customWidth="1"/>
    <col min="12" max="16384" width="9.28515625" style="14"/>
  </cols>
  <sheetData>
    <row r="1" spans="1:11" s="30" customFormat="1" ht="15.75">
      <c r="A1" s="162" t="str">
        <f>'KHAI BAO'!C5</f>
        <v>CÔNG TY TNHH MTV NHÀ XUẤT BẢN GIÁO DỤC VIỆT NAM</v>
      </c>
      <c r="G1" s="152"/>
      <c r="H1" s="152"/>
      <c r="I1" s="152"/>
      <c r="J1" s="152"/>
    </row>
    <row r="2" spans="1:11" s="30" customFormat="1" ht="13.5">
      <c r="A2" s="281" t="str">
        <f>'KHAI BAO'!C6</f>
        <v>Nhà Xuất bản Giáo dục tại Hà Nội</v>
      </c>
      <c r="B2" s="29"/>
      <c r="C2" s="29"/>
      <c r="D2" s="29"/>
      <c r="E2" s="29"/>
      <c r="F2" s="29"/>
      <c r="G2" s="171"/>
      <c r="H2" s="171"/>
      <c r="I2" s="171"/>
      <c r="J2" s="171"/>
      <c r="K2" s="29"/>
    </row>
    <row r="3" spans="1:11" s="30" customFormat="1">
      <c r="A3" s="13"/>
      <c r="B3" s="119"/>
      <c r="C3" s="119"/>
      <c r="D3" s="119"/>
      <c r="E3" s="119"/>
      <c r="F3" s="119"/>
      <c r="G3" s="152"/>
      <c r="H3" s="152"/>
      <c r="I3" s="152"/>
      <c r="J3" s="152"/>
    </row>
    <row r="4" spans="1:11" s="30" customFormat="1">
      <c r="A4" s="163" t="s">
        <v>116</v>
      </c>
      <c r="B4" s="119"/>
      <c r="C4" s="119"/>
      <c r="D4" s="119"/>
      <c r="E4" s="119"/>
      <c r="F4" s="119"/>
      <c r="G4" s="152"/>
      <c r="H4" s="152"/>
      <c r="I4" s="152"/>
      <c r="J4" s="152"/>
    </row>
    <row r="5" spans="1:11" s="30" customFormat="1">
      <c r="A5" s="164" t="str">
        <f>'KHAI BAO'!C8</f>
        <v>01/01/2019 - 31/12/2019</v>
      </c>
      <c r="B5" s="119"/>
      <c r="C5" s="119"/>
      <c r="D5" s="119"/>
      <c r="E5" s="119"/>
      <c r="F5" s="119"/>
      <c r="G5" s="152"/>
      <c r="H5" s="152"/>
      <c r="I5" s="152"/>
      <c r="J5" s="152"/>
    </row>
    <row r="6" spans="1:11" s="30" customFormat="1">
      <c r="A6" s="13"/>
      <c r="B6" s="119"/>
      <c r="C6" s="119"/>
      <c r="D6" s="119"/>
      <c r="E6" s="119"/>
      <c r="F6" s="119"/>
      <c r="G6" s="152"/>
      <c r="H6" s="152"/>
      <c r="I6" s="152"/>
      <c r="J6" s="152"/>
    </row>
    <row r="7" spans="1:11" s="449" customFormat="1">
      <c r="A7" s="448"/>
      <c r="B7" s="448"/>
      <c r="C7" s="628" t="s">
        <v>14</v>
      </c>
      <c r="D7" s="628"/>
      <c r="E7" s="628"/>
      <c r="F7" s="628"/>
      <c r="G7" s="628"/>
      <c r="H7" s="628" t="s">
        <v>12</v>
      </c>
      <c r="I7" s="628"/>
      <c r="J7" s="628"/>
      <c r="K7" s="628"/>
    </row>
    <row r="8" spans="1:11" s="450" customFormat="1" ht="26.25" customHeight="1">
      <c r="A8" s="626" t="s">
        <v>18</v>
      </c>
      <c r="B8" s="626" t="s">
        <v>117</v>
      </c>
      <c r="C8" s="629" t="s">
        <v>103</v>
      </c>
      <c r="D8" s="629" t="s">
        <v>104</v>
      </c>
      <c r="E8" s="629" t="s">
        <v>105</v>
      </c>
      <c r="F8" s="629" t="s">
        <v>106</v>
      </c>
      <c r="G8" s="629"/>
      <c r="H8" s="629" t="s">
        <v>107</v>
      </c>
      <c r="I8" s="629" t="s">
        <v>108</v>
      </c>
      <c r="J8" s="629" t="s">
        <v>109</v>
      </c>
      <c r="K8" s="629"/>
    </row>
    <row r="9" spans="1:11" s="450" customFormat="1">
      <c r="A9" s="627"/>
      <c r="B9" s="627"/>
      <c r="C9" s="629"/>
      <c r="D9" s="629"/>
      <c r="E9" s="629"/>
      <c r="F9" s="439" t="s">
        <v>110</v>
      </c>
      <c r="G9" s="439" t="s">
        <v>111</v>
      </c>
      <c r="H9" s="629"/>
      <c r="I9" s="629"/>
      <c r="J9" s="439" t="s">
        <v>110</v>
      </c>
      <c r="K9" s="439" t="s">
        <v>111</v>
      </c>
    </row>
    <row r="10" spans="1:11" ht="15" customHeight="1">
      <c r="A10" s="161" t="s">
        <v>19</v>
      </c>
      <c r="B10" s="155" t="s">
        <v>52</v>
      </c>
      <c r="C10" s="636" t="s">
        <v>445</v>
      </c>
      <c r="D10" s="153"/>
      <c r="E10" s="153"/>
      <c r="F10" s="153"/>
      <c r="G10" s="153"/>
      <c r="H10" s="153"/>
      <c r="I10" s="153"/>
      <c r="J10" s="153"/>
      <c r="K10" s="154"/>
    </row>
    <row r="11" spans="1:11" ht="27">
      <c r="A11" s="79">
        <v>1</v>
      </c>
      <c r="B11" s="519" t="s">
        <v>417</v>
      </c>
      <c r="C11" s="154"/>
      <c r="D11" s="154"/>
      <c r="E11" s="157"/>
      <c r="F11" s="157"/>
      <c r="G11" s="157"/>
      <c r="H11" s="157"/>
      <c r="I11" s="157">
        <v>1000000</v>
      </c>
      <c r="J11" s="154"/>
      <c r="K11" s="154"/>
    </row>
    <row r="12" spans="1:11" ht="27">
      <c r="A12" s="79">
        <f>A11+1</f>
        <v>2</v>
      </c>
      <c r="B12" s="518" t="s">
        <v>359</v>
      </c>
      <c r="C12" s="154"/>
      <c r="D12" s="154"/>
      <c r="E12" s="157"/>
      <c r="F12" s="157"/>
      <c r="G12" s="157"/>
      <c r="H12" s="157"/>
      <c r="I12" s="154"/>
      <c r="J12" s="154"/>
      <c r="K12" s="154"/>
    </row>
    <row r="13" spans="1:11" ht="27">
      <c r="A13" s="79">
        <f t="shared" ref="A13:A19" si="0">A12+1</f>
        <v>3</v>
      </c>
      <c r="B13" s="519" t="s">
        <v>360</v>
      </c>
      <c r="C13" s="154"/>
      <c r="D13" s="154"/>
      <c r="E13" s="157"/>
      <c r="F13" s="157"/>
      <c r="G13" s="157"/>
      <c r="H13" s="157"/>
      <c r="I13" s="154"/>
      <c r="J13" s="154"/>
      <c r="K13" s="154"/>
    </row>
    <row r="14" spans="1:11" ht="27">
      <c r="A14" s="79">
        <f t="shared" si="0"/>
        <v>4</v>
      </c>
      <c r="B14" s="519" t="s">
        <v>361</v>
      </c>
      <c r="C14" s="154"/>
      <c r="D14" s="154"/>
      <c r="E14" s="157"/>
      <c r="F14" s="157"/>
      <c r="G14" s="157"/>
      <c r="H14" s="157"/>
      <c r="I14" s="154"/>
      <c r="J14" s="154"/>
      <c r="K14" s="154"/>
    </row>
    <row r="15" spans="1:11" ht="27">
      <c r="A15" s="79">
        <f t="shared" si="0"/>
        <v>5</v>
      </c>
      <c r="B15" s="519" t="s">
        <v>362</v>
      </c>
      <c r="C15" s="154"/>
      <c r="D15" s="154"/>
      <c r="E15" s="157"/>
      <c r="F15" s="157"/>
      <c r="G15" s="157"/>
      <c r="H15" s="157"/>
      <c r="I15" s="154"/>
      <c r="J15" s="154"/>
      <c r="K15" s="154"/>
    </row>
    <row r="16" spans="1:11" ht="13.5">
      <c r="A16" s="79">
        <f t="shared" si="0"/>
        <v>6</v>
      </c>
      <c r="B16" s="519" t="s">
        <v>363</v>
      </c>
      <c r="C16" s="154"/>
      <c r="D16" s="154"/>
      <c r="E16" s="157"/>
      <c r="F16" s="157"/>
      <c r="G16" s="157"/>
      <c r="H16" s="157"/>
      <c r="I16" s="154"/>
      <c r="J16" s="154"/>
      <c r="K16" s="154"/>
    </row>
    <row r="17" spans="1:11" ht="13.5">
      <c r="A17" s="79">
        <f t="shared" si="0"/>
        <v>7</v>
      </c>
      <c r="B17" s="519" t="s">
        <v>364</v>
      </c>
      <c r="C17" s="154"/>
      <c r="D17" s="154"/>
      <c r="E17" s="157"/>
      <c r="F17" s="157"/>
      <c r="G17" s="157"/>
      <c r="H17" s="157"/>
      <c r="I17" s="154"/>
      <c r="J17" s="154"/>
      <c r="K17" s="154"/>
    </row>
    <row r="18" spans="1:11" ht="13.5">
      <c r="A18" s="79">
        <f t="shared" si="0"/>
        <v>8</v>
      </c>
      <c r="B18" s="519" t="s">
        <v>365</v>
      </c>
      <c r="C18" s="154"/>
      <c r="D18" s="154"/>
      <c r="E18" s="157"/>
      <c r="F18" s="157"/>
      <c r="G18" s="157"/>
      <c r="H18" s="157"/>
      <c r="I18" s="154"/>
      <c r="J18" s="154"/>
      <c r="K18" s="154"/>
    </row>
    <row r="19" spans="1:11" ht="27">
      <c r="A19" s="79">
        <f t="shared" si="0"/>
        <v>9</v>
      </c>
      <c r="B19" s="519" t="s">
        <v>366</v>
      </c>
      <c r="C19" s="154"/>
      <c r="D19" s="154"/>
      <c r="E19" s="157"/>
      <c r="F19" s="157"/>
      <c r="G19" s="157"/>
      <c r="H19" s="157"/>
      <c r="I19" s="154"/>
      <c r="J19" s="154"/>
      <c r="K19" s="154"/>
    </row>
    <row r="20" spans="1:11" ht="15" customHeight="1">
      <c r="A20" s="156"/>
      <c r="B20" s="168"/>
      <c r="C20" s="154"/>
      <c r="D20" s="154"/>
      <c r="E20" s="157"/>
      <c r="F20" s="157"/>
      <c r="G20" s="157"/>
      <c r="H20" s="157"/>
      <c r="I20" s="154"/>
      <c r="J20" s="154"/>
      <c r="K20" s="154"/>
    </row>
    <row r="21" spans="1:11" ht="15" customHeight="1">
      <c r="A21" s="167" t="s">
        <v>30</v>
      </c>
      <c r="B21" s="155" t="s">
        <v>26</v>
      </c>
      <c r="C21" s="636" t="s">
        <v>446</v>
      </c>
      <c r="D21" s="154"/>
      <c r="E21" s="157"/>
      <c r="F21" s="157"/>
      <c r="G21" s="157"/>
      <c r="H21" s="157"/>
      <c r="I21" s="154"/>
      <c r="J21" s="154"/>
      <c r="K21" s="154"/>
    </row>
    <row r="22" spans="1:11" ht="27">
      <c r="A22" s="79">
        <v>1</v>
      </c>
      <c r="B22" s="518" t="s">
        <v>368</v>
      </c>
      <c r="C22" s="154"/>
      <c r="D22" s="154"/>
      <c r="E22" s="157">
        <v>2000000</v>
      </c>
      <c r="F22" s="157"/>
      <c r="G22" s="157"/>
      <c r="H22" s="157"/>
      <c r="I22" s="154"/>
      <c r="J22" s="154"/>
      <c r="K22" s="154"/>
    </row>
    <row r="23" spans="1:11" ht="27">
      <c r="A23" s="79">
        <f>A22+1</f>
        <v>2</v>
      </c>
      <c r="B23" s="518" t="s">
        <v>369</v>
      </c>
      <c r="C23" s="154"/>
      <c r="D23" s="154"/>
      <c r="E23" s="157"/>
      <c r="F23" s="157"/>
      <c r="G23" s="157"/>
      <c r="H23" s="157"/>
      <c r="I23" s="154"/>
      <c r="J23" s="154"/>
      <c r="K23" s="154"/>
    </row>
    <row r="24" spans="1:11" ht="27">
      <c r="A24" s="79">
        <f t="shared" ref="A24:A30" si="1">A23+1</f>
        <v>3</v>
      </c>
      <c r="B24" s="518" t="s">
        <v>370</v>
      </c>
      <c r="C24" s="154"/>
      <c r="D24" s="154"/>
      <c r="E24" s="157"/>
      <c r="F24" s="157"/>
      <c r="G24" s="157"/>
      <c r="H24" s="157"/>
      <c r="I24" s="154"/>
      <c r="J24" s="154"/>
      <c r="K24" s="154"/>
    </row>
    <row r="25" spans="1:11" ht="27">
      <c r="A25" s="79">
        <f t="shared" si="1"/>
        <v>4</v>
      </c>
      <c r="B25" s="518" t="s">
        <v>371</v>
      </c>
      <c r="C25" s="154"/>
      <c r="D25" s="154"/>
      <c r="E25" s="157"/>
      <c r="F25" s="157"/>
      <c r="G25" s="157"/>
      <c r="H25" s="157"/>
      <c r="I25" s="154"/>
      <c r="J25" s="154"/>
      <c r="K25" s="154"/>
    </row>
    <row r="26" spans="1:11" ht="27">
      <c r="A26" s="79">
        <f t="shared" si="1"/>
        <v>5</v>
      </c>
      <c r="B26" s="518" t="s">
        <v>372</v>
      </c>
      <c r="C26" s="154"/>
      <c r="D26" s="154"/>
      <c r="E26" s="157"/>
      <c r="F26" s="157"/>
      <c r="G26" s="157"/>
      <c r="H26" s="157"/>
      <c r="I26" s="154"/>
      <c r="J26" s="154"/>
      <c r="K26" s="154"/>
    </row>
    <row r="27" spans="1:11" ht="40.5">
      <c r="A27" s="79">
        <f t="shared" si="1"/>
        <v>6</v>
      </c>
      <c r="B27" s="518" t="s">
        <v>373</v>
      </c>
      <c r="C27" s="154"/>
      <c r="D27" s="154"/>
      <c r="E27" s="157"/>
      <c r="F27" s="157"/>
      <c r="G27" s="157"/>
      <c r="H27" s="157"/>
      <c r="I27" s="154"/>
      <c r="J27" s="154"/>
      <c r="K27" s="154"/>
    </row>
    <row r="28" spans="1:11" ht="13.5">
      <c r="A28" s="79">
        <f t="shared" si="1"/>
        <v>7</v>
      </c>
      <c r="B28" s="518" t="s">
        <v>374</v>
      </c>
      <c r="C28" s="154"/>
      <c r="D28" s="154"/>
      <c r="E28" s="157"/>
      <c r="F28" s="157"/>
      <c r="G28" s="157"/>
      <c r="H28" s="157"/>
      <c r="I28" s="154"/>
      <c r="J28" s="154"/>
      <c r="K28" s="154"/>
    </row>
    <row r="29" spans="1:11" ht="13.5">
      <c r="A29" s="79">
        <f t="shared" si="1"/>
        <v>8</v>
      </c>
      <c r="B29" s="518" t="s">
        <v>375</v>
      </c>
      <c r="C29" s="154"/>
      <c r="D29" s="154"/>
      <c r="E29" s="157"/>
      <c r="F29" s="157"/>
      <c r="G29" s="157"/>
      <c r="H29" s="157"/>
      <c r="I29" s="154"/>
      <c r="J29" s="154"/>
      <c r="K29" s="154"/>
    </row>
    <row r="30" spans="1:11" ht="27">
      <c r="A30" s="79">
        <f t="shared" si="1"/>
        <v>9</v>
      </c>
      <c r="B30" s="518" t="s">
        <v>376</v>
      </c>
      <c r="C30" s="154"/>
      <c r="D30" s="154"/>
      <c r="E30" s="157"/>
      <c r="F30" s="157"/>
      <c r="G30" s="157"/>
      <c r="H30" s="157"/>
      <c r="I30" s="154"/>
      <c r="J30" s="154"/>
      <c r="K30" s="154"/>
    </row>
    <row r="31" spans="1:11" ht="15" customHeight="1">
      <c r="A31" s="156"/>
      <c r="B31" s="168"/>
      <c r="C31" s="154"/>
      <c r="D31" s="154"/>
      <c r="E31" s="157"/>
      <c r="F31" s="157"/>
      <c r="G31" s="157"/>
      <c r="H31" s="157"/>
      <c r="I31" s="154"/>
      <c r="J31" s="154"/>
      <c r="K31" s="154"/>
    </row>
    <row r="32" spans="1:11" ht="15" customHeight="1">
      <c r="A32" s="132" t="s">
        <v>31</v>
      </c>
      <c r="B32" s="133" t="s">
        <v>343</v>
      </c>
      <c r="C32" s="154"/>
      <c r="D32" s="154"/>
      <c r="E32" s="157"/>
      <c r="F32" s="157"/>
      <c r="G32" s="157"/>
      <c r="H32" s="157"/>
      <c r="I32" s="154"/>
      <c r="J32" s="154"/>
      <c r="K32" s="154"/>
    </row>
    <row r="33" spans="1:11" ht="27">
      <c r="A33" s="136">
        <v>1</v>
      </c>
      <c r="B33" s="506" t="s">
        <v>377</v>
      </c>
      <c r="C33" s="154"/>
      <c r="D33" s="154"/>
      <c r="E33" s="157"/>
      <c r="F33" s="157"/>
      <c r="G33" s="157"/>
      <c r="H33" s="157"/>
      <c r="I33" s="154"/>
      <c r="J33" s="154"/>
      <c r="K33" s="154"/>
    </row>
    <row r="34" spans="1:11" ht="27">
      <c r="A34" s="136">
        <f t="shared" ref="A34:A58" si="2">A33+1</f>
        <v>2</v>
      </c>
      <c r="B34" s="506" t="s">
        <v>378</v>
      </c>
      <c r="C34" s="154"/>
      <c r="D34" s="154"/>
      <c r="E34" s="157"/>
      <c r="F34" s="157"/>
      <c r="G34" s="157"/>
      <c r="H34" s="157"/>
      <c r="I34" s="154"/>
      <c r="J34" s="154"/>
      <c r="K34" s="154"/>
    </row>
    <row r="35" spans="1:11" ht="27">
      <c r="A35" s="136">
        <f t="shared" si="2"/>
        <v>3</v>
      </c>
      <c r="B35" s="506" t="s">
        <v>379</v>
      </c>
      <c r="C35" s="154"/>
      <c r="D35" s="154"/>
      <c r="E35" s="157"/>
      <c r="F35" s="157"/>
      <c r="G35" s="157"/>
      <c r="H35" s="157"/>
      <c r="I35" s="154"/>
      <c r="J35" s="154"/>
      <c r="K35" s="154"/>
    </row>
    <row r="36" spans="1:11" ht="27">
      <c r="A36" s="136">
        <f t="shared" si="2"/>
        <v>4</v>
      </c>
      <c r="B36" s="506" t="s">
        <v>380</v>
      </c>
      <c r="C36" s="154"/>
      <c r="D36" s="154"/>
      <c r="E36" s="157"/>
      <c r="F36" s="157"/>
      <c r="G36" s="157"/>
      <c r="H36" s="157"/>
      <c r="I36" s="154"/>
      <c r="J36" s="154"/>
      <c r="K36" s="154"/>
    </row>
    <row r="37" spans="1:11" ht="27">
      <c r="A37" s="136">
        <f t="shared" si="2"/>
        <v>5</v>
      </c>
      <c r="B37" s="506" t="s">
        <v>382</v>
      </c>
      <c r="C37" s="154"/>
      <c r="D37" s="154"/>
      <c r="E37" s="157"/>
      <c r="F37" s="157"/>
      <c r="G37" s="157"/>
      <c r="H37" s="157"/>
      <c r="I37" s="154"/>
      <c r="J37" s="154"/>
      <c r="K37" s="154"/>
    </row>
    <row r="38" spans="1:11" ht="27">
      <c r="A38" s="136">
        <f t="shared" si="2"/>
        <v>6</v>
      </c>
      <c r="B38" s="506" t="s">
        <v>383</v>
      </c>
      <c r="C38" s="154"/>
      <c r="D38" s="154"/>
      <c r="E38" s="157"/>
      <c r="F38" s="157"/>
      <c r="G38" s="157"/>
      <c r="H38" s="157"/>
      <c r="I38" s="154"/>
      <c r="J38" s="154"/>
      <c r="K38" s="154"/>
    </row>
    <row r="39" spans="1:11" ht="27">
      <c r="A39" s="136">
        <f t="shared" si="2"/>
        <v>7</v>
      </c>
      <c r="B39" s="506" t="s">
        <v>384</v>
      </c>
      <c r="C39" s="154"/>
      <c r="D39" s="154"/>
      <c r="E39" s="157"/>
      <c r="F39" s="157"/>
      <c r="G39" s="157"/>
      <c r="H39" s="157"/>
      <c r="I39" s="154"/>
      <c r="J39" s="154"/>
      <c r="K39" s="154"/>
    </row>
    <row r="40" spans="1:11" ht="27">
      <c r="A40" s="136">
        <f t="shared" si="2"/>
        <v>8</v>
      </c>
      <c r="B40" s="506" t="s">
        <v>385</v>
      </c>
      <c r="C40" s="154"/>
      <c r="D40" s="154"/>
      <c r="E40" s="157"/>
      <c r="F40" s="157"/>
      <c r="G40" s="157"/>
      <c r="H40" s="157"/>
      <c r="I40" s="154"/>
      <c r="J40" s="154"/>
      <c r="K40" s="154"/>
    </row>
    <row r="41" spans="1:11" ht="13.5">
      <c r="A41" s="136">
        <f t="shared" si="2"/>
        <v>9</v>
      </c>
      <c r="B41" s="506" t="s">
        <v>386</v>
      </c>
      <c r="C41" s="154"/>
      <c r="D41" s="154"/>
      <c r="E41" s="157"/>
      <c r="F41" s="157"/>
      <c r="G41" s="157"/>
      <c r="H41" s="157"/>
      <c r="I41" s="154"/>
      <c r="J41" s="154"/>
      <c r="K41" s="154"/>
    </row>
    <row r="42" spans="1:11" ht="27">
      <c r="A42" s="136">
        <f t="shared" si="2"/>
        <v>10</v>
      </c>
      <c r="B42" s="506" t="s">
        <v>381</v>
      </c>
      <c r="C42" s="154"/>
      <c r="D42" s="154"/>
      <c r="E42" s="157"/>
      <c r="F42" s="157"/>
      <c r="G42" s="157"/>
      <c r="H42" s="157"/>
      <c r="I42" s="154"/>
      <c r="J42" s="154"/>
      <c r="K42" s="154"/>
    </row>
    <row r="43" spans="1:11" ht="27">
      <c r="A43" s="136">
        <f t="shared" si="2"/>
        <v>11</v>
      </c>
      <c r="B43" s="506" t="s">
        <v>390</v>
      </c>
      <c r="C43" s="154"/>
      <c r="D43" s="154"/>
      <c r="E43" s="157"/>
      <c r="F43" s="157"/>
      <c r="G43" s="157"/>
      <c r="H43" s="157"/>
      <c r="I43" s="154"/>
      <c r="J43" s="154"/>
      <c r="K43" s="154"/>
    </row>
    <row r="44" spans="1:11" ht="27">
      <c r="A44" s="136">
        <f t="shared" si="2"/>
        <v>12</v>
      </c>
      <c r="B44" s="506" t="s">
        <v>391</v>
      </c>
      <c r="C44" s="154"/>
      <c r="D44" s="154"/>
      <c r="E44" s="157"/>
      <c r="F44" s="157"/>
      <c r="G44" s="157"/>
      <c r="H44" s="157"/>
      <c r="I44" s="154"/>
      <c r="J44" s="154"/>
      <c r="K44" s="154"/>
    </row>
    <row r="45" spans="1:11" ht="27">
      <c r="A45" s="136">
        <f t="shared" si="2"/>
        <v>13</v>
      </c>
      <c r="B45" s="506" t="s">
        <v>392</v>
      </c>
      <c r="C45" s="154"/>
      <c r="D45" s="154"/>
      <c r="E45" s="157"/>
      <c r="F45" s="157"/>
      <c r="G45" s="157"/>
      <c r="H45" s="157"/>
      <c r="I45" s="154"/>
      <c r="J45" s="154"/>
      <c r="K45" s="154"/>
    </row>
    <row r="46" spans="1:11" ht="27">
      <c r="A46" s="136">
        <f t="shared" si="2"/>
        <v>14</v>
      </c>
      <c r="B46" s="506" t="s">
        <v>393</v>
      </c>
      <c r="C46" s="154"/>
      <c r="D46" s="154"/>
      <c r="E46" s="157"/>
      <c r="F46" s="157"/>
      <c r="G46" s="157"/>
      <c r="H46" s="157"/>
      <c r="I46" s="154"/>
      <c r="J46" s="154"/>
      <c r="K46" s="154"/>
    </row>
    <row r="47" spans="1:11" ht="27">
      <c r="A47" s="136">
        <f t="shared" si="2"/>
        <v>15</v>
      </c>
      <c r="B47" s="506" t="s">
        <v>394</v>
      </c>
      <c r="C47" s="154"/>
      <c r="D47" s="154"/>
      <c r="E47" s="157"/>
      <c r="F47" s="157"/>
      <c r="G47" s="157"/>
      <c r="H47" s="157"/>
      <c r="I47" s="154"/>
      <c r="J47" s="154"/>
      <c r="K47" s="154"/>
    </row>
    <row r="48" spans="1:11" ht="27">
      <c r="A48" s="136">
        <f t="shared" si="2"/>
        <v>16</v>
      </c>
      <c r="B48" s="506" t="s">
        <v>395</v>
      </c>
      <c r="C48" s="154"/>
      <c r="D48" s="154"/>
      <c r="E48" s="157"/>
      <c r="F48" s="157"/>
      <c r="G48" s="157"/>
      <c r="H48" s="157"/>
      <c r="I48" s="154"/>
      <c r="J48" s="154"/>
      <c r="K48" s="154"/>
    </row>
    <row r="49" spans="1:11" ht="27">
      <c r="A49" s="136">
        <f t="shared" si="2"/>
        <v>17</v>
      </c>
      <c r="B49" s="506" t="s">
        <v>396</v>
      </c>
      <c r="C49" s="154"/>
      <c r="D49" s="154"/>
      <c r="E49" s="157"/>
      <c r="F49" s="157"/>
      <c r="G49" s="157"/>
      <c r="H49" s="157"/>
      <c r="I49" s="154"/>
      <c r="J49" s="154"/>
      <c r="K49" s="154"/>
    </row>
    <row r="50" spans="1:11" ht="27">
      <c r="A50" s="136">
        <f t="shared" si="2"/>
        <v>18</v>
      </c>
      <c r="B50" s="506" t="s">
        <v>397</v>
      </c>
      <c r="C50" s="154"/>
      <c r="D50" s="154"/>
      <c r="E50" s="157"/>
      <c r="F50" s="157"/>
      <c r="G50" s="157"/>
      <c r="H50" s="157"/>
      <c r="I50" s="154"/>
      <c r="J50" s="154"/>
      <c r="K50" s="154"/>
    </row>
    <row r="51" spans="1:11" ht="13.5">
      <c r="A51" s="136">
        <f t="shared" si="2"/>
        <v>19</v>
      </c>
      <c r="B51" s="506" t="s">
        <v>398</v>
      </c>
      <c r="C51" s="154"/>
      <c r="D51" s="154"/>
      <c r="E51" s="157"/>
      <c r="F51" s="157"/>
      <c r="G51" s="157"/>
      <c r="H51" s="157"/>
      <c r="I51" s="154"/>
      <c r="J51" s="154"/>
      <c r="K51" s="154"/>
    </row>
    <row r="52" spans="1:11" ht="27">
      <c r="A52" s="136">
        <f t="shared" si="2"/>
        <v>20</v>
      </c>
      <c r="B52" s="506" t="s">
        <v>399</v>
      </c>
      <c r="C52" s="154"/>
      <c r="D52" s="154"/>
      <c r="E52" s="157"/>
      <c r="F52" s="157"/>
      <c r="G52" s="157"/>
      <c r="H52" s="157"/>
      <c r="I52" s="154"/>
      <c r="J52" s="154"/>
      <c r="K52" s="154"/>
    </row>
    <row r="53" spans="1:11" ht="27">
      <c r="A53" s="136">
        <f t="shared" si="2"/>
        <v>21</v>
      </c>
      <c r="B53" s="506" t="s">
        <v>400</v>
      </c>
      <c r="C53" s="154"/>
      <c r="D53" s="154"/>
      <c r="E53" s="157"/>
      <c r="F53" s="157"/>
      <c r="G53" s="157"/>
      <c r="H53" s="157"/>
      <c r="I53" s="154"/>
      <c r="J53" s="154"/>
      <c r="K53" s="154"/>
    </row>
    <row r="54" spans="1:11" ht="27">
      <c r="A54" s="136">
        <f t="shared" si="2"/>
        <v>22</v>
      </c>
      <c r="B54" s="506" t="s">
        <v>401</v>
      </c>
      <c r="C54" s="154"/>
      <c r="D54" s="154"/>
      <c r="E54" s="157"/>
      <c r="F54" s="157"/>
      <c r="G54" s="157"/>
      <c r="H54" s="157"/>
      <c r="I54" s="154"/>
      <c r="J54" s="154"/>
      <c r="K54" s="154"/>
    </row>
    <row r="55" spans="1:11" ht="13.5">
      <c r="A55" s="136">
        <f t="shared" si="2"/>
        <v>23</v>
      </c>
      <c r="B55" s="506" t="s">
        <v>453</v>
      </c>
      <c r="C55" s="154"/>
      <c r="D55" s="154"/>
      <c r="E55" s="157"/>
      <c r="F55" s="157"/>
      <c r="G55" s="157"/>
      <c r="H55" s="157"/>
      <c r="I55" s="154"/>
      <c r="J55" s="154"/>
      <c r="K55" s="154"/>
    </row>
    <row r="56" spans="1:11" ht="27">
      <c r="A56" s="136">
        <f t="shared" si="2"/>
        <v>24</v>
      </c>
      <c r="B56" s="506" t="s">
        <v>454</v>
      </c>
      <c r="C56" s="154"/>
      <c r="D56" s="154"/>
      <c r="E56" s="157"/>
      <c r="F56" s="157"/>
      <c r="G56" s="157"/>
      <c r="H56" s="157"/>
      <c r="I56" s="154"/>
      <c r="J56" s="154"/>
      <c r="K56" s="154"/>
    </row>
    <row r="57" spans="1:11" ht="27">
      <c r="A57" s="136">
        <f t="shared" si="2"/>
        <v>25</v>
      </c>
      <c r="B57" s="506" t="s">
        <v>388</v>
      </c>
      <c r="C57" s="154"/>
      <c r="D57" s="154"/>
      <c r="E57" s="157"/>
      <c r="F57" s="157"/>
      <c r="G57" s="157"/>
      <c r="H57" s="157"/>
      <c r="I57" s="154"/>
      <c r="J57" s="154"/>
      <c r="K57" s="154"/>
    </row>
    <row r="58" spans="1:11" ht="27">
      <c r="A58" s="136">
        <f t="shared" si="2"/>
        <v>26</v>
      </c>
      <c r="B58" s="506" t="s">
        <v>389</v>
      </c>
      <c r="C58" s="154"/>
      <c r="D58" s="154"/>
      <c r="E58" s="157"/>
      <c r="F58" s="157"/>
      <c r="G58" s="157"/>
      <c r="H58" s="157"/>
      <c r="I58" s="154"/>
      <c r="J58" s="154"/>
      <c r="K58" s="154"/>
    </row>
    <row r="59" spans="1:11" ht="13.5">
      <c r="A59" s="136">
        <v>27</v>
      </c>
      <c r="B59" s="506" t="s">
        <v>402</v>
      </c>
      <c r="C59" s="154"/>
      <c r="D59" s="154"/>
      <c r="E59" s="157"/>
      <c r="F59" s="157"/>
      <c r="G59" s="157"/>
      <c r="H59" s="157"/>
      <c r="I59" s="154"/>
      <c r="J59" s="154"/>
      <c r="K59" s="154"/>
    </row>
    <row r="60" spans="1:11" ht="27">
      <c r="A60" s="136">
        <v>28</v>
      </c>
      <c r="B60" s="506" t="s">
        <v>403</v>
      </c>
      <c r="C60" s="154"/>
      <c r="D60" s="154"/>
      <c r="E60" s="157"/>
      <c r="F60" s="157"/>
      <c r="G60" s="157"/>
      <c r="H60" s="157"/>
      <c r="I60" s="154"/>
      <c r="J60" s="154"/>
      <c r="K60" s="154"/>
    </row>
    <row r="61" spans="1:11" ht="13.5">
      <c r="A61" s="136">
        <v>29</v>
      </c>
      <c r="B61" s="506" t="s">
        <v>404</v>
      </c>
      <c r="C61" s="154"/>
      <c r="D61" s="154"/>
      <c r="E61" s="157"/>
      <c r="F61" s="157"/>
      <c r="G61" s="157"/>
      <c r="H61" s="157"/>
      <c r="I61" s="154"/>
      <c r="J61" s="154"/>
      <c r="K61" s="154"/>
    </row>
    <row r="62" spans="1:11" ht="13.5">
      <c r="A62" s="136"/>
      <c r="B62" s="506"/>
      <c r="C62" s="154"/>
      <c r="D62" s="154"/>
      <c r="E62" s="157"/>
      <c r="F62" s="157"/>
      <c r="G62" s="157"/>
      <c r="H62" s="157"/>
      <c r="I62" s="154"/>
      <c r="J62" s="154"/>
      <c r="K62" s="154"/>
    </row>
    <row r="63" spans="1:11" ht="13.5">
      <c r="A63" s="132" t="s">
        <v>54</v>
      </c>
      <c r="B63" s="635" t="s">
        <v>281</v>
      </c>
      <c r="C63" s="154"/>
      <c r="D63" s="154"/>
      <c r="E63" s="157"/>
      <c r="F63" s="157"/>
      <c r="G63" s="157"/>
      <c r="H63" s="157"/>
      <c r="I63" s="154"/>
      <c r="J63" s="154"/>
      <c r="K63" s="154"/>
    </row>
    <row r="64" spans="1:11" ht="13.5">
      <c r="A64" s="136">
        <v>1</v>
      </c>
      <c r="B64" s="506" t="s">
        <v>455</v>
      </c>
      <c r="C64" s="154"/>
      <c r="D64" s="154"/>
      <c r="E64" s="157"/>
      <c r="F64" s="157"/>
      <c r="G64" s="157"/>
      <c r="H64" s="157"/>
      <c r="I64" s="154"/>
      <c r="J64" s="154"/>
      <c r="K64" s="154"/>
    </row>
    <row r="65" spans="1:11" ht="13.5">
      <c r="A65" s="136">
        <v>2</v>
      </c>
      <c r="B65" s="506" t="s">
        <v>456</v>
      </c>
      <c r="C65" s="154"/>
      <c r="D65" s="154"/>
      <c r="E65" s="157"/>
      <c r="F65" s="157"/>
      <c r="G65" s="157"/>
      <c r="H65" s="157"/>
      <c r="I65" s="154"/>
      <c r="J65" s="154"/>
      <c r="K65" s="154"/>
    </row>
    <row r="66" spans="1:11" ht="13.5">
      <c r="A66" s="136">
        <v>3</v>
      </c>
      <c r="B66" s="506" t="s">
        <v>457</v>
      </c>
      <c r="C66" s="154"/>
      <c r="D66" s="154"/>
      <c r="E66" s="157"/>
      <c r="F66" s="157"/>
      <c r="G66" s="157"/>
      <c r="H66" s="157"/>
      <c r="I66" s="154"/>
      <c r="J66" s="154"/>
      <c r="K66" s="154"/>
    </row>
    <row r="67" spans="1:11" ht="13.5">
      <c r="A67" s="136">
        <v>4</v>
      </c>
      <c r="B67" s="506" t="s">
        <v>458</v>
      </c>
      <c r="C67" s="154"/>
      <c r="D67" s="154"/>
      <c r="E67" s="157"/>
      <c r="F67" s="157"/>
      <c r="G67" s="157"/>
      <c r="H67" s="157"/>
      <c r="I67" s="154"/>
      <c r="J67" s="154"/>
      <c r="K67" s="154"/>
    </row>
    <row r="68" spans="1:11" ht="13.5">
      <c r="A68" s="136">
        <v>5</v>
      </c>
      <c r="B68" s="506" t="s">
        <v>459</v>
      </c>
      <c r="C68" s="154"/>
      <c r="D68" s="154"/>
      <c r="E68" s="157"/>
      <c r="F68" s="157"/>
      <c r="G68" s="157"/>
      <c r="H68" s="157"/>
      <c r="I68" s="154"/>
      <c r="J68" s="154"/>
      <c r="K68" s="154"/>
    </row>
    <row r="69" spans="1:11" ht="13.5">
      <c r="A69" s="136">
        <v>6</v>
      </c>
      <c r="B69" s="506" t="s">
        <v>460</v>
      </c>
      <c r="C69" s="154"/>
      <c r="D69" s="154"/>
      <c r="E69" s="157"/>
      <c r="F69" s="157"/>
      <c r="G69" s="157"/>
      <c r="H69" s="157"/>
      <c r="I69" s="154"/>
      <c r="J69" s="154"/>
      <c r="K69" s="154"/>
    </row>
    <row r="70" spans="1:11" ht="13.5">
      <c r="A70" s="136">
        <v>7</v>
      </c>
      <c r="B70" s="506" t="s">
        <v>461</v>
      </c>
      <c r="C70" s="154"/>
      <c r="D70" s="154"/>
      <c r="E70" s="157"/>
      <c r="F70" s="157"/>
      <c r="G70" s="157"/>
      <c r="H70" s="157"/>
      <c r="I70" s="154"/>
      <c r="J70" s="154"/>
      <c r="K70" s="154"/>
    </row>
    <row r="71" spans="1:11" ht="13.5">
      <c r="A71" s="136">
        <v>8</v>
      </c>
      <c r="B71" s="506" t="s">
        <v>462</v>
      </c>
      <c r="C71" s="154"/>
      <c r="D71" s="154"/>
      <c r="E71" s="157"/>
      <c r="F71" s="157"/>
      <c r="G71" s="157"/>
      <c r="H71" s="157"/>
      <c r="I71" s="154"/>
      <c r="J71" s="154"/>
      <c r="K71" s="154"/>
    </row>
    <row r="72" spans="1:11" ht="15" customHeight="1">
      <c r="A72" s="156"/>
      <c r="B72" s="168"/>
      <c r="C72" s="154"/>
      <c r="D72" s="154"/>
      <c r="E72" s="157"/>
      <c r="F72" s="157"/>
      <c r="G72" s="157"/>
      <c r="H72" s="157"/>
      <c r="I72" s="154"/>
      <c r="J72" s="154"/>
      <c r="K72" s="154"/>
    </row>
    <row r="73" spans="1:11">
      <c r="A73" s="169"/>
      <c r="B73" s="170"/>
    </row>
    <row r="74" spans="1:11">
      <c r="A74" s="158"/>
      <c r="B74" s="14"/>
    </row>
    <row r="75" spans="1:11">
      <c r="A75" s="158" t="s">
        <v>112</v>
      </c>
      <c r="B75" s="14"/>
    </row>
    <row r="76" spans="1:11">
      <c r="A76" s="159" t="s">
        <v>113</v>
      </c>
      <c r="B76" s="14"/>
    </row>
    <row r="77" spans="1:11">
      <c r="A77" s="160" t="s">
        <v>114</v>
      </c>
      <c r="B77" s="14"/>
    </row>
    <row r="79" spans="1:11">
      <c r="A79" s="158" t="s">
        <v>115</v>
      </c>
    </row>
  </sheetData>
  <mergeCells count="11">
    <mergeCell ref="A8:A9"/>
    <mergeCell ref="C7:G7"/>
    <mergeCell ref="H7:K7"/>
    <mergeCell ref="C8:C9"/>
    <mergeCell ref="D8:D9"/>
    <mergeCell ref="E8:E9"/>
    <mergeCell ref="F8:G8"/>
    <mergeCell ref="H8:H9"/>
    <mergeCell ref="I8:I9"/>
    <mergeCell ref="J8:K8"/>
    <mergeCell ref="B8:B9"/>
  </mergeCells>
  <pageMargins left="0.23622047244094491" right="0.15748031496062992" top="0.27559055118110237" bottom="0.43307086614173229" header="0.19685039370078741" footer="0.27559055118110237"/>
  <pageSetup paperSize="9" scale="85" fitToHeight="0"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0000"/>
    <pageSetUpPr fitToPage="1"/>
  </sheetPr>
  <dimension ref="A1:H65478"/>
  <sheetViews>
    <sheetView showGridLines="0" zoomScale="90" zoomScaleNormal="90" workbookViewId="0">
      <pane xSplit="2" ySplit="7" topLeftCell="C8" activePane="bottomRight" state="frozen"/>
      <selection activeCell="B13" sqref="B13"/>
      <selection pane="topRight" activeCell="B13" sqref="B13"/>
      <selection pane="bottomLeft" activeCell="B13" sqref="B13"/>
      <selection pane="bottomRight" activeCell="D9" sqref="D9"/>
    </sheetView>
  </sheetViews>
  <sheetFormatPr defaultColWidth="9.28515625" defaultRowHeight="13.5"/>
  <cols>
    <col min="1" max="1" width="5.5703125" style="310" customWidth="1"/>
    <col min="2" max="2" width="28.28515625" style="310" customWidth="1"/>
    <col min="3" max="3" width="23" style="310" customWidth="1"/>
    <col min="4" max="4" width="28.7109375" style="127" customWidth="1"/>
    <col min="5" max="5" width="18.28515625" style="310" customWidth="1"/>
    <col min="6" max="6" width="16.7109375" style="310" customWidth="1"/>
    <col min="7" max="7" width="42.5703125" style="310" customWidth="1"/>
    <col min="8" max="8" width="3.42578125" style="310" customWidth="1"/>
    <col min="9" max="16384" width="9.28515625" style="310"/>
  </cols>
  <sheetData>
    <row r="1" spans="1:8" s="127" customFormat="1" ht="15.75">
      <c r="A1" s="120" t="str">
        <f>'KHAI BAO'!C5</f>
        <v>CÔNG TY TNHH MTV NHÀ XUẤT BẢN GIÁO DỤC VIỆT NAM</v>
      </c>
      <c r="B1" s="269"/>
      <c r="C1" s="269"/>
      <c r="E1" s="309"/>
      <c r="F1" s="309"/>
      <c r="G1" s="309"/>
      <c r="H1" s="309"/>
    </row>
    <row r="2" spans="1:8" s="127" customFormat="1">
      <c r="A2" s="281" t="str">
        <f>'KHAI BAO'!C6</f>
        <v>Nhà Xuất bản Giáo dục tại Hà Nội</v>
      </c>
      <c r="B2" s="124"/>
      <c r="C2" s="124"/>
      <c r="D2" s="281"/>
      <c r="E2" s="319"/>
      <c r="F2" s="319"/>
      <c r="G2" s="319"/>
      <c r="H2" s="309"/>
    </row>
    <row r="3" spans="1:8" s="127" customFormat="1">
      <c r="A3" s="121"/>
      <c r="B3" s="121"/>
      <c r="C3" s="121"/>
      <c r="D3" s="270"/>
      <c r="E3" s="309"/>
      <c r="F3" s="309"/>
      <c r="G3" s="309"/>
      <c r="H3" s="309"/>
    </row>
    <row r="4" spans="1:8" s="127" customFormat="1">
      <c r="A4" s="320" t="str">
        <f>"BẢNG TỔNG HỢP GIÁ TRỊ CHI PHÍ THI CÔNG MUA NỘI BỘ TRONG KỲ VÀ DỞ DANG TẠI NGÀY "&amp;'KHAI BAO'!C10</f>
        <v>BẢNG TỔNG HỢP GIÁ TRỊ CHI PHÍ THI CÔNG MUA NỘI BỘ TRONG KỲ VÀ DỞ DANG TẠI NGÀY 31/12/2019</v>
      </c>
      <c r="B4" s="121"/>
      <c r="C4" s="121"/>
      <c r="D4" s="270"/>
      <c r="E4" s="309"/>
      <c r="F4" s="309"/>
      <c r="G4" s="309"/>
      <c r="H4" s="309"/>
    </row>
    <row r="5" spans="1:8" s="127" customFormat="1">
      <c r="A5" s="331" t="str">
        <f>'KHAI BAO'!C8</f>
        <v>01/01/2019 - 31/12/2019</v>
      </c>
      <c r="B5" s="121"/>
      <c r="C5" s="121"/>
      <c r="D5" s="270"/>
      <c r="E5" s="309"/>
      <c r="F5" s="309"/>
      <c r="G5" s="309"/>
      <c r="H5" s="309"/>
    </row>
    <row r="6" spans="1:8" s="127" customFormat="1">
      <c r="A6" s="121"/>
      <c r="B6" s="121"/>
      <c r="C6" s="121"/>
      <c r="D6" s="270"/>
      <c r="E6" s="309"/>
      <c r="F6" s="309"/>
      <c r="G6" s="309"/>
      <c r="H6" s="309"/>
    </row>
    <row r="7" spans="1:8" s="422" customFormat="1" ht="40.5">
      <c r="A7" s="433" t="s">
        <v>18</v>
      </c>
      <c r="B7" s="434" t="s">
        <v>152</v>
      </c>
      <c r="C7" s="434" t="s">
        <v>155</v>
      </c>
      <c r="D7" s="435" t="s">
        <v>153</v>
      </c>
      <c r="E7" s="432" t="s">
        <v>154</v>
      </c>
      <c r="F7" s="432" t="s">
        <v>310</v>
      </c>
      <c r="G7" s="432" t="s">
        <v>311</v>
      </c>
      <c r="H7" s="425"/>
    </row>
    <row r="8" spans="1:8" ht="15" customHeight="1">
      <c r="A8" s="311" t="s">
        <v>19</v>
      </c>
      <c r="B8" s="312"/>
      <c r="C8" s="313"/>
      <c r="D8" s="321" t="str">
        <f>'DS ben lien quan'!B7</f>
        <v>Các đơn vị phụ thuộc Công ty mẹ</v>
      </c>
      <c r="E8" s="314"/>
      <c r="F8" s="314"/>
      <c r="G8" s="314"/>
      <c r="H8" s="309"/>
    </row>
    <row r="9" spans="1:8">
      <c r="A9" s="79">
        <v>1</v>
      </c>
      <c r="B9" s="322"/>
      <c r="C9" s="323"/>
      <c r="D9" s="501" t="s">
        <v>417</v>
      </c>
      <c r="E9" s="314"/>
      <c r="F9" s="314"/>
      <c r="G9" s="314"/>
      <c r="H9" s="309"/>
    </row>
    <row r="10" spans="1:8">
      <c r="A10" s="79">
        <f>A9+1</f>
        <v>2</v>
      </c>
      <c r="B10" s="322"/>
      <c r="C10" s="323"/>
      <c r="D10" s="199" t="s">
        <v>359</v>
      </c>
      <c r="E10" s="314"/>
      <c r="F10" s="314"/>
      <c r="G10" s="314"/>
      <c r="H10" s="309"/>
    </row>
    <row r="11" spans="1:8">
      <c r="A11" s="79">
        <f t="shared" ref="A11:A17" si="0">A10+1</f>
        <v>3</v>
      </c>
      <c r="B11" s="322"/>
      <c r="C11" s="323"/>
      <c r="D11" s="501" t="s">
        <v>360</v>
      </c>
      <c r="E11" s="314"/>
      <c r="F11" s="314"/>
      <c r="G11" s="314"/>
      <c r="H11" s="309"/>
    </row>
    <row r="12" spans="1:8">
      <c r="A12" s="79">
        <f t="shared" si="0"/>
        <v>4</v>
      </c>
      <c r="B12" s="322"/>
      <c r="C12" s="323"/>
      <c r="D12" s="501" t="s">
        <v>361</v>
      </c>
      <c r="E12" s="314"/>
      <c r="F12" s="314"/>
      <c r="G12" s="314"/>
      <c r="H12" s="309"/>
    </row>
    <row r="13" spans="1:8">
      <c r="A13" s="79">
        <f t="shared" si="0"/>
        <v>5</v>
      </c>
      <c r="B13" s="322"/>
      <c r="C13" s="323"/>
      <c r="D13" s="501" t="s">
        <v>362</v>
      </c>
      <c r="E13" s="314"/>
      <c r="F13" s="314"/>
      <c r="G13" s="314"/>
      <c r="H13" s="309"/>
    </row>
    <row r="14" spans="1:8">
      <c r="A14" s="79">
        <f t="shared" si="0"/>
        <v>6</v>
      </c>
      <c r="B14" s="322"/>
      <c r="C14" s="323"/>
      <c r="D14" s="501" t="s">
        <v>363</v>
      </c>
      <c r="E14" s="314"/>
      <c r="F14" s="314"/>
      <c r="G14" s="314"/>
      <c r="H14" s="309"/>
    </row>
    <row r="15" spans="1:8">
      <c r="A15" s="79">
        <f t="shared" si="0"/>
        <v>7</v>
      </c>
      <c r="B15" s="322"/>
      <c r="C15" s="323"/>
      <c r="D15" s="501" t="s">
        <v>364</v>
      </c>
      <c r="E15" s="314"/>
      <c r="F15" s="314"/>
      <c r="G15" s="314"/>
      <c r="H15" s="309"/>
    </row>
    <row r="16" spans="1:8">
      <c r="A16" s="79">
        <f t="shared" si="0"/>
        <v>8</v>
      </c>
      <c r="B16" s="322"/>
      <c r="C16" s="323"/>
      <c r="D16" s="501" t="s">
        <v>365</v>
      </c>
      <c r="E16" s="314"/>
      <c r="F16" s="314"/>
      <c r="G16" s="314"/>
      <c r="H16" s="309"/>
    </row>
    <row r="17" spans="1:8">
      <c r="A17" s="79">
        <f t="shared" si="0"/>
        <v>9</v>
      </c>
      <c r="B17" s="322"/>
      <c r="C17" s="323"/>
      <c r="D17" s="501" t="s">
        <v>366</v>
      </c>
      <c r="E17" s="314"/>
      <c r="F17" s="314"/>
      <c r="G17" s="314"/>
      <c r="H17" s="309"/>
    </row>
    <row r="18" spans="1:8">
      <c r="A18" s="315"/>
      <c r="B18" s="322"/>
      <c r="C18" s="323"/>
      <c r="D18" s="488"/>
      <c r="E18" s="314"/>
      <c r="F18" s="314"/>
      <c r="G18" s="314"/>
      <c r="H18" s="309"/>
    </row>
    <row r="19" spans="1:8" ht="15" customHeight="1">
      <c r="A19" s="311" t="s">
        <v>30</v>
      </c>
      <c r="B19" s="312"/>
      <c r="C19" s="313"/>
      <c r="D19" s="321" t="str">
        <f>'DS ben lien quan'!B16</f>
        <v>Các Công ty con</v>
      </c>
      <c r="E19" s="314"/>
      <c r="F19" s="314"/>
      <c r="G19" s="314"/>
      <c r="H19" s="309"/>
    </row>
    <row r="20" spans="1:8" ht="15" customHeight="1">
      <c r="A20" s="79">
        <v>1</v>
      </c>
      <c r="B20" s="322"/>
      <c r="C20" s="323"/>
      <c r="D20" s="199" t="s">
        <v>368</v>
      </c>
      <c r="E20" s="314"/>
      <c r="F20" s="314"/>
      <c r="G20" s="314"/>
      <c r="H20" s="309"/>
    </row>
    <row r="21" spans="1:8" ht="15" customHeight="1">
      <c r="A21" s="79">
        <f>A20+1</f>
        <v>2</v>
      </c>
      <c r="B21" s="322"/>
      <c r="C21" s="323"/>
      <c r="D21" s="199" t="s">
        <v>369</v>
      </c>
      <c r="E21" s="314"/>
      <c r="F21" s="314"/>
      <c r="G21" s="314"/>
      <c r="H21" s="309"/>
    </row>
    <row r="22" spans="1:8" ht="15" customHeight="1">
      <c r="A22" s="79">
        <f t="shared" ref="A22:A28" si="1">A21+1</f>
        <v>3</v>
      </c>
      <c r="B22" s="322"/>
      <c r="C22" s="323"/>
      <c r="D22" s="199" t="s">
        <v>370</v>
      </c>
      <c r="E22" s="314"/>
      <c r="F22" s="314"/>
      <c r="G22" s="314"/>
      <c r="H22" s="309"/>
    </row>
    <row r="23" spans="1:8" ht="15" customHeight="1">
      <c r="A23" s="79">
        <f t="shared" si="1"/>
        <v>4</v>
      </c>
      <c r="B23" s="322"/>
      <c r="C23" s="323"/>
      <c r="D23" s="199" t="s">
        <v>371</v>
      </c>
      <c r="E23" s="314"/>
      <c r="F23" s="314"/>
      <c r="G23" s="314"/>
      <c r="H23" s="309"/>
    </row>
    <row r="24" spans="1:8" ht="15" customHeight="1">
      <c r="A24" s="79">
        <f t="shared" si="1"/>
        <v>5</v>
      </c>
      <c r="B24" s="322"/>
      <c r="C24" s="323"/>
      <c r="D24" s="199" t="s">
        <v>372</v>
      </c>
      <c r="E24" s="314"/>
      <c r="F24" s="314"/>
      <c r="G24" s="314"/>
      <c r="H24" s="309"/>
    </row>
    <row r="25" spans="1:8" ht="15" customHeight="1">
      <c r="A25" s="79">
        <f t="shared" si="1"/>
        <v>6</v>
      </c>
      <c r="B25" s="322"/>
      <c r="C25" s="323"/>
      <c r="D25" s="199" t="s">
        <v>373</v>
      </c>
      <c r="E25" s="314"/>
      <c r="F25" s="314"/>
      <c r="G25" s="314"/>
      <c r="H25" s="309"/>
    </row>
    <row r="26" spans="1:8" ht="15" customHeight="1">
      <c r="A26" s="79">
        <f t="shared" si="1"/>
        <v>7</v>
      </c>
      <c r="B26" s="322"/>
      <c r="C26" s="323"/>
      <c r="D26" s="199" t="s">
        <v>374</v>
      </c>
      <c r="E26" s="314"/>
      <c r="F26" s="314"/>
      <c r="G26" s="314"/>
      <c r="H26" s="309"/>
    </row>
    <row r="27" spans="1:8" ht="15" customHeight="1">
      <c r="A27" s="79">
        <f t="shared" si="1"/>
        <v>8</v>
      </c>
      <c r="B27" s="322"/>
      <c r="C27" s="323"/>
      <c r="D27" s="199" t="s">
        <v>375</v>
      </c>
      <c r="E27" s="314"/>
      <c r="F27" s="314"/>
      <c r="G27" s="314"/>
      <c r="H27" s="309"/>
    </row>
    <row r="28" spans="1:8" ht="15" customHeight="1">
      <c r="A28" s="79">
        <f t="shared" si="1"/>
        <v>9</v>
      </c>
      <c r="B28" s="322"/>
      <c r="C28" s="323"/>
      <c r="D28" s="199" t="s">
        <v>376</v>
      </c>
      <c r="E28" s="314"/>
      <c r="F28" s="314"/>
      <c r="G28" s="314"/>
      <c r="H28" s="309"/>
    </row>
    <row r="29" spans="1:8" ht="15" customHeight="1">
      <c r="A29" s="315"/>
      <c r="B29" s="322"/>
      <c r="C29" s="323"/>
      <c r="D29" s="324"/>
      <c r="E29" s="314"/>
      <c r="F29" s="314"/>
      <c r="G29" s="314"/>
      <c r="H29" s="309"/>
    </row>
    <row r="30" spans="1:8" ht="15" customHeight="1">
      <c r="A30" s="132" t="s">
        <v>31</v>
      </c>
      <c r="B30" s="322"/>
      <c r="C30" s="323"/>
      <c r="D30" s="133" t="s">
        <v>343</v>
      </c>
      <c r="E30" s="314"/>
      <c r="F30" s="314"/>
      <c r="G30" s="314"/>
      <c r="H30" s="309"/>
    </row>
    <row r="31" spans="1:8" ht="15" customHeight="1">
      <c r="A31" s="136">
        <v>1</v>
      </c>
      <c r="B31" s="322"/>
      <c r="C31" s="323"/>
      <c r="D31" s="137" t="s">
        <v>377</v>
      </c>
      <c r="E31" s="314"/>
      <c r="F31" s="314"/>
      <c r="G31" s="314"/>
      <c r="H31" s="309"/>
    </row>
    <row r="32" spans="1:8" ht="15" customHeight="1">
      <c r="A32" s="136">
        <f t="shared" ref="A32:A56" si="2">A31+1</f>
        <v>2</v>
      </c>
      <c r="B32" s="322"/>
      <c r="C32" s="323"/>
      <c r="D32" s="137" t="s">
        <v>378</v>
      </c>
      <c r="E32" s="314"/>
      <c r="F32" s="314"/>
      <c r="G32" s="314"/>
      <c r="H32" s="309"/>
    </row>
    <row r="33" spans="1:8" ht="15" customHeight="1">
      <c r="A33" s="136">
        <f t="shared" si="2"/>
        <v>3</v>
      </c>
      <c r="B33" s="322"/>
      <c r="C33" s="323"/>
      <c r="D33" s="137" t="s">
        <v>379</v>
      </c>
      <c r="E33" s="314"/>
      <c r="F33" s="314"/>
      <c r="G33" s="314"/>
      <c r="H33" s="309"/>
    </row>
    <row r="34" spans="1:8" ht="15" customHeight="1">
      <c r="A34" s="136">
        <f t="shared" si="2"/>
        <v>4</v>
      </c>
      <c r="B34" s="322"/>
      <c r="C34" s="323"/>
      <c r="D34" s="137" t="s">
        <v>380</v>
      </c>
      <c r="E34" s="314"/>
      <c r="F34" s="314"/>
      <c r="G34" s="314"/>
      <c r="H34" s="309"/>
    </row>
    <row r="35" spans="1:8" ht="15" customHeight="1">
      <c r="A35" s="136">
        <f t="shared" si="2"/>
        <v>5</v>
      </c>
      <c r="B35" s="322"/>
      <c r="C35" s="323"/>
      <c r="D35" s="137" t="s">
        <v>381</v>
      </c>
      <c r="E35" s="314"/>
      <c r="F35" s="314"/>
      <c r="G35" s="314"/>
      <c r="H35" s="309"/>
    </row>
    <row r="36" spans="1:8" ht="15" customHeight="1">
      <c r="A36" s="136">
        <f t="shared" si="2"/>
        <v>6</v>
      </c>
      <c r="B36" s="322"/>
      <c r="C36" s="323"/>
      <c r="D36" s="137" t="s">
        <v>382</v>
      </c>
      <c r="E36" s="314"/>
      <c r="F36" s="314"/>
      <c r="G36" s="314"/>
      <c r="H36" s="309"/>
    </row>
    <row r="37" spans="1:8" ht="15" customHeight="1">
      <c r="A37" s="136">
        <f t="shared" si="2"/>
        <v>7</v>
      </c>
      <c r="B37" s="322"/>
      <c r="C37" s="323"/>
      <c r="D37" s="137" t="s">
        <v>383</v>
      </c>
      <c r="E37" s="314"/>
      <c r="F37" s="314"/>
      <c r="G37" s="314"/>
      <c r="H37" s="309"/>
    </row>
    <row r="38" spans="1:8" ht="15" customHeight="1">
      <c r="A38" s="136">
        <f t="shared" si="2"/>
        <v>8</v>
      </c>
      <c r="B38" s="322"/>
      <c r="C38" s="323"/>
      <c r="D38" s="137" t="s">
        <v>384</v>
      </c>
      <c r="E38" s="314"/>
      <c r="F38" s="314"/>
      <c r="G38" s="314"/>
      <c r="H38" s="309"/>
    </row>
    <row r="39" spans="1:8" ht="15" customHeight="1">
      <c r="A39" s="136">
        <f t="shared" si="2"/>
        <v>9</v>
      </c>
      <c r="B39" s="322"/>
      <c r="C39" s="323"/>
      <c r="D39" s="137" t="s">
        <v>385</v>
      </c>
      <c r="E39" s="314"/>
      <c r="F39" s="314"/>
      <c r="G39" s="314"/>
      <c r="H39" s="309"/>
    </row>
    <row r="40" spans="1:8" ht="15" customHeight="1">
      <c r="A40" s="136">
        <f t="shared" si="2"/>
        <v>10</v>
      </c>
      <c r="B40" s="322"/>
      <c r="C40" s="323"/>
      <c r="D40" s="137" t="s">
        <v>386</v>
      </c>
      <c r="E40" s="314"/>
      <c r="F40" s="314"/>
      <c r="G40" s="314"/>
      <c r="H40" s="309"/>
    </row>
    <row r="41" spans="1:8" ht="15" customHeight="1">
      <c r="A41" s="136">
        <f t="shared" si="2"/>
        <v>11</v>
      </c>
      <c r="B41" s="322"/>
      <c r="C41" s="323"/>
      <c r="D41" s="137" t="s">
        <v>379</v>
      </c>
      <c r="E41" s="314"/>
      <c r="F41" s="314"/>
      <c r="G41" s="314"/>
      <c r="H41" s="309"/>
    </row>
    <row r="42" spans="1:8" ht="15" customHeight="1">
      <c r="A42" s="136">
        <f t="shared" si="2"/>
        <v>12</v>
      </c>
      <c r="B42" s="322"/>
      <c r="C42" s="323"/>
      <c r="D42" s="137" t="s">
        <v>387</v>
      </c>
      <c r="E42" s="314"/>
      <c r="F42" s="314"/>
      <c r="G42" s="314"/>
      <c r="H42" s="309"/>
    </row>
    <row r="43" spans="1:8" ht="15" customHeight="1">
      <c r="A43" s="136">
        <f t="shared" si="2"/>
        <v>13</v>
      </c>
      <c r="B43" s="322"/>
      <c r="C43" s="323"/>
      <c r="D43" s="137" t="s">
        <v>381</v>
      </c>
      <c r="E43" s="314"/>
      <c r="F43" s="314"/>
      <c r="G43" s="314"/>
      <c r="H43" s="309"/>
    </row>
    <row r="44" spans="1:8" ht="15" customHeight="1">
      <c r="A44" s="136">
        <f t="shared" si="2"/>
        <v>14</v>
      </c>
      <c r="B44" s="322"/>
      <c r="C44" s="323"/>
      <c r="D44" s="137" t="s">
        <v>382</v>
      </c>
      <c r="E44" s="314"/>
      <c r="F44" s="314"/>
      <c r="G44" s="314"/>
      <c r="H44" s="309"/>
    </row>
    <row r="45" spans="1:8" ht="15" customHeight="1">
      <c r="A45" s="136">
        <f t="shared" si="2"/>
        <v>15</v>
      </c>
      <c r="B45" s="322"/>
      <c r="C45" s="323"/>
      <c r="D45" s="137" t="s">
        <v>390</v>
      </c>
      <c r="E45" s="314"/>
      <c r="F45" s="314"/>
      <c r="G45" s="314"/>
      <c r="H45" s="309"/>
    </row>
    <row r="46" spans="1:8" ht="15" customHeight="1">
      <c r="A46" s="136">
        <f t="shared" si="2"/>
        <v>16</v>
      </c>
      <c r="B46" s="322"/>
      <c r="C46" s="323"/>
      <c r="D46" s="137" t="s">
        <v>391</v>
      </c>
      <c r="E46" s="314"/>
      <c r="F46" s="314"/>
      <c r="G46" s="314"/>
      <c r="H46" s="309"/>
    </row>
    <row r="47" spans="1:8" ht="15" customHeight="1">
      <c r="A47" s="136">
        <f t="shared" si="2"/>
        <v>17</v>
      </c>
      <c r="B47" s="322"/>
      <c r="C47" s="323"/>
      <c r="D47" s="137" t="s">
        <v>392</v>
      </c>
      <c r="E47" s="314"/>
      <c r="F47" s="314"/>
      <c r="G47" s="314"/>
      <c r="H47" s="309"/>
    </row>
    <row r="48" spans="1:8" ht="15" customHeight="1">
      <c r="A48" s="136">
        <f t="shared" si="2"/>
        <v>18</v>
      </c>
      <c r="B48" s="322"/>
      <c r="C48" s="323"/>
      <c r="D48" s="137" t="s">
        <v>393</v>
      </c>
      <c r="E48" s="314"/>
      <c r="F48" s="314"/>
      <c r="G48" s="314"/>
      <c r="H48" s="309"/>
    </row>
    <row r="49" spans="1:8" ht="15" customHeight="1">
      <c r="A49" s="136">
        <f t="shared" si="2"/>
        <v>19</v>
      </c>
      <c r="B49" s="322"/>
      <c r="C49" s="323"/>
      <c r="D49" s="137" t="s">
        <v>394</v>
      </c>
      <c r="E49" s="314"/>
      <c r="F49" s="314"/>
      <c r="G49" s="314"/>
      <c r="H49" s="309"/>
    </row>
    <row r="50" spans="1:8" ht="15" customHeight="1">
      <c r="A50" s="136">
        <f t="shared" si="2"/>
        <v>20</v>
      </c>
      <c r="B50" s="322"/>
      <c r="C50" s="323"/>
      <c r="D50" s="137" t="s">
        <v>395</v>
      </c>
      <c r="E50" s="314"/>
      <c r="F50" s="314"/>
      <c r="G50" s="314"/>
      <c r="H50" s="309"/>
    </row>
    <row r="51" spans="1:8" ht="15" customHeight="1">
      <c r="A51" s="136">
        <f t="shared" si="2"/>
        <v>21</v>
      </c>
      <c r="B51" s="322"/>
      <c r="C51" s="323"/>
      <c r="D51" s="137" t="s">
        <v>396</v>
      </c>
      <c r="E51" s="314"/>
      <c r="F51" s="314"/>
      <c r="G51" s="314"/>
      <c r="H51" s="309"/>
    </row>
    <row r="52" spans="1:8" ht="15" customHeight="1">
      <c r="A52" s="136">
        <f t="shared" si="2"/>
        <v>22</v>
      </c>
      <c r="B52" s="322"/>
      <c r="C52" s="323"/>
      <c r="D52" s="137" t="s">
        <v>397</v>
      </c>
      <c r="E52" s="314"/>
      <c r="F52" s="314"/>
      <c r="G52" s="314"/>
      <c r="H52" s="309"/>
    </row>
    <row r="53" spans="1:8" ht="15" customHeight="1">
      <c r="A53" s="136">
        <f t="shared" si="2"/>
        <v>23</v>
      </c>
      <c r="B53" s="322"/>
      <c r="C53" s="323"/>
      <c r="D53" s="137" t="s">
        <v>398</v>
      </c>
      <c r="E53" s="314"/>
      <c r="F53" s="314"/>
      <c r="G53" s="314"/>
      <c r="H53" s="309"/>
    </row>
    <row r="54" spans="1:8" ht="15" customHeight="1">
      <c r="A54" s="136">
        <f t="shared" si="2"/>
        <v>24</v>
      </c>
      <c r="B54" s="322"/>
      <c r="C54" s="323"/>
      <c r="D54" s="137" t="s">
        <v>399</v>
      </c>
      <c r="E54" s="314"/>
      <c r="F54" s="314"/>
      <c r="G54" s="314"/>
      <c r="H54" s="309"/>
    </row>
    <row r="55" spans="1:8" ht="15" customHeight="1">
      <c r="A55" s="136">
        <f t="shared" si="2"/>
        <v>25</v>
      </c>
      <c r="B55" s="322"/>
      <c r="C55" s="323"/>
      <c r="D55" s="137" t="s">
        <v>400</v>
      </c>
      <c r="E55" s="314"/>
      <c r="F55" s="314"/>
      <c r="G55" s="314"/>
      <c r="H55" s="309"/>
    </row>
    <row r="56" spans="1:8" ht="15" customHeight="1">
      <c r="A56" s="136">
        <f t="shared" si="2"/>
        <v>26</v>
      </c>
      <c r="B56" s="322"/>
      <c r="C56" s="323"/>
      <c r="D56" s="137" t="s">
        <v>401</v>
      </c>
      <c r="E56" s="314"/>
      <c r="F56" s="314"/>
      <c r="G56" s="314"/>
      <c r="H56" s="309"/>
    </row>
    <row r="57" spans="1:8" ht="15" customHeight="1">
      <c r="A57" s="315"/>
      <c r="B57" s="322"/>
      <c r="C57" s="323"/>
      <c r="D57" s="324"/>
      <c r="E57" s="314"/>
      <c r="F57" s="314"/>
      <c r="G57" s="314"/>
      <c r="H57" s="309"/>
    </row>
    <row r="58" spans="1:8">
      <c r="A58" s="325"/>
      <c r="B58" s="326"/>
      <c r="C58" s="327"/>
      <c r="D58" s="328"/>
      <c r="E58" s="329"/>
      <c r="F58" s="329"/>
      <c r="G58" s="329"/>
      <c r="H58" s="309"/>
    </row>
    <row r="59" spans="1:8">
      <c r="H59" s="309"/>
    </row>
    <row r="60" spans="1:8">
      <c r="A60" s="316" t="s">
        <v>100</v>
      </c>
      <c r="H60" s="309"/>
    </row>
    <row r="61" spans="1:8">
      <c r="A61" s="310" t="s">
        <v>312</v>
      </c>
      <c r="H61" s="309"/>
    </row>
    <row r="62" spans="1:8">
      <c r="A62" s="318" t="s">
        <v>114</v>
      </c>
      <c r="H62" s="309"/>
    </row>
    <row r="63" spans="1:8">
      <c r="A63" s="348" t="s">
        <v>115</v>
      </c>
      <c r="H63" s="309"/>
    </row>
    <row r="64" spans="1:8">
      <c r="H64" s="309"/>
    </row>
    <row r="65" spans="8:8">
      <c r="H65" s="309"/>
    </row>
    <row r="66" spans="8:8">
      <c r="H66" s="309"/>
    </row>
    <row r="67" spans="8:8">
      <c r="H67" s="309"/>
    </row>
    <row r="68" spans="8:8">
      <c r="H68" s="309"/>
    </row>
    <row r="69" spans="8:8">
      <c r="H69" s="309"/>
    </row>
    <row r="70" spans="8:8">
      <c r="H70" s="309"/>
    </row>
    <row r="71" spans="8:8">
      <c r="H71" s="309"/>
    </row>
    <row r="72" spans="8:8">
      <c r="H72" s="309"/>
    </row>
    <row r="73" spans="8:8">
      <c r="H73" s="309"/>
    </row>
    <row r="74" spans="8:8">
      <c r="H74" s="309"/>
    </row>
    <row r="75" spans="8:8">
      <c r="H75" s="309"/>
    </row>
    <row r="76" spans="8:8">
      <c r="H76" s="309"/>
    </row>
    <row r="77" spans="8:8">
      <c r="H77" s="309"/>
    </row>
    <row r="78" spans="8:8">
      <c r="H78" s="309"/>
    </row>
    <row r="79" spans="8:8">
      <c r="H79" s="309"/>
    </row>
    <row r="80" spans="8:8">
      <c r="H80" s="309"/>
    </row>
    <row r="81" spans="8:8">
      <c r="H81" s="309"/>
    </row>
    <row r="82" spans="8:8">
      <c r="H82" s="309"/>
    </row>
    <row r="83" spans="8:8">
      <c r="H83" s="309"/>
    </row>
    <row r="84" spans="8:8">
      <c r="H84" s="309"/>
    </row>
    <row r="85" spans="8:8">
      <c r="H85" s="309"/>
    </row>
    <row r="86" spans="8:8">
      <c r="H86" s="309"/>
    </row>
    <row r="87" spans="8:8">
      <c r="H87" s="309"/>
    </row>
    <row r="88" spans="8:8">
      <c r="H88" s="309"/>
    </row>
    <row r="89" spans="8:8">
      <c r="H89" s="309"/>
    </row>
    <row r="90" spans="8:8">
      <c r="H90" s="309"/>
    </row>
    <row r="91" spans="8:8">
      <c r="H91" s="309"/>
    </row>
    <row r="92" spans="8:8">
      <c r="H92" s="309"/>
    </row>
    <row r="93" spans="8:8">
      <c r="H93" s="309"/>
    </row>
    <row r="94" spans="8:8">
      <c r="H94" s="309"/>
    </row>
    <row r="95" spans="8:8">
      <c r="H95" s="309"/>
    </row>
    <row r="96" spans="8:8">
      <c r="H96" s="309"/>
    </row>
    <row r="97" spans="8:8">
      <c r="H97" s="309"/>
    </row>
    <row r="98" spans="8:8">
      <c r="H98" s="309"/>
    </row>
    <row r="99" spans="8:8">
      <c r="H99" s="309"/>
    </row>
    <row r="100" spans="8:8">
      <c r="H100" s="309"/>
    </row>
    <row r="101" spans="8:8">
      <c r="H101" s="309"/>
    </row>
    <row r="102" spans="8:8">
      <c r="H102" s="309"/>
    </row>
    <row r="103" spans="8:8">
      <c r="H103" s="309"/>
    </row>
    <row r="104" spans="8:8">
      <c r="H104" s="309"/>
    </row>
    <row r="105" spans="8:8">
      <c r="H105" s="309"/>
    </row>
    <row r="106" spans="8:8">
      <c r="H106" s="309"/>
    </row>
    <row r="107" spans="8:8">
      <c r="H107" s="309"/>
    </row>
    <row r="108" spans="8:8">
      <c r="H108" s="309"/>
    </row>
    <row r="109" spans="8:8">
      <c r="H109" s="309"/>
    </row>
    <row r="110" spans="8:8">
      <c r="H110" s="309"/>
    </row>
    <row r="111" spans="8:8">
      <c r="H111" s="309"/>
    </row>
    <row r="112" spans="8:8">
      <c r="H112" s="309"/>
    </row>
    <row r="113" spans="8:8">
      <c r="H113" s="309"/>
    </row>
    <row r="114" spans="8:8">
      <c r="H114" s="309"/>
    </row>
    <row r="115" spans="8:8">
      <c r="H115" s="309"/>
    </row>
    <row r="116" spans="8:8">
      <c r="H116" s="309"/>
    </row>
    <row r="117" spans="8:8">
      <c r="H117" s="309"/>
    </row>
    <row r="118" spans="8:8">
      <c r="H118" s="309"/>
    </row>
    <row r="119" spans="8:8">
      <c r="H119" s="309"/>
    </row>
    <row r="120" spans="8:8">
      <c r="H120" s="309"/>
    </row>
    <row r="121" spans="8:8">
      <c r="H121" s="309"/>
    </row>
    <row r="122" spans="8:8">
      <c r="H122" s="309"/>
    </row>
    <row r="123" spans="8:8">
      <c r="H123" s="309"/>
    </row>
    <row r="124" spans="8:8">
      <c r="H124" s="309"/>
    </row>
    <row r="125" spans="8:8">
      <c r="H125" s="309"/>
    </row>
    <row r="126" spans="8:8">
      <c r="H126" s="309"/>
    </row>
    <row r="127" spans="8:8">
      <c r="H127" s="309"/>
    </row>
    <row r="128" spans="8:8">
      <c r="H128" s="309"/>
    </row>
    <row r="129" spans="8:8">
      <c r="H129" s="309"/>
    </row>
    <row r="130" spans="8:8">
      <c r="H130" s="309"/>
    </row>
    <row r="131" spans="8:8">
      <c r="H131" s="309"/>
    </row>
    <row r="132" spans="8:8">
      <c r="H132" s="309"/>
    </row>
    <row r="133" spans="8:8">
      <c r="H133" s="309"/>
    </row>
    <row r="134" spans="8:8">
      <c r="H134" s="309"/>
    </row>
    <row r="135" spans="8:8">
      <c r="H135" s="309"/>
    </row>
    <row r="136" spans="8:8">
      <c r="H136" s="309"/>
    </row>
    <row r="137" spans="8:8">
      <c r="H137" s="309"/>
    </row>
    <row r="138" spans="8:8">
      <c r="H138" s="309"/>
    </row>
    <row r="139" spans="8:8">
      <c r="H139" s="309"/>
    </row>
    <row r="140" spans="8:8">
      <c r="H140" s="309"/>
    </row>
    <row r="141" spans="8:8">
      <c r="H141" s="309"/>
    </row>
    <row r="142" spans="8:8">
      <c r="H142" s="309"/>
    </row>
    <row r="143" spans="8:8">
      <c r="H143" s="309"/>
    </row>
    <row r="144" spans="8:8">
      <c r="H144" s="309"/>
    </row>
    <row r="145" spans="8:8">
      <c r="H145" s="309"/>
    </row>
    <row r="146" spans="8:8">
      <c r="H146" s="309"/>
    </row>
    <row r="147" spans="8:8">
      <c r="H147" s="309"/>
    </row>
    <row r="148" spans="8:8">
      <c r="H148" s="309"/>
    </row>
    <row r="149" spans="8:8">
      <c r="H149" s="309"/>
    </row>
    <row r="150" spans="8:8">
      <c r="H150" s="309"/>
    </row>
    <row r="151" spans="8:8">
      <c r="H151" s="309"/>
    </row>
    <row r="152" spans="8:8">
      <c r="H152" s="309"/>
    </row>
    <row r="153" spans="8:8">
      <c r="H153" s="309"/>
    </row>
    <row r="154" spans="8:8">
      <c r="H154" s="309"/>
    </row>
    <row r="155" spans="8:8">
      <c r="H155" s="309"/>
    </row>
    <row r="156" spans="8:8">
      <c r="H156" s="309"/>
    </row>
    <row r="157" spans="8:8">
      <c r="H157" s="309"/>
    </row>
    <row r="158" spans="8:8">
      <c r="H158" s="309"/>
    </row>
    <row r="159" spans="8:8">
      <c r="H159" s="309"/>
    </row>
    <row r="160" spans="8:8">
      <c r="H160" s="309"/>
    </row>
    <row r="161" spans="8:8">
      <c r="H161" s="309"/>
    </row>
    <row r="162" spans="8:8">
      <c r="H162" s="309"/>
    </row>
    <row r="163" spans="8:8">
      <c r="H163" s="309"/>
    </row>
    <row r="164" spans="8:8">
      <c r="H164" s="309"/>
    </row>
    <row r="165" spans="8:8">
      <c r="H165" s="309"/>
    </row>
    <row r="166" spans="8:8">
      <c r="H166" s="309"/>
    </row>
    <row r="167" spans="8:8">
      <c r="H167" s="309"/>
    </row>
    <row r="168" spans="8:8">
      <c r="H168" s="309"/>
    </row>
    <row r="169" spans="8:8">
      <c r="H169" s="309"/>
    </row>
    <row r="170" spans="8:8">
      <c r="H170" s="309"/>
    </row>
    <row r="171" spans="8:8">
      <c r="H171" s="309"/>
    </row>
    <row r="172" spans="8:8">
      <c r="H172" s="309"/>
    </row>
    <row r="173" spans="8:8">
      <c r="H173" s="309"/>
    </row>
    <row r="174" spans="8:8">
      <c r="H174" s="309"/>
    </row>
    <row r="175" spans="8:8">
      <c r="H175" s="309"/>
    </row>
    <row r="176" spans="8:8">
      <c r="H176" s="309"/>
    </row>
    <row r="177" spans="8:8">
      <c r="H177" s="309"/>
    </row>
    <row r="178" spans="8:8">
      <c r="H178" s="309"/>
    </row>
    <row r="179" spans="8:8">
      <c r="H179" s="309"/>
    </row>
    <row r="180" spans="8:8">
      <c r="H180" s="309"/>
    </row>
    <row r="181" spans="8:8">
      <c r="H181" s="309"/>
    </row>
    <row r="182" spans="8:8">
      <c r="H182" s="309"/>
    </row>
    <row r="183" spans="8:8">
      <c r="H183" s="309"/>
    </row>
    <row r="184" spans="8:8">
      <c r="H184" s="309"/>
    </row>
    <row r="185" spans="8:8">
      <c r="H185" s="309"/>
    </row>
    <row r="186" spans="8:8">
      <c r="H186" s="309"/>
    </row>
    <row r="187" spans="8:8">
      <c r="H187" s="309"/>
    </row>
    <row r="188" spans="8:8">
      <c r="H188" s="309"/>
    </row>
    <row r="189" spans="8:8">
      <c r="H189" s="309"/>
    </row>
    <row r="190" spans="8:8">
      <c r="H190" s="309"/>
    </row>
    <row r="191" spans="8:8">
      <c r="H191" s="309"/>
    </row>
    <row r="192" spans="8:8">
      <c r="H192" s="309"/>
    </row>
    <row r="193" spans="8:8">
      <c r="H193" s="309"/>
    </row>
    <row r="194" spans="8:8">
      <c r="H194" s="309"/>
    </row>
    <row r="195" spans="8:8">
      <c r="H195" s="309"/>
    </row>
    <row r="196" spans="8:8">
      <c r="H196" s="309"/>
    </row>
    <row r="197" spans="8:8">
      <c r="H197" s="309"/>
    </row>
    <row r="198" spans="8:8">
      <c r="H198" s="309"/>
    </row>
    <row r="199" spans="8:8">
      <c r="H199" s="309"/>
    </row>
    <row r="200" spans="8:8">
      <c r="H200" s="309"/>
    </row>
    <row r="201" spans="8:8">
      <c r="H201" s="309"/>
    </row>
    <row r="202" spans="8:8">
      <c r="H202" s="309"/>
    </row>
    <row r="203" spans="8:8">
      <c r="H203" s="309"/>
    </row>
    <row r="204" spans="8:8">
      <c r="H204" s="309"/>
    </row>
    <row r="205" spans="8:8">
      <c r="H205" s="309"/>
    </row>
    <row r="206" spans="8:8">
      <c r="H206" s="309"/>
    </row>
    <row r="207" spans="8:8">
      <c r="H207" s="309"/>
    </row>
    <row r="208" spans="8:8">
      <c r="H208" s="309"/>
    </row>
    <row r="209" spans="8:8">
      <c r="H209" s="309"/>
    </row>
    <row r="210" spans="8:8">
      <c r="H210" s="309"/>
    </row>
    <row r="211" spans="8:8">
      <c r="H211" s="309"/>
    </row>
    <row r="212" spans="8:8">
      <c r="H212" s="309"/>
    </row>
    <row r="213" spans="8:8">
      <c r="H213" s="309"/>
    </row>
    <row r="214" spans="8:8">
      <c r="H214" s="309"/>
    </row>
    <row r="215" spans="8:8">
      <c r="H215" s="309"/>
    </row>
    <row r="216" spans="8:8">
      <c r="H216" s="309"/>
    </row>
    <row r="217" spans="8:8">
      <c r="H217" s="309"/>
    </row>
    <row r="218" spans="8:8">
      <c r="H218" s="309"/>
    </row>
    <row r="219" spans="8:8">
      <c r="H219" s="309"/>
    </row>
    <row r="220" spans="8:8">
      <c r="H220" s="309"/>
    </row>
    <row r="221" spans="8:8">
      <c r="H221" s="309"/>
    </row>
    <row r="222" spans="8:8">
      <c r="H222" s="309"/>
    </row>
    <row r="223" spans="8:8">
      <c r="H223" s="309"/>
    </row>
    <row r="224" spans="8:8">
      <c r="H224" s="309"/>
    </row>
    <row r="225" spans="8:8">
      <c r="H225" s="309"/>
    </row>
    <row r="226" spans="8:8">
      <c r="H226" s="309"/>
    </row>
    <row r="227" spans="8:8">
      <c r="H227" s="309"/>
    </row>
    <row r="228" spans="8:8">
      <c r="H228" s="309"/>
    </row>
    <row r="229" spans="8:8">
      <c r="H229" s="309"/>
    </row>
    <row r="230" spans="8:8">
      <c r="H230" s="309"/>
    </row>
    <row r="231" spans="8:8">
      <c r="H231" s="309"/>
    </row>
    <row r="232" spans="8:8">
      <c r="H232" s="309"/>
    </row>
    <row r="233" spans="8:8">
      <c r="H233" s="309"/>
    </row>
    <row r="234" spans="8:8">
      <c r="H234" s="309"/>
    </row>
    <row r="235" spans="8:8">
      <c r="H235" s="309"/>
    </row>
    <row r="236" spans="8:8">
      <c r="H236" s="309"/>
    </row>
    <row r="237" spans="8:8">
      <c r="H237" s="309"/>
    </row>
    <row r="238" spans="8:8">
      <c r="H238" s="309"/>
    </row>
    <row r="239" spans="8:8">
      <c r="H239" s="309"/>
    </row>
    <row r="240" spans="8:8">
      <c r="H240" s="309"/>
    </row>
    <row r="241" spans="8:8">
      <c r="H241" s="309"/>
    </row>
    <row r="242" spans="8:8">
      <c r="H242" s="309"/>
    </row>
    <row r="243" spans="8:8">
      <c r="H243" s="309"/>
    </row>
    <row r="244" spans="8:8">
      <c r="H244" s="309"/>
    </row>
    <row r="245" spans="8:8">
      <c r="H245" s="309"/>
    </row>
    <row r="246" spans="8:8">
      <c r="H246" s="309"/>
    </row>
    <row r="247" spans="8:8">
      <c r="H247" s="309"/>
    </row>
    <row r="248" spans="8:8">
      <c r="H248" s="309"/>
    </row>
    <row r="249" spans="8:8">
      <c r="H249" s="309"/>
    </row>
    <row r="250" spans="8:8">
      <c r="H250" s="309"/>
    </row>
    <row r="251" spans="8:8">
      <c r="H251" s="309"/>
    </row>
    <row r="252" spans="8:8">
      <c r="H252" s="309"/>
    </row>
    <row r="253" spans="8:8">
      <c r="H253" s="309"/>
    </row>
    <row r="254" spans="8:8">
      <c r="H254" s="309"/>
    </row>
    <row r="255" spans="8:8">
      <c r="H255" s="309"/>
    </row>
    <row r="256" spans="8:8">
      <c r="H256" s="309"/>
    </row>
    <row r="257" spans="8:8">
      <c r="H257" s="309"/>
    </row>
    <row r="258" spans="8:8">
      <c r="H258" s="309"/>
    </row>
    <row r="259" spans="8:8">
      <c r="H259" s="309"/>
    </row>
    <row r="260" spans="8:8">
      <c r="H260" s="309"/>
    </row>
    <row r="261" spans="8:8">
      <c r="H261" s="309"/>
    </row>
    <row r="262" spans="8:8">
      <c r="H262" s="309"/>
    </row>
    <row r="263" spans="8:8">
      <c r="H263" s="309"/>
    </row>
    <row r="264" spans="8:8">
      <c r="H264" s="309"/>
    </row>
    <row r="265" spans="8:8">
      <c r="H265" s="309"/>
    </row>
    <row r="266" spans="8:8">
      <c r="H266" s="309"/>
    </row>
    <row r="267" spans="8:8">
      <c r="H267" s="309"/>
    </row>
    <row r="268" spans="8:8">
      <c r="H268" s="309"/>
    </row>
    <row r="269" spans="8:8">
      <c r="H269" s="309"/>
    </row>
    <row r="270" spans="8:8">
      <c r="H270" s="309"/>
    </row>
    <row r="271" spans="8:8">
      <c r="H271" s="309"/>
    </row>
    <row r="272" spans="8:8">
      <c r="H272" s="309"/>
    </row>
    <row r="273" spans="8:8">
      <c r="H273" s="309"/>
    </row>
    <row r="274" spans="8:8">
      <c r="H274" s="309"/>
    </row>
    <row r="275" spans="8:8">
      <c r="H275" s="309"/>
    </row>
    <row r="276" spans="8:8">
      <c r="H276" s="309"/>
    </row>
    <row r="277" spans="8:8">
      <c r="H277" s="309"/>
    </row>
    <row r="278" spans="8:8">
      <c r="H278" s="309"/>
    </row>
    <row r="279" spans="8:8">
      <c r="H279" s="309"/>
    </row>
    <row r="280" spans="8:8">
      <c r="H280" s="309"/>
    </row>
    <row r="281" spans="8:8">
      <c r="H281" s="309"/>
    </row>
    <row r="282" spans="8:8">
      <c r="H282" s="309"/>
    </row>
    <row r="283" spans="8:8">
      <c r="H283" s="309"/>
    </row>
    <row r="284" spans="8:8">
      <c r="H284" s="309"/>
    </row>
    <row r="285" spans="8:8">
      <c r="H285" s="309"/>
    </row>
    <row r="286" spans="8:8">
      <c r="H286" s="309"/>
    </row>
    <row r="287" spans="8:8">
      <c r="H287" s="309"/>
    </row>
    <row r="288" spans="8:8">
      <c r="H288" s="309"/>
    </row>
    <row r="289" spans="8:8">
      <c r="H289" s="309"/>
    </row>
    <row r="290" spans="8:8">
      <c r="H290" s="309"/>
    </row>
    <row r="291" spans="8:8">
      <c r="H291" s="309"/>
    </row>
    <row r="292" spans="8:8">
      <c r="H292" s="309"/>
    </row>
    <row r="293" spans="8:8">
      <c r="H293" s="309"/>
    </row>
    <row r="294" spans="8:8">
      <c r="H294" s="309"/>
    </row>
    <row r="295" spans="8:8">
      <c r="H295" s="309"/>
    </row>
    <row r="296" spans="8:8">
      <c r="H296" s="309"/>
    </row>
    <row r="297" spans="8:8">
      <c r="H297" s="309"/>
    </row>
    <row r="298" spans="8:8">
      <c r="H298" s="309"/>
    </row>
    <row r="299" spans="8:8">
      <c r="H299" s="309"/>
    </row>
    <row r="300" spans="8:8">
      <c r="H300" s="309"/>
    </row>
    <row r="301" spans="8:8">
      <c r="H301" s="309"/>
    </row>
    <row r="302" spans="8:8">
      <c r="H302" s="309"/>
    </row>
    <row r="303" spans="8:8">
      <c r="H303" s="309"/>
    </row>
    <row r="304" spans="8:8">
      <c r="H304" s="309"/>
    </row>
    <row r="305" spans="8:8">
      <c r="H305" s="309"/>
    </row>
    <row r="306" spans="8:8">
      <c r="H306" s="309"/>
    </row>
    <row r="307" spans="8:8">
      <c r="H307" s="309"/>
    </row>
    <row r="308" spans="8:8">
      <c r="H308" s="309"/>
    </row>
    <row r="309" spans="8:8">
      <c r="H309" s="309"/>
    </row>
    <row r="310" spans="8:8">
      <c r="H310" s="309"/>
    </row>
    <row r="311" spans="8:8">
      <c r="H311" s="309"/>
    </row>
    <row r="312" spans="8:8">
      <c r="H312" s="309"/>
    </row>
    <row r="313" spans="8:8">
      <c r="H313" s="309"/>
    </row>
    <row r="314" spans="8:8">
      <c r="H314" s="309"/>
    </row>
    <row r="315" spans="8:8">
      <c r="H315" s="309"/>
    </row>
    <row r="316" spans="8:8">
      <c r="H316" s="309"/>
    </row>
    <row r="317" spans="8:8">
      <c r="H317" s="309"/>
    </row>
    <row r="318" spans="8:8">
      <c r="H318" s="309"/>
    </row>
    <row r="319" spans="8:8">
      <c r="H319" s="309"/>
    </row>
    <row r="320" spans="8:8">
      <c r="H320" s="309"/>
    </row>
    <row r="321" spans="8:8">
      <c r="H321" s="309"/>
    </row>
    <row r="322" spans="8:8">
      <c r="H322" s="309"/>
    </row>
    <row r="323" spans="8:8">
      <c r="H323" s="309"/>
    </row>
    <row r="324" spans="8:8">
      <c r="H324" s="309"/>
    </row>
    <row r="325" spans="8:8">
      <c r="H325" s="309"/>
    </row>
    <row r="326" spans="8:8">
      <c r="H326" s="309"/>
    </row>
    <row r="327" spans="8:8">
      <c r="H327" s="309"/>
    </row>
    <row r="328" spans="8:8">
      <c r="H328" s="309"/>
    </row>
    <row r="329" spans="8:8">
      <c r="H329" s="309"/>
    </row>
    <row r="330" spans="8:8">
      <c r="H330" s="309"/>
    </row>
    <row r="331" spans="8:8">
      <c r="H331" s="309"/>
    </row>
    <row r="332" spans="8:8">
      <c r="H332" s="309"/>
    </row>
    <row r="333" spans="8:8">
      <c r="H333" s="309"/>
    </row>
    <row r="334" spans="8:8">
      <c r="H334" s="309"/>
    </row>
    <row r="335" spans="8:8">
      <c r="H335" s="309"/>
    </row>
    <row r="336" spans="8:8">
      <c r="H336" s="309"/>
    </row>
    <row r="337" spans="8:8">
      <c r="H337" s="309"/>
    </row>
    <row r="338" spans="8:8">
      <c r="H338" s="309"/>
    </row>
    <row r="339" spans="8:8">
      <c r="H339" s="309"/>
    </row>
    <row r="340" spans="8:8">
      <c r="H340" s="309"/>
    </row>
    <row r="341" spans="8:8">
      <c r="H341" s="309"/>
    </row>
    <row r="342" spans="8:8">
      <c r="H342" s="309"/>
    </row>
    <row r="343" spans="8:8">
      <c r="H343" s="309"/>
    </row>
    <row r="344" spans="8:8">
      <c r="H344" s="309"/>
    </row>
    <row r="345" spans="8:8">
      <c r="H345" s="309"/>
    </row>
    <row r="346" spans="8:8">
      <c r="H346" s="309"/>
    </row>
    <row r="347" spans="8:8">
      <c r="H347" s="309"/>
    </row>
    <row r="348" spans="8:8">
      <c r="H348" s="309"/>
    </row>
    <row r="349" spans="8:8">
      <c r="H349" s="309"/>
    </row>
    <row r="350" spans="8:8">
      <c r="H350" s="309"/>
    </row>
    <row r="351" spans="8:8">
      <c r="H351" s="309"/>
    </row>
    <row r="352" spans="8:8">
      <c r="H352" s="309"/>
    </row>
    <row r="353" spans="8:8">
      <c r="H353" s="309"/>
    </row>
    <row r="354" spans="8:8">
      <c r="H354" s="309"/>
    </row>
    <row r="355" spans="8:8">
      <c r="H355" s="309"/>
    </row>
    <row r="356" spans="8:8">
      <c r="H356" s="309"/>
    </row>
    <row r="357" spans="8:8">
      <c r="H357" s="309"/>
    </row>
    <row r="358" spans="8:8">
      <c r="H358" s="309"/>
    </row>
    <row r="359" spans="8:8">
      <c r="H359" s="309"/>
    </row>
    <row r="360" spans="8:8">
      <c r="H360" s="309"/>
    </row>
    <row r="361" spans="8:8">
      <c r="H361" s="309"/>
    </row>
    <row r="362" spans="8:8">
      <c r="H362" s="309"/>
    </row>
    <row r="363" spans="8:8">
      <c r="H363" s="309"/>
    </row>
    <row r="364" spans="8:8">
      <c r="H364" s="309"/>
    </row>
    <row r="365" spans="8:8">
      <c r="H365" s="309"/>
    </row>
    <row r="366" spans="8:8">
      <c r="H366" s="309"/>
    </row>
    <row r="367" spans="8:8">
      <c r="H367" s="309"/>
    </row>
    <row r="368" spans="8:8">
      <c r="H368" s="309"/>
    </row>
    <row r="369" spans="8:8">
      <c r="H369" s="309"/>
    </row>
    <row r="370" spans="8:8">
      <c r="H370" s="309"/>
    </row>
    <row r="371" spans="8:8">
      <c r="H371" s="309"/>
    </row>
    <row r="372" spans="8:8">
      <c r="H372" s="309"/>
    </row>
    <row r="373" spans="8:8">
      <c r="H373" s="309"/>
    </row>
    <row r="374" spans="8:8">
      <c r="H374" s="309"/>
    </row>
    <row r="375" spans="8:8">
      <c r="H375" s="309"/>
    </row>
    <row r="376" spans="8:8">
      <c r="H376" s="309"/>
    </row>
    <row r="377" spans="8:8">
      <c r="H377" s="309"/>
    </row>
    <row r="378" spans="8:8">
      <c r="H378" s="309"/>
    </row>
    <row r="379" spans="8:8">
      <c r="H379" s="309"/>
    </row>
    <row r="380" spans="8:8">
      <c r="H380" s="309"/>
    </row>
    <row r="381" spans="8:8">
      <c r="H381" s="309"/>
    </row>
    <row r="382" spans="8:8">
      <c r="H382" s="309"/>
    </row>
    <row r="383" spans="8:8">
      <c r="H383" s="309"/>
    </row>
    <row r="384" spans="8:8">
      <c r="H384" s="309"/>
    </row>
    <row r="385" spans="8:8">
      <c r="H385" s="309"/>
    </row>
    <row r="386" spans="8:8">
      <c r="H386" s="309"/>
    </row>
    <row r="387" spans="8:8">
      <c r="H387" s="309"/>
    </row>
    <row r="388" spans="8:8">
      <c r="H388" s="309"/>
    </row>
    <row r="389" spans="8:8">
      <c r="H389" s="309"/>
    </row>
    <row r="390" spans="8:8">
      <c r="H390" s="309"/>
    </row>
    <row r="391" spans="8:8">
      <c r="H391" s="309"/>
    </row>
    <row r="392" spans="8:8">
      <c r="H392" s="309"/>
    </row>
    <row r="393" spans="8:8">
      <c r="H393" s="309"/>
    </row>
    <row r="394" spans="8:8">
      <c r="H394" s="309"/>
    </row>
    <row r="395" spans="8:8">
      <c r="H395" s="309"/>
    </row>
    <row r="396" spans="8:8">
      <c r="H396" s="309"/>
    </row>
    <row r="397" spans="8:8">
      <c r="H397" s="309"/>
    </row>
    <row r="398" spans="8:8">
      <c r="H398" s="309"/>
    </row>
    <row r="399" spans="8:8">
      <c r="H399" s="309"/>
    </row>
    <row r="400" spans="8:8">
      <c r="H400" s="309"/>
    </row>
    <row r="401" spans="8:8">
      <c r="H401" s="309"/>
    </row>
    <row r="402" spans="8:8">
      <c r="H402" s="309"/>
    </row>
    <row r="403" spans="8:8">
      <c r="H403" s="309"/>
    </row>
    <row r="404" spans="8:8">
      <c r="H404" s="309"/>
    </row>
    <row r="405" spans="8:8">
      <c r="H405" s="309"/>
    </row>
    <row r="406" spans="8:8">
      <c r="H406" s="309"/>
    </row>
    <row r="407" spans="8:8">
      <c r="H407" s="309"/>
    </row>
    <row r="408" spans="8:8">
      <c r="H408" s="309"/>
    </row>
    <row r="409" spans="8:8">
      <c r="H409" s="309"/>
    </row>
    <row r="410" spans="8:8">
      <c r="H410" s="309"/>
    </row>
    <row r="411" spans="8:8">
      <c r="H411" s="309"/>
    </row>
    <row r="412" spans="8:8">
      <c r="H412" s="309"/>
    </row>
    <row r="413" spans="8:8">
      <c r="H413" s="309"/>
    </row>
    <row r="414" spans="8:8">
      <c r="H414" s="309"/>
    </row>
    <row r="415" spans="8:8">
      <c r="H415" s="309"/>
    </row>
    <row r="416" spans="8:8">
      <c r="H416" s="309"/>
    </row>
    <row r="417" spans="8:8">
      <c r="H417" s="309"/>
    </row>
    <row r="418" spans="8:8">
      <c r="H418" s="309"/>
    </row>
    <row r="419" spans="8:8">
      <c r="H419" s="309"/>
    </row>
    <row r="420" spans="8:8">
      <c r="H420" s="309"/>
    </row>
    <row r="421" spans="8:8">
      <c r="H421" s="309"/>
    </row>
    <row r="422" spans="8:8">
      <c r="H422" s="309"/>
    </row>
    <row r="423" spans="8:8">
      <c r="H423" s="309"/>
    </row>
    <row r="424" spans="8:8">
      <c r="H424" s="309"/>
    </row>
    <row r="425" spans="8:8">
      <c r="H425" s="309"/>
    </row>
    <row r="426" spans="8:8">
      <c r="H426" s="309"/>
    </row>
    <row r="427" spans="8:8">
      <c r="H427" s="309"/>
    </row>
    <row r="428" spans="8:8">
      <c r="H428" s="309"/>
    </row>
    <row r="429" spans="8:8">
      <c r="H429" s="309"/>
    </row>
    <row r="430" spans="8:8">
      <c r="H430" s="309"/>
    </row>
    <row r="431" spans="8:8">
      <c r="H431" s="309"/>
    </row>
    <row r="432" spans="8:8">
      <c r="H432" s="309"/>
    </row>
    <row r="433" spans="8:8">
      <c r="H433" s="309"/>
    </row>
    <row r="434" spans="8:8">
      <c r="H434" s="309"/>
    </row>
    <row r="435" spans="8:8">
      <c r="H435" s="309"/>
    </row>
    <row r="436" spans="8:8">
      <c r="H436" s="309"/>
    </row>
    <row r="437" spans="8:8">
      <c r="H437" s="309"/>
    </row>
    <row r="438" spans="8:8">
      <c r="H438" s="309"/>
    </row>
    <row r="439" spans="8:8">
      <c r="H439" s="309"/>
    </row>
    <row r="440" spans="8:8">
      <c r="H440" s="309"/>
    </row>
    <row r="441" spans="8:8">
      <c r="H441" s="309"/>
    </row>
    <row r="442" spans="8:8">
      <c r="H442" s="309"/>
    </row>
    <row r="443" spans="8:8">
      <c r="H443" s="309"/>
    </row>
    <row r="444" spans="8:8">
      <c r="H444" s="309"/>
    </row>
    <row r="445" spans="8:8">
      <c r="H445" s="309"/>
    </row>
    <row r="446" spans="8:8">
      <c r="H446" s="309"/>
    </row>
    <row r="447" spans="8:8">
      <c r="H447" s="309"/>
    </row>
    <row r="448" spans="8:8">
      <c r="H448" s="309"/>
    </row>
    <row r="449" spans="8:8">
      <c r="H449" s="309"/>
    </row>
    <row r="450" spans="8:8">
      <c r="H450" s="309"/>
    </row>
    <row r="451" spans="8:8">
      <c r="H451" s="309"/>
    </row>
    <row r="452" spans="8:8">
      <c r="H452" s="309"/>
    </row>
    <row r="453" spans="8:8">
      <c r="H453" s="309"/>
    </row>
    <row r="454" spans="8:8">
      <c r="H454" s="309"/>
    </row>
    <row r="455" spans="8:8">
      <c r="H455" s="309"/>
    </row>
    <row r="456" spans="8:8">
      <c r="H456" s="309"/>
    </row>
    <row r="457" spans="8:8">
      <c r="H457" s="309"/>
    </row>
    <row r="458" spans="8:8">
      <c r="H458" s="309"/>
    </row>
    <row r="459" spans="8:8">
      <c r="H459" s="309"/>
    </row>
    <row r="460" spans="8:8">
      <c r="H460" s="309"/>
    </row>
    <row r="461" spans="8:8">
      <c r="H461" s="309"/>
    </row>
    <row r="462" spans="8:8">
      <c r="H462" s="309"/>
    </row>
    <row r="463" spans="8:8">
      <c r="H463" s="309"/>
    </row>
    <row r="464" spans="8:8">
      <c r="H464" s="309"/>
    </row>
    <row r="465" spans="8:8">
      <c r="H465" s="309"/>
    </row>
    <row r="466" spans="8:8">
      <c r="H466" s="309"/>
    </row>
    <row r="467" spans="8:8">
      <c r="H467" s="309"/>
    </row>
    <row r="468" spans="8:8">
      <c r="H468" s="309"/>
    </row>
    <row r="469" spans="8:8">
      <c r="H469" s="309"/>
    </row>
    <row r="470" spans="8:8">
      <c r="H470" s="309"/>
    </row>
    <row r="471" spans="8:8">
      <c r="H471" s="309"/>
    </row>
    <row r="472" spans="8:8">
      <c r="H472" s="309"/>
    </row>
    <row r="473" spans="8:8">
      <c r="H473" s="309"/>
    </row>
    <row r="474" spans="8:8">
      <c r="H474" s="309"/>
    </row>
    <row r="475" spans="8:8">
      <c r="H475" s="309"/>
    </row>
    <row r="476" spans="8:8">
      <c r="H476" s="309"/>
    </row>
    <row r="477" spans="8:8">
      <c r="H477" s="309"/>
    </row>
    <row r="478" spans="8:8">
      <c r="H478" s="309"/>
    </row>
    <row r="479" spans="8:8">
      <c r="H479" s="309"/>
    </row>
    <row r="480" spans="8:8">
      <c r="H480" s="309"/>
    </row>
    <row r="481" spans="8:8">
      <c r="H481" s="309"/>
    </row>
    <row r="482" spans="8:8">
      <c r="H482" s="309"/>
    </row>
    <row r="483" spans="8:8">
      <c r="H483" s="309"/>
    </row>
    <row r="484" spans="8:8">
      <c r="H484" s="309"/>
    </row>
    <row r="485" spans="8:8">
      <c r="H485" s="309"/>
    </row>
    <row r="486" spans="8:8">
      <c r="H486" s="309"/>
    </row>
    <row r="487" spans="8:8">
      <c r="H487" s="309"/>
    </row>
    <row r="488" spans="8:8">
      <c r="H488" s="309"/>
    </row>
    <row r="489" spans="8:8">
      <c r="H489" s="309"/>
    </row>
    <row r="490" spans="8:8">
      <c r="H490" s="309"/>
    </row>
    <row r="491" spans="8:8">
      <c r="H491" s="309"/>
    </row>
    <row r="492" spans="8:8">
      <c r="H492" s="309"/>
    </row>
    <row r="493" spans="8:8">
      <c r="H493" s="309"/>
    </row>
    <row r="494" spans="8:8">
      <c r="H494" s="309"/>
    </row>
    <row r="495" spans="8:8">
      <c r="H495" s="309"/>
    </row>
    <row r="496" spans="8:8">
      <c r="H496" s="309"/>
    </row>
    <row r="497" spans="8:8">
      <c r="H497" s="309"/>
    </row>
    <row r="498" spans="8:8">
      <c r="H498" s="309"/>
    </row>
    <row r="499" spans="8:8">
      <c r="H499" s="309"/>
    </row>
    <row r="500" spans="8:8">
      <c r="H500" s="309"/>
    </row>
    <row r="501" spans="8:8">
      <c r="H501" s="309"/>
    </row>
    <row r="502" spans="8:8">
      <c r="H502" s="309"/>
    </row>
    <row r="503" spans="8:8">
      <c r="H503" s="309"/>
    </row>
    <row r="504" spans="8:8">
      <c r="H504" s="309"/>
    </row>
    <row r="505" spans="8:8">
      <c r="H505" s="309"/>
    </row>
    <row r="506" spans="8:8">
      <c r="H506" s="309"/>
    </row>
    <row r="507" spans="8:8">
      <c r="H507" s="309"/>
    </row>
    <row r="508" spans="8:8">
      <c r="H508" s="309"/>
    </row>
    <row r="509" spans="8:8">
      <c r="H509" s="309"/>
    </row>
    <row r="510" spans="8:8">
      <c r="H510" s="309"/>
    </row>
    <row r="511" spans="8:8">
      <c r="H511" s="309"/>
    </row>
    <row r="512" spans="8:8">
      <c r="H512" s="309"/>
    </row>
    <row r="513" spans="8:8">
      <c r="H513" s="309"/>
    </row>
    <row r="514" spans="8:8">
      <c r="H514" s="309"/>
    </row>
    <row r="515" spans="8:8">
      <c r="H515" s="309"/>
    </row>
    <row r="516" spans="8:8">
      <c r="H516" s="309"/>
    </row>
    <row r="517" spans="8:8">
      <c r="H517" s="309"/>
    </row>
    <row r="518" spans="8:8">
      <c r="H518" s="309"/>
    </row>
    <row r="519" spans="8:8">
      <c r="H519" s="309"/>
    </row>
    <row r="520" spans="8:8">
      <c r="H520" s="309"/>
    </row>
    <row r="521" spans="8:8">
      <c r="H521" s="309"/>
    </row>
    <row r="522" spans="8:8">
      <c r="H522" s="309"/>
    </row>
    <row r="523" spans="8:8">
      <c r="H523" s="309"/>
    </row>
    <row r="524" spans="8:8">
      <c r="H524" s="309"/>
    </row>
    <row r="525" spans="8:8">
      <c r="H525" s="309"/>
    </row>
    <row r="526" spans="8:8">
      <c r="H526" s="309"/>
    </row>
    <row r="527" spans="8:8">
      <c r="H527" s="309"/>
    </row>
    <row r="528" spans="8:8">
      <c r="H528" s="309"/>
    </row>
    <row r="529" spans="8:8">
      <c r="H529" s="309"/>
    </row>
    <row r="530" spans="8:8">
      <c r="H530" s="309"/>
    </row>
    <row r="531" spans="8:8">
      <c r="H531" s="309"/>
    </row>
    <row r="532" spans="8:8">
      <c r="H532" s="309"/>
    </row>
    <row r="533" spans="8:8">
      <c r="H533" s="309"/>
    </row>
    <row r="534" spans="8:8">
      <c r="H534" s="309"/>
    </row>
    <row r="535" spans="8:8">
      <c r="H535" s="309"/>
    </row>
    <row r="536" spans="8:8">
      <c r="H536" s="309"/>
    </row>
    <row r="537" spans="8:8">
      <c r="H537" s="309"/>
    </row>
    <row r="538" spans="8:8">
      <c r="H538" s="309"/>
    </row>
    <row r="539" spans="8:8">
      <c r="H539" s="309"/>
    </row>
    <row r="540" spans="8:8">
      <c r="H540" s="309"/>
    </row>
    <row r="541" spans="8:8">
      <c r="H541" s="309"/>
    </row>
    <row r="542" spans="8:8">
      <c r="H542" s="309"/>
    </row>
    <row r="543" spans="8:8">
      <c r="H543" s="309"/>
    </row>
    <row r="544" spans="8:8">
      <c r="H544" s="309"/>
    </row>
    <row r="545" spans="8:8">
      <c r="H545" s="309"/>
    </row>
    <row r="546" spans="8:8">
      <c r="H546" s="309"/>
    </row>
    <row r="547" spans="8:8">
      <c r="H547" s="309"/>
    </row>
    <row r="548" spans="8:8">
      <c r="H548" s="309"/>
    </row>
    <row r="549" spans="8:8">
      <c r="H549" s="309"/>
    </row>
    <row r="550" spans="8:8">
      <c r="H550" s="309"/>
    </row>
    <row r="551" spans="8:8">
      <c r="H551" s="309"/>
    </row>
    <row r="552" spans="8:8">
      <c r="H552" s="309"/>
    </row>
    <row r="553" spans="8:8">
      <c r="H553" s="309"/>
    </row>
    <row r="554" spans="8:8">
      <c r="H554" s="309"/>
    </row>
    <row r="555" spans="8:8">
      <c r="H555" s="309"/>
    </row>
    <row r="556" spans="8:8">
      <c r="H556" s="309"/>
    </row>
    <row r="557" spans="8:8">
      <c r="H557" s="309"/>
    </row>
    <row r="558" spans="8:8">
      <c r="H558" s="309"/>
    </row>
    <row r="559" spans="8:8">
      <c r="H559" s="309"/>
    </row>
    <row r="560" spans="8:8">
      <c r="H560" s="309"/>
    </row>
    <row r="561" spans="8:8">
      <c r="H561" s="309"/>
    </row>
    <row r="562" spans="8:8">
      <c r="H562" s="309"/>
    </row>
    <row r="563" spans="8:8">
      <c r="H563" s="309"/>
    </row>
    <row r="564" spans="8:8">
      <c r="H564" s="309"/>
    </row>
    <row r="565" spans="8:8">
      <c r="H565" s="309"/>
    </row>
    <row r="566" spans="8:8">
      <c r="H566" s="309"/>
    </row>
    <row r="567" spans="8:8">
      <c r="H567" s="309"/>
    </row>
    <row r="568" spans="8:8">
      <c r="H568" s="309"/>
    </row>
    <row r="569" spans="8:8">
      <c r="H569" s="309"/>
    </row>
    <row r="570" spans="8:8">
      <c r="H570" s="309"/>
    </row>
    <row r="571" spans="8:8">
      <c r="H571" s="309"/>
    </row>
    <row r="572" spans="8:8">
      <c r="H572" s="309"/>
    </row>
    <row r="573" spans="8:8">
      <c r="H573" s="309"/>
    </row>
    <row r="574" spans="8:8">
      <c r="H574" s="309"/>
    </row>
    <row r="575" spans="8:8">
      <c r="H575" s="309"/>
    </row>
    <row r="576" spans="8:8">
      <c r="H576" s="309"/>
    </row>
    <row r="577" spans="8:8">
      <c r="H577" s="309"/>
    </row>
    <row r="578" spans="8:8">
      <c r="H578" s="309"/>
    </row>
    <row r="579" spans="8:8">
      <c r="H579" s="309"/>
    </row>
    <row r="580" spans="8:8">
      <c r="H580" s="309"/>
    </row>
    <row r="581" spans="8:8">
      <c r="H581" s="309"/>
    </row>
    <row r="582" spans="8:8">
      <c r="H582" s="309"/>
    </row>
    <row r="583" spans="8:8">
      <c r="H583" s="309"/>
    </row>
    <row r="584" spans="8:8">
      <c r="H584" s="309"/>
    </row>
    <row r="585" spans="8:8">
      <c r="H585" s="309"/>
    </row>
    <row r="586" spans="8:8">
      <c r="H586" s="309"/>
    </row>
    <row r="587" spans="8:8">
      <c r="H587" s="309"/>
    </row>
    <row r="588" spans="8:8">
      <c r="H588" s="309"/>
    </row>
    <row r="589" spans="8:8">
      <c r="H589" s="309"/>
    </row>
    <row r="590" spans="8:8">
      <c r="H590" s="309"/>
    </row>
    <row r="591" spans="8:8">
      <c r="H591" s="309"/>
    </row>
    <row r="592" spans="8:8">
      <c r="H592" s="309"/>
    </row>
    <row r="593" spans="8:8">
      <c r="H593" s="309"/>
    </row>
    <row r="594" spans="8:8">
      <c r="H594" s="309"/>
    </row>
    <row r="595" spans="8:8">
      <c r="H595" s="309"/>
    </row>
    <row r="596" spans="8:8">
      <c r="H596" s="309"/>
    </row>
    <row r="597" spans="8:8">
      <c r="H597" s="309"/>
    </row>
    <row r="598" spans="8:8">
      <c r="H598" s="309"/>
    </row>
    <row r="599" spans="8:8">
      <c r="H599" s="309"/>
    </row>
    <row r="600" spans="8:8">
      <c r="H600" s="309"/>
    </row>
    <row r="601" spans="8:8">
      <c r="H601" s="309"/>
    </row>
    <row r="602" spans="8:8">
      <c r="H602" s="309"/>
    </row>
    <row r="603" spans="8:8">
      <c r="H603" s="309"/>
    </row>
    <row r="604" spans="8:8">
      <c r="H604" s="309"/>
    </row>
    <row r="605" spans="8:8">
      <c r="H605" s="309"/>
    </row>
    <row r="606" spans="8:8">
      <c r="H606" s="309"/>
    </row>
    <row r="607" spans="8:8">
      <c r="H607" s="309"/>
    </row>
    <row r="608" spans="8:8">
      <c r="H608" s="309"/>
    </row>
    <row r="609" spans="8:8">
      <c r="H609" s="309"/>
    </row>
    <row r="610" spans="8:8">
      <c r="H610" s="309"/>
    </row>
    <row r="611" spans="8:8">
      <c r="H611" s="309"/>
    </row>
    <row r="612" spans="8:8">
      <c r="H612" s="309"/>
    </row>
    <row r="613" spans="8:8">
      <c r="H613" s="309"/>
    </row>
    <row r="614" spans="8:8">
      <c r="H614" s="309"/>
    </row>
    <row r="615" spans="8:8">
      <c r="H615" s="309"/>
    </row>
    <row r="616" spans="8:8">
      <c r="H616" s="309"/>
    </row>
    <row r="617" spans="8:8">
      <c r="H617" s="309"/>
    </row>
    <row r="618" spans="8:8">
      <c r="H618" s="309"/>
    </row>
    <row r="619" spans="8:8">
      <c r="H619" s="309"/>
    </row>
    <row r="620" spans="8:8">
      <c r="H620" s="309"/>
    </row>
    <row r="621" spans="8:8">
      <c r="H621" s="309"/>
    </row>
    <row r="622" spans="8:8">
      <c r="H622" s="309"/>
    </row>
    <row r="623" spans="8:8">
      <c r="H623" s="309"/>
    </row>
    <row r="624" spans="8:8">
      <c r="H624" s="309"/>
    </row>
    <row r="625" spans="8:8">
      <c r="H625" s="309"/>
    </row>
    <row r="626" spans="8:8">
      <c r="H626" s="309"/>
    </row>
    <row r="627" spans="8:8">
      <c r="H627" s="309"/>
    </row>
    <row r="628" spans="8:8">
      <c r="H628" s="309"/>
    </row>
    <row r="629" spans="8:8">
      <c r="H629" s="309"/>
    </row>
    <row r="630" spans="8:8">
      <c r="H630" s="309"/>
    </row>
    <row r="631" spans="8:8">
      <c r="H631" s="309"/>
    </row>
    <row r="632" spans="8:8">
      <c r="H632" s="309"/>
    </row>
    <row r="633" spans="8:8">
      <c r="H633" s="309"/>
    </row>
    <row r="634" spans="8:8">
      <c r="H634" s="309"/>
    </row>
    <row r="635" spans="8:8">
      <c r="H635" s="309"/>
    </row>
    <row r="636" spans="8:8">
      <c r="H636" s="309"/>
    </row>
    <row r="637" spans="8:8">
      <c r="H637" s="309"/>
    </row>
    <row r="638" spans="8:8">
      <c r="H638" s="309"/>
    </row>
    <row r="639" spans="8:8">
      <c r="H639" s="309"/>
    </row>
    <row r="640" spans="8:8">
      <c r="H640" s="309"/>
    </row>
    <row r="641" spans="8:8">
      <c r="H641" s="309"/>
    </row>
    <row r="642" spans="8:8">
      <c r="H642" s="309"/>
    </row>
    <row r="643" spans="8:8">
      <c r="H643" s="309"/>
    </row>
    <row r="644" spans="8:8">
      <c r="H644" s="309"/>
    </row>
    <row r="645" spans="8:8">
      <c r="H645" s="309"/>
    </row>
    <row r="646" spans="8:8">
      <c r="H646" s="309"/>
    </row>
    <row r="647" spans="8:8">
      <c r="H647" s="309"/>
    </row>
    <row r="648" spans="8:8">
      <c r="H648" s="309"/>
    </row>
    <row r="649" spans="8:8">
      <c r="H649" s="309"/>
    </row>
    <row r="650" spans="8:8">
      <c r="H650" s="309"/>
    </row>
    <row r="651" spans="8:8">
      <c r="H651" s="309"/>
    </row>
    <row r="652" spans="8:8">
      <c r="H652" s="309"/>
    </row>
    <row r="653" spans="8:8">
      <c r="H653" s="309"/>
    </row>
    <row r="654" spans="8:8">
      <c r="H654" s="309"/>
    </row>
    <row r="655" spans="8:8">
      <c r="H655" s="309"/>
    </row>
    <row r="656" spans="8:8">
      <c r="H656" s="309"/>
    </row>
    <row r="657" spans="8:8">
      <c r="H657" s="309"/>
    </row>
    <row r="658" spans="8:8">
      <c r="H658" s="309"/>
    </row>
    <row r="659" spans="8:8">
      <c r="H659" s="309"/>
    </row>
    <row r="660" spans="8:8">
      <c r="H660" s="309"/>
    </row>
    <row r="661" spans="8:8">
      <c r="H661" s="309"/>
    </row>
    <row r="662" spans="8:8">
      <c r="H662" s="309"/>
    </row>
    <row r="663" spans="8:8">
      <c r="H663" s="309"/>
    </row>
    <row r="664" spans="8:8">
      <c r="H664" s="309"/>
    </row>
    <row r="665" spans="8:8">
      <c r="H665" s="309"/>
    </row>
    <row r="666" spans="8:8">
      <c r="H666" s="309"/>
    </row>
    <row r="667" spans="8:8">
      <c r="H667" s="309"/>
    </row>
    <row r="668" spans="8:8">
      <c r="H668" s="309"/>
    </row>
    <row r="669" spans="8:8">
      <c r="H669" s="309"/>
    </row>
    <row r="670" spans="8:8">
      <c r="H670" s="309"/>
    </row>
    <row r="671" spans="8:8">
      <c r="H671" s="309"/>
    </row>
    <row r="672" spans="8:8">
      <c r="H672" s="309"/>
    </row>
    <row r="673" spans="8:8">
      <c r="H673" s="309"/>
    </row>
    <row r="674" spans="8:8">
      <c r="H674" s="309"/>
    </row>
    <row r="675" spans="8:8">
      <c r="H675" s="309"/>
    </row>
    <row r="676" spans="8:8">
      <c r="H676" s="309"/>
    </row>
    <row r="677" spans="8:8">
      <c r="H677" s="309"/>
    </row>
    <row r="678" spans="8:8">
      <c r="H678" s="309"/>
    </row>
    <row r="679" spans="8:8">
      <c r="H679" s="309"/>
    </row>
    <row r="680" spans="8:8">
      <c r="H680" s="309"/>
    </row>
    <row r="681" spans="8:8">
      <c r="H681" s="309"/>
    </row>
    <row r="682" spans="8:8">
      <c r="H682" s="309"/>
    </row>
    <row r="683" spans="8:8">
      <c r="H683" s="309"/>
    </row>
    <row r="684" spans="8:8">
      <c r="H684" s="309"/>
    </row>
    <row r="685" spans="8:8">
      <c r="H685" s="309"/>
    </row>
    <row r="686" spans="8:8">
      <c r="H686" s="309"/>
    </row>
    <row r="687" spans="8:8">
      <c r="H687" s="309"/>
    </row>
    <row r="688" spans="8:8">
      <c r="H688" s="309"/>
    </row>
    <row r="689" spans="8:8">
      <c r="H689" s="309"/>
    </row>
    <row r="690" spans="8:8">
      <c r="H690" s="309"/>
    </row>
    <row r="691" spans="8:8">
      <c r="H691" s="309"/>
    </row>
    <row r="692" spans="8:8">
      <c r="H692" s="309"/>
    </row>
    <row r="693" spans="8:8">
      <c r="H693" s="309"/>
    </row>
    <row r="694" spans="8:8">
      <c r="H694" s="309"/>
    </row>
    <row r="695" spans="8:8">
      <c r="H695" s="309"/>
    </row>
    <row r="696" spans="8:8">
      <c r="H696" s="309"/>
    </row>
    <row r="697" spans="8:8">
      <c r="H697" s="309"/>
    </row>
    <row r="698" spans="8:8">
      <c r="H698" s="309"/>
    </row>
    <row r="699" spans="8:8">
      <c r="H699" s="309"/>
    </row>
    <row r="700" spans="8:8">
      <c r="H700" s="309"/>
    </row>
    <row r="701" spans="8:8">
      <c r="H701" s="309"/>
    </row>
    <row r="702" spans="8:8">
      <c r="H702" s="309"/>
    </row>
    <row r="703" spans="8:8">
      <c r="H703" s="309"/>
    </row>
    <row r="704" spans="8:8">
      <c r="H704" s="309"/>
    </row>
    <row r="705" spans="8:8">
      <c r="H705" s="309"/>
    </row>
    <row r="706" spans="8:8">
      <c r="H706" s="309"/>
    </row>
    <row r="707" spans="8:8">
      <c r="H707" s="309"/>
    </row>
    <row r="708" spans="8:8">
      <c r="H708" s="309"/>
    </row>
    <row r="709" spans="8:8">
      <c r="H709" s="309"/>
    </row>
    <row r="710" spans="8:8">
      <c r="H710" s="309"/>
    </row>
    <row r="711" spans="8:8">
      <c r="H711" s="309"/>
    </row>
    <row r="712" spans="8:8">
      <c r="H712" s="309"/>
    </row>
    <row r="713" spans="8:8">
      <c r="H713" s="309"/>
    </row>
    <row r="714" spans="8:8">
      <c r="H714" s="309"/>
    </row>
    <row r="715" spans="8:8">
      <c r="H715" s="309"/>
    </row>
    <row r="716" spans="8:8">
      <c r="H716" s="309"/>
    </row>
    <row r="717" spans="8:8">
      <c r="H717" s="309"/>
    </row>
    <row r="718" spans="8:8">
      <c r="H718" s="309"/>
    </row>
    <row r="719" spans="8:8">
      <c r="H719" s="309"/>
    </row>
    <row r="720" spans="8:8">
      <c r="H720" s="309"/>
    </row>
    <row r="721" spans="8:8">
      <c r="H721" s="309"/>
    </row>
    <row r="722" spans="8:8">
      <c r="H722" s="309"/>
    </row>
    <row r="723" spans="8:8">
      <c r="H723" s="309"/>
    </row>
    <row r="724" spans="8:8">
      <c r="H724" s="309"/>
    </row>
    <row r="725" spans="8:8">
      <c r="H725" s="309"/>
    </row>
    <row r="726" spans="8:8">
      <c r="H726" s="309"/>
    </row>
    <row r="727" spans="8:8">
      <c r="H727" s="309"/>
    </row>
    <row r="728" spans="8:8">
      <c r="H728" s="309"/>
    </row>
    <row r="729" spans="8:8">
      <c r="H729" s="309"/>
    </row>
    <row r="730" spans="8:8">
      <c r="H730" s="309"/>
    </row>
    <row r="731" spans="8:8">
      <c r="H731" s="309"/>
    </row>
    <row r="732" spans="8:8">
      <c r="H732" s="309"/>
    </row>
    <row r="733" spans="8:8">
      <c r="H733" s="309"/>
    </row>
    <row r="734" spans="8:8">
      <c r="H734" s="309"/>
    </row>
    <row r="735" spans="8:8">
      <c r="H735" s="309"/>
    </row>
    <row r="736" spans="8:8">
      <c r="H736" s="309"/>
    </row>
    <row r="737" spans="8:8">
      <c r="H737" s="309"/>
    </row>
    <row r="738" spans="8:8">
      <c r="H738" s="309"/>
    </row>
    <row r="739" spans="8:8">
      <c r="H739" s="309"/>
    </row>
    <row r="740" spans="8:8">
      <c r="H740" s="309"/>
    </row>
    <row r="741" spans="8:8">
      <c r="H741" s="309"/>
    </row>
    <row r="742" spans="8:8">
      <c r="H742" s="309"/>
    </row>
    <row r="743" spans="8:8">
      <c r="H743" s="309"/>
    </row>
    <row r="744" spans="8:8">
      <c r="H744" s="309"/>
    </row>
    <row r="745" spans="8:8">
      <c r="H745" s="309"/>
    </row>
    <row r="746" spans="8:8">
      <c r="H746" s="309"/>
    </row>
    <row r="747" spans="8:8">
      <c r="H747" s="309"/>
    </row>
    <row r="748" spans="8:8">
      <c r="H748" s="309"/>
    </row>
    <row r="749" spans="8:8">
      <c r="H749" s="309"/>
    </row>
    <row r="750" spans="8:8">
      <c r="H750" s="309"/>
    </row>
    <row r="751" spans="8:8">
      <c r="H751" s="309"/>
    </row>
    <row r="752" spans="8:8">
      <c r="H752" s="309"/>
    </row>
    <row r="753" spans="8:8">
      <c r="H753" s="309"/>
    </row>
    <row r="754" spans="8:8">
      <c r="H754" s="309"/>
    </row>
    <row r="755" spans="8:8">
      <c r="H755" s="309"/>
    </row>
    <row r="756" spans="8:8">
      <c r="H756" s="309"/>
    </row>
    <row r="757" spans="8:8">
      <c r="H757" s="309"/>
    </row>
    <row r="758" spans="8:8">
      <c r="H758" s="309"/>
    </row>
    <row r="759" spans="8:8">
      <c r="H759" s="309"/>
    </row>
    <row r="760" spans="8:8">
      <c r="H760" s="309"/>
    </row>
    <row r="761" spans="8:8">
      <c r="H761" s="309"/>
    </row>
    <row r="762" spans="8:8">
      <c r="H762" s="309"/>
    </row>
    <row r="763" spans="8:8">
      <c r="H763" s="309"/>
    </row>
    <row r="764" spans="8:8">
      <c r="H764" s="309"/>
    </row>
    <row r="765" spans="8:8">
      <c r="H765" s="309"/>
    </row>
    <row r="766" spans="8:8">
      <c r="H766" s="309"/>
    </row>
    <row r="767" spans="8:8">
      <c r="H767" s="309"/>
    </row>
    <row r="768" spans="8:8">
      <c r="H768" s="309"/>
    </row>
    <row r="769" spans="8:8">
      <c r="H769" s="309"/>
    </row>
    <row r="770" spans="8:8">
      <c r="H770" s="309"/>
    </row>
    <row r="771" spans="8:8">
      <c r="H771" s="309"/>
    </row>
    <row r="772" spans="8:8">
      <c r="H772" s="309"/>
    </row>
    <row r="773" spans="8:8">
      <c r="H773" s="309"/>
    </row>
    <row r="774" spans="8:8">
      <c r="H774" s="309"/>
    </row>
    <row r="775" spans="8:8">
      <c r="H775" s="309"/>
    </row>
    <row r="776" spans="8:8">
      <c r="H776" s="309"/>
    </row>
    <row r="777" spans="8:8">
      <c r="H777" s="309"/>
    </row>
    <row r="778" spans="8:8">
      <c r="H778" s="309"/>
    </row>
    <row r="779" spans="8:8">
      <c r="H779" s="309"/>
    </row>
    <row r="780" spans="8:8">
      <c r="H780" s="309"/>
    </row>
    <row r="781" spans="8:8">
      <c r="H781" s="309"/>
    </row>
    <row r="782" spans="8:8">
      <c r="H782" s="309"/>
    </row>
    <row r="783" spans="8:8">
      <c r="H783" s="309"/>
    </row>
    <row r="784" spans="8:8">
      <c r="H784" s="309"/>
    </row>
    <row r="785" spans="8:8">
      <c r="H785" s="309"/>
    </row>
    <row r="786" spans="8:8">
      <c r="H786" s="309"/>
    </row>
    <row r="787" spans="8:8">
      <c r="H787" s="309"/>
    </row>
    <row r="788" spans="8:8">
      <c r="H788" s="309"/>
    </row>
    <row r="789" spans="8:8">
      <c r="H789" s="309"/>
    </row>
    <row r="790" spans="8:8">
      <c r="H790" s="309"/>
    </row>
    <row r="791" spans="8:8">
      <c r="H791" s="309"/>
    </row>
    <row r="792" spans="8:8">
      <c r="H792" s="309"/>
    </row>
    <row r="793" spans="8:8">
      <c r="H793" s="309"/>
    </row>
    <row r="794" spans="8:8">
      <c r="H794" s="309"/>
    </row>
    <row r="795" spans="8:8">
      <c r="H795" s="309"/>
    </row>
    <row r="796" spans="8:8">
      <c r="H796" s="309"/>
    </row>
    <row r="797" spans="8:8">
      <c r="H797" s="309"/>
    </row>
    <row r="798" spans="8:8">
      <c r="H798" s="309"/>
    </row>
    <row r="799" spans="8:8">
      <c r="H799" s="309"/>
    </row>
    <row r="800" spans="8:8">
      <c r="H800" s="309"/>
    </row>
    <row r="801" spans="8:8">
      <c r="H801" s="309"/>
    </row>
    <row r="802" spans="8:8">
      <c r="H802" s="309"/>
    </row>
    <row r="803" spans="8:8">
      <c r="H803" s="309"/>
    </row>
    <row r="804" spans="8:8">
      <c r="H804" s="309"/>
    </row>
    <row r="805" spans="8:8">
      <c r="H805" s="309"/>
    </row>
    <row r="806" spans="8:8">
      <c r="H806" s="309"/>
    </row>
    <row r="807" spans="8:8">
      <c r="H807" s="309"/>
    </row>
    <row r="808" spans="8:8">
      <c r="H808" s="309"/>
    </row>
    <row r="809" spans="8:8">
      <c r="H809" s="309"/>
    </row>
    <row r="810" spans="8:8">
      <c r="H810" s="309"/>
    </row>
    <row r="811" spans="8:8">
      <c r="H811" s="309"/>
    </row>
    <row r="812" spans="8:8">
      <c r="H812" s="309"/>
    </row>
    <row r="813" spans="8:8">
      <c r="H813" s="309"/>
    </row>
    <row r="814" spans="8:8">
      <c r="H814" s="309"/>
    </row>
    <row r="815" spans="8:8">
      <c r="H815" s="309"/>
    </row>
    <row r="816" spans="8:8">
      <c r="H816" s="309"/>
    </row>
    <row r="817" spans="8:8">
      <c r="H817" s="309"/>
    </row>
    <row r="818" spans="8:8">
      <c r="H818" s="309"/>
    </row>
    <row r="819" spans="8:8">
      <c r="H819" s="309"/>
    </row>
    <row r="820" spans="8:8">
      <c r="H820" s="309"/>
    </row>
    <row r="821" spans="8:8">
      <c r="H821" s="309"/>
    </row>
    <row r="822" spans="8:8">
      <c r="H822" s="309"/>
    </row>
    <row r="823" spans="8:8">
      <c r="H823" s="309"/>
    </row>
    <row r="824" spans="8:8">
      <c r="H824" s="309"/>
    </row>
    <row r="825" spans="8:8">
      <c r="H825" s="309"/>
    </row>
    <row r="826" spans="8:8">
      <c r="H826" s="309"/>
    </row>
    <row r="827" spans="8:8">
      <c r="H827" s="309"/>
    </row>
    <row r="828" spans="8:8">
      <c r="H828" s="309"/>
    </row>
    <row r="829" spans="8:8">
      <c r="H829" s="309"/>
    </row>
    <row r="830" spans="8:8">
      <c r="H830" s="309"/>
    </row>
    <row r="831" spans="8:8">
      <c r="H831" s="309"/>
    </row>
    <row r="832" spans="8:8">
      <c r="H832" s="309"/>
    </row>
    <row r="833" spans="8:8">
      <c r="H833" s="309"/>
    </row>
    <row r="834" spans="8:8">
      <c r="H834" s="309"/>
    </row>
    <row r="835" spans="8:8">
      <c r="H835" s="309"/>
    </row>
    <row r="836" spans="8:8">
      <c r="H836" s="309"/>
    </row>
    <row r="837" spans="8:8">
      <c r="H837" s="309"/>
    </row>
    <row r="838" spans="8:8">
      <c r="H838" s="309"/>
    </row>
    <row r="839" spans="8:8">
      <c r="H839" s="309"/>
    </row>
    <row r="840" spans="8:8">
      <c r="H840" s="309"/>
    </row>
    <row r="841" spans="8:8">
      <c r="H841" s="309"/>
    </row>
    <row r="842" spans="8:8">
      <c r="H842" s="309"/>
    </row>
    <row r="843" spans="8:8">
      <c r="H843" s="309"/>
    </row>
    <row r="844" spans="8:8">
      <c r="H844" s="309"/>
    </row>
    <row r="845" spans="8:8">
      <c r="H845" s="309"/>
    </row>
    <row r="846" spans="8:8">
      <c r="H846" s="309"/>
    </row>
    <row r="847" spans="8:8">
      <c r="H847" s="309"/>
    </row>
    <row r="848" spans="8:8">
      <c r="H848" s="309"/>
    </row>
    <row r="849" spans="8:8">
      <c r="H849" s="309"/>
    </row>
    <row r="850" spans="8:8">
      <c r="H850" s="309"/>
    </row>
    <row r="851" spans="8:8">
      <c r="H851" s="309"/>
    </row>
    <row r="852" spans="8:8">
      <c r="H852" s="309"/>
    </row>
    <row r="853" spans="8:8">
      <c r="H853" s="309"/>
    </row>
    <row r="854" spans="8:8">
      <c r="H854" s="309"/>
    </row>
    <row r="855" spans="8:8">
      <c r="H855" s="309"/>
    </row>
    <row r="856" spans="8:8">
      <c r="H856" s="309"/>
    </row>
    <row r="857" spans="8:8">
      <c r="H857" s="309"/>
    </row>
    <row r="858" spans="8:8">
      <c r="H858" s="309"/>
    </row>
    <row r="859" spans="8:8">
      <c r="H859" s="309"/>
    </row>
    <row r="860" spans="8:8">
      <c r="H860" s="309"/>
    </row>
    <row r="861" spans="8:8">
      <c r="H861" s="309"/>
    </row>
    <row r="862" spans="8:8">
      <c r="H862" s="309"/>
    </row>
    <row r="863" spans="8:8">
      <c r="H863" s="309"/>
    </row>
    <row r="864" spans="8:8">
      <c r="H864" s="309"/>
    </row>
    <row r="865" spans="8:8">
      <c r="H865" s="309"/>
    </row>
    <row r="866" spans="8:8">
      <c r="H866" s="309"/>
    </row>
    <row r="867" spans="8:8">
      <c r="H867" s="309"/>
    </row>
    <row r="868" spans="8:8">
      <c r="H868" s="309"/>
    </row>
    <row r="869" spans="8:8">
      <c r="H869" s="309"/>
    </row>
    <row r="870" spans="8:8">
      <c r="H870" s="309"/>
    </row>
    <row r="871" spans="8:8">
      <c r="H871" s="309"/>
    </row>
    <row r="872" spans="8:8">
      <c r="H872" s="309"/>
    </row>
    <row r="873" spans="8:8">
      <c r="H873" s="309"/>
    </row>
    <row r="874" spans="8:8">
      <c r="H874" s="309"/>
    </row>
    <row r="875" spans="8:8">
      <c r="H875" s="309"/>
    </row>
    <row r="876" spans="8:8">
      <c r="H876" s="309"/>
    </row>
    <row r="877" spans="8:8">
      <c r="H877" s="309"/>
    </row>
    <row r="878" spans="8:8">
      <c r="H878" s="309"/>
    </row>
    <row r="879" spans="8:8">
      <c r="H879" s="309"/>
    </row>
    <row r="880" spans="8:8">
      <c r="H880" s="309"/>
    </row>
    <row r="881" spans="8:8">
      <c r="H881" s="309"/>
    </row>
    <row r="882" spans="8:8">
      <c r="H882" s="309"/>
    </row>
    <row r="883" spans="8:8">
      <c r="H883" s="309"/>
    </row>
    <row r="884" spans="8:8">
      <c r="H884" s="309"/>
    </row>
    <row r="885" spans="8:8">
      <c r="H885" s="309"/>
    </row>
    <row r="886" spans="8:8">
      <c r="H886" s="309"/>
    </row>
    <row r="887" spans="8:8">
      <c r="H887" s="309"/>
    </row>
    <row r="888" spans="8:8">
      <c r="H888" s="309"/>
    </row>
    <row r="889" spans="8:8">
      <c r="H889" s="309"/>
    </row>
    <row r="890" spans="8:8">
      <c r="H890" s="309"/>
    </row>
    <row r="891" spans="8:8">
      <c r="H891" s="309"/>
    </row>
    <row r="892" spans="8:8">
      <c r="H892" s="309"/>
    </row>
    <row r="893" spans="8:8">
      <c r="H893" s="309"/>
    </row>
    <row r="894" spans="8:8">
      <c r="H894" s="309"/>
    </row>
    <row r="895" spans="8:8">
      <c r="H895" s="309"/>
    </row>
    <row r="896" spans="8:8">
      <c r="H896" s="309"/>
    </row>
    <row r="897" spans="8:8">
      <c r="H897" s="309"/>
    </row>
    <row r="898" spans="8:8">
      <c r="H898" s="309"/>
    </row>
    <row r="899" spans="8:8">
      <c r="H899" s="309"/>
    </row>
    <row r="900" spans="8:8">
      <c r="H900" s="309"/>
    </row>
    <row r="901" spans="8:8">
      <c r="H901" s="309"/>
    </row>
    <row r="902" spans="8:8">
      <c r="H902" s="309"/>
    </row>
    <row r="903" spans="8:8">
      <c r="H903" s="309"/>
    </row>
    <row r="904" spans="8:8">
      <c r="H904" s="309"/>
    </row>
    <row r="905" spans="8:8">
      <c r="H905" s="309"/>
    </row>
    <row r="906" spans="8:8">
      <c r="H906" s="309"/>
    </row>
    <row r="907" spans="8:8">
      <c r="H907" s="309"/>
    </row>
    <row r="908" spans="8:8">
      <c r="H908" s="309"/>
    </row>
    <row r="909" spans="8:8">
      <c r="H909" s="309"/>
    </row>
    <row r="910" spans="8:8">
      <c r="H910" s="309"/>
    </row>
    <row r="911" spans="8:8">
      <c r="H911" s="309"/>
    </row>
    <row r="912" spans="8:8">
      <c r="H912" s="309"/>
    </row>
    <row r="913" spans="8:8">
      <c r="H913" s="309"/>
    </row>
    <row r="914" spans="8:8">
      <c r="H914" s="309"/>
    </row>
    <row r="915" spans="8:8">
      <c r="H915" s="309"/>
    </row>
    <row r="916" spans="8:8">
      <c r="H916" s="309"/>
    </row>
    <row r="917" spans="8:8">
      <c r="H917" s="309"/>
    </row>
    <row r="918" spans="8:8">
      <c r="H918" s="309"/>
    </row>
    <row r="919" spans="8:8">
      <c r="H919" s="309"/>
    </row>
    <row r="920" spans="8:8">
      <c r="H920" s="309"/>
    </row>
    <row r="921" spans="8:8">
      <c r="H921" s="309"/>
    </row>
    <row r="922" spans="8:8">
      <c r="H922" s="309"/>
    </row>
    <row r="923" spans="8:8">
      <c r="H923" s="309"/>
    </row>
    <row r="924" spans="8:8">
      <c r="H924" s="309"/>
    </row>
    <row r="925" spans="8:8">
      <c r="H925" s="309"/>
    </row>
    <row r="926" spans="8:8">
      <c r="H926" s="309"/>
    </row>
    <row r="927" spans="8:8">
      <c r="H927" s="309"/>
    </row>
    <row r="928" spans="8:8">
      <c r="H928" s="309"/>
    </row>
    <row r="929" spans="8:8">
      <c r="H929" s="309"/>
    </row>
    <row r="930" spans="8:8">
      <c r="H930" s="309"/>
    </row>
    <row r="931" spans="8:8">
      <c r="H931" s="309"/>
    </row>
    <row r="932" spans="8:8">
      <c r="H932" s="309"/>
    </row>
    <row r="933" spans="8:8">
      <c r="H933" s="309"/>
    </row>
    <row r="934" spans="8:8">
      <c r="H934" s="309"/>
    </row>
    <row r="935" spans="8:8">
      <c r="H935" s="309"/>
    </row>
    <row r="936" spans="8:8">
      <c r="H936" s="309"/>
    </row>
    <row r="937" spans="8:8">
      <c r="H937" s="309"/>
    </row>
    <row r="938" spans="8:8">
      <c r="H938" s="309"/>
    </row>
    <row r="939" spans="8:8">
      <c r="H939" s="309"/>
    </row>
    <row r="940" spans="8:8">
      <c r="H940" s="309"/>
    </row>
    <row r="941" spans="8:8">
      <c r="H941" s="309"/>
    </row>
    <row r="942" spans="8:8">
      <c r="H942" s="309"/>
    </row>
    <row r="943" spans="8:8">
      <c r="H943" s="309"/>
    </row>
    <row r="944" spans="8:8">
      <c r="H944" s="309"/>
    </row>
    <row r="945" spans="8:8">
      <c r="H945" s="309"/>
    </row>
    <row r="946" spans="8:8">
      <c r="H946" s="309"/>
    </row>
    <row r="947" spans="8:8">
      <c r="H947" s="309"/>
    </row>
    <row r="948" spans="8:8">
      <c r="H948" s="309"/>
    </row>
    <row r="949" spans="8:8">
      <c r="H949" s="309"/>
    </row>
    <row r="950" spans="8:8">
      <c r="H950" s="309"/>
    </row>
    <row r="951" spans="8:8">
      <c r="H951" s="309"/>
    </row>
    <row r="952" spans="8:8">
      <c r="H952" s="309"/>
    </row>
    <row r="953" spans="8:8">
      <c r="H953" s="309"/>
    </row>
    <row r="954" spans="8:8">
      <c r="H954" s="309"/>
    </row>
    <row r="955" spans="8:8">
      <c r="H955" s="309"/>
    </row>
    <row r="956" spans="8:8">
      <c r="H956" s="309"/>
    </row>
    <row r="957" spans="8:8">
      <c r="H957" s="309"/>
    </row>
    <row r="958" spans="8:8">
      <c r="H958" s="309"/>
    </row>
    <row r="959" spans="8:8">
      <c r="H959" s="309"/>
    </row>
    <row r="960" spans="8:8">
      <c r="H960" s="309"/>
    </row>
    <row r="961" spans="8:8">
      <c r="H961" s="309"/>
    </row>
    <row r="962" spans="8:8">
      <c r="H962" s="309"/>
    </row>
    <row r="963" spans="8:8">
      <c r="H963" s="309"/>
    </row>
    <row r="964" spans="8:8">
      <c r="H964" s="309"/>
    </row>
    <row r="965" spans="8:8">
      <c r="H965" s="309"/>
    </row>
    <row r="966" spans="8:8">
      <c r="H966" s="309"/>
    </row>
    <row r="967" spans="8:8">
      <c r="H967" s="309"/>
    </row>
    <row r="968" spans="8:8">
      <c r="H968" s="309"/>
    </row>
    <row r="969" spans="8:8">
      <c r="H969" s="309"/>
    </row>
    <row r="970" spans="8:8">
      <c r="H970" s="309"/>
    </row>
    <row r="971" spans="8:8">
      <c r="H971" s="309"/>
    </row>
    <row r="972" spans="8:8">
      <c r="H972" s="309"/>
    </row>
    <row r="973" spans="8:8">
      <c r="H973" s="309"/>
    </row>
    <row r="974" spans="8:8">
      <c r="H974" s="309"/>
    </row>
    <row r="975" spans="8:8">
      <c r="H975" s="309"/>
    </row>
    <row r="976" spans="8:8">
      <c r="H976" s="309"/>
    </row>
    <row r="977" spans="8:8">
      <c r="H977" s="309"/>
    </row>
    <row r="978" spans="8:8">
      <c r="H978" s="309"/>
    </row>
    <row r="979" spans="8:8">
      <c r="H979" s="309"/>
    </row>
    <row r="980" spans="8:8">
      <c r="H980" s="309"/>
    </row>
    <row r="981" spans="8:8">
      <c r="H981" s="309"/>
    </row>
    <row r="982" spans="8:8">
      <c r="H982" s="309"/>
    </row>
    <row r="983" spans="8:8">
      <c r="H983" s="309"/>
    </row>
    <row r="984" spans="8:8">
      <c r="H984" s="309"/>
    </row>
    <row r="985" spans="8:8">
      <c r="H985" s="309"/>
    </row>
    <row r="986" spans="8:8">
      <c r="H986" s="309"/>
    </row>
    <row r="987" spans="8:8">
      <c r="H987" s="309"/>
    </row>
    <row r="988" spans="8:8">
      <c r="H988" s="309"/>
    </row>
    <row r="989" spans="8:8">
      <c r="H989" s="309"/>
    </row>
    <row r="990" spans="8:8">
      <c r="H990" s="309"/>
    </row>
    <row r="991" spans="8:8">
      <c r="H991" s="309"/>
    </row>
    <row r="992" spans="8:8">
      <c r="H992" s="309"/>
    </row>
    <row r="993" spans="8:8">
      <c r="H993" s="309"/>
    </row>
    <row r="994" spans="8:8">
      <c r="H994" s="309"/>
    </row>
    <row r="995" spans="8:8">
      <c r="H995" s="309"/>
    </row>
    <row r="996" spans="8:8">
      <c r="H996" s="309"/>
    </row>
    <row r="997" spans="8:8">
      <c r="H997" s="309"/>
    </row>
    <row r="998" spans="8:8">
      <c r="H998" s="309"/>
    </row>
    <row r="999" spans="8:8">
      <c r="H999" s="309"/>
    </row>
    <row r="1000" spans="8:8">
      <c r="H1000" s="309"/>
    </row>
    <row r="1001" spans="8:8">
      <c r="H1001" s="309"/>
    </row>
    <row r="1002" spans="8:8">
      <c r="H1002" s="309"/>
    </row>
    <row r="1003" spans="8:8">
      <c r="H1003" s="309"/>
    </row>
    <row r="1004" spans="8:8">
      <c r="H1004" s="309"/>
    </row>
    <row r="1005" spans="8:8">
      <c r="H1005" s="309"/>
    </row>
    <row r="1006" spans="8:8">
      <c r="H1006" s="309"/>
    </row>
    <row r="1007" spans="8:8">
      <c r="H1007" s="309"/>
    </row>
    <row r="1008" spans="8:8">
      <c r="H1008" s="309"/>
    </row>
    <row r="1009" spans="8:8">
      <c r="H1009" s="309"/>
    </row>
    <row r="1010" spans="8:8">
      <c r="H1010" s="309"/>
    </row>
    <row r="1011" spans="8:8">
      <c r="H1011" s="309"/>
    </row>
    <row r="1012" spans="8:8">
      <c r="H1012" s="309"/>
    </row>
    <row r="1013" spans="8:8">
      <c r="H1013" s="309"/>
    </row>
    <row r="1014" spans="8:8">
      <c r="H1014" s="309"/>
    </row>
    <row r="1015" spans="8:8">
      <c r="H1015" s="309"/>
    </row>
    <row r="1016" spans="8:8">
      <c r="H1016" s="309"/>
    </row>
    <row r="1017" spans="8:8">
      <c r="H1017" s="309"/>
    </row>
    <row r="1018" spans="8:8">
      <c r="H1018" s="309"/>
    </row>
    <row r="1019" spans="8:8">
      <c r="H1019" s="309"/>
    </row>
    <row r="1020" spans="8:8">
      <c r="H1020" s="309"/>
    </row>
    <row r="1021" spans="8:8">
      <c r="H1021" s="309"/>
    </row>
    <row r="1022" spans="8:8">
      <c r="H1022" s="309"/>
    </row>
    <row r="1023" spans="8:8">
      <c r="H1023" s="309"/>
    </row>
    <row r="1024" spans="8:8">
      <c r="H1024" s="309"/>
    </row>
    <row r="1025" spans="8:8">
      <c r="H1025" s="309"/>
    </row>
    <row r="1026" spans="8:8">
      <c r="H1026" s="309"/>
    </row>
    <row r="1027" spans="8:8">
      <c r="H1027" s="309"/>
    </row>
    <row r="1028" spans="8:8">
      <c r="H1028" s="309"/>
    </row>
    <row r="1029" spans="8:8">
      <c r="H1029" s="309"/>
    </row>
    <row r="1030" spans="8:8">
      <c r="H1030" s="309"/>
    </row>
    <row r="1031" spans="8:8">
      <c r="H1031" s="309"/>
    </row>
    <row r="1032" spans="8:8">
      <c r="H1032" s="309"/>
    </row>
    <row r="1033" spans="8:8">
      <c r="H1033" s="309"/>
    </row>
    <row r="1034" spans="8:8">
      <c r="H1034" s="309"/>
    </row>
    <row r="1035" spans="8:8">
      <c r="H1035" s="309"/>
    </row>
    <row r="1036" spans="8:8">
      <c r="H1036" s="309"/>
    </row>
    <row r="1037" spans="8:8">
      <c r="H1037" s="309"/>
    </row>
    <row r="1038" spans="8:8">
      <c r="H1038" s="309"/>
    </row>
    <row r="1039" spans="8:8">
      <c r="H1039" s="309"/>
    </row>
    <row r="1040" spans="8:8">
      <c r="H1040" s="309"/>
    </row>
    <row r="1041" spans="8:8">
      <c r="H1041" s="309"/>
    </row>
    <row r="1042" spans="8:8">
      <c r="H1042" s="309"/>
    </row>
    <row r="1043" spans="8:8">
      <c r="H1043" s="309"/>
    </row>
    <row r="1044" spans="8:8">
      <c r="H1044" s="309"/>
    </row>
    <row r="1045" spans="8:8">
      <c r="H1045" s="309"/>
    </row>
    <row r="1046" spans="8:8">
      <c r="H1046" s="309"/>
    </row>
    <row r="1047" spans="8:8">
      <c r="H1047" s="309"/>
    </row>
    <row r="1048" spans="8:8">
      <c r="H1048" s="309"/>
    </row>
    <row r="1049" spans="8:8">
      <c r="H1049" s="309"/>
    </row>
    <row r="1050" spans="8:8">
      <c r="H1050" s="309"/>
    </row>
    <row r="1051" spans="8:8">
      <c r="H1051" s="309"/>
    </row>
    <row r="1052" spans="8:8">
      <c r="H1052" s="309"/>
    </row>
    <row r="1053" spans="8:8">
      <c r="H1053" s="309"/>
    </row>
    <row r="1054" spans="8:8">
      <c r="H1054" s="309"/>
    </row>
    <row r="1055" spans="8:8">
      <c r="H1055" s="309"/>
    </row>
    <row r="1056" spans="8:8">
      <c r="H1056" s="309"/>
    </row>
    <row r="1057" spans="8:8">
      <c r="H1057" s="309"/>
    </row>
    <row r="1058" spans="8:8">
      <c r="H1058" s="309"/>
    </row>
    <row r="1059" spans="8:8">
      <c r="H1059" s="309"/>
    </row>
    <row r="1060" spans="8:8">
      <c r="H1060" s="309"/>
    </row>
    <row r="1061" spans="8:8">
      <c r="H1061" s="309"/>
    </row>
    <row r="1062" spans="8:8">
      <c r="H1062" s="309"/>
    </row>
    <row r="1063" spans="8:8">
      <c r="H1063" s="309"/>
    </row>
    <row r="1064" spans="8:8">
      <c r="H1064" s="309"/>
    </row>
    <row r="1065" spans="8:8">
      <c r="H1065" s="309"/>
    </row>
    <row r="1066" spans="8:8">
      <c r="H1066" s="309"/>
    </row>
    <row r="1067" spans="8:8">
      <c r="H1067" s="309"/>
    </row>
    <row r="1068" spans="8:8">
      <c r="H1068" s="309"/>
    </row>
    <row r="1069" spans="8:8">
      <c r="H1069" s="309"/>
    </row>
    <row r="1070" spans="8:8">
      <c r="H1070" s="309"/>
    </row>
    <row r="1071" spans="8:8">
      <c r="H1071" s="309"/>
    </row>
    <row r="1072" spans="8:8">
      <c r="H1072" s="309"/>
    </row>
    <row r="1073" spans="8:8">
      <c r="H1073" s="309"/>
    </row>
    <row r="1074" spans="8:8">
      <c r="H1074" s="309"/>
    </row>
    <row r="1075" spans="8:8">
      <c r="H1075" s="309"/>
    </row>
    <row r="1076" spans="8:8">
      <c r="H1076" s="309"/>
    </row>
    <row r="1077" spans="8:8">
      <c r="H1077" s="309"/>
    </row>
    <row r="1078" spans="8:8">
      <c r="H1078" s="309"/>
    </row>
    <row r="1079" spans="8:8">
      <c r="H1079" s="309"/>
    </row>
    <row r="1080" spans="8:8">
      <c r="H1080" s="309"/>
    </row>
    <row r="1081" spans="8:8">
      <c r="H1081" s="309"/>
    </row>
    <row r="1082" spans="8:8">
      <c r="H1082" s="309"/>
    </row>
    <row r="1083" spans="8:8">
      <c r="H1083" s="309"/>
    </row>
    <row r="1084" spans="8:8">
      <c r="H1084" s="309"/>
    </row>
    <row r="1085" spans="8:8">
      <c r="H1085" s="309"/>
    </row>
    <row r="1086" spans="8:8">
      <c r="H1086" s="309"/>
    </row>
    <row r="1087" spans="8:8">
      <c r="H1087" s="309"/>
    </row>
    <row r="1088" spans="8:8">
      <c r="H1088" s="309"/>
    </row>
    <row r="1089" spans="8:8">
      <c r="H1089" s="309"/>
    </row>
    <row r="1090" spans="8:8">
      <c r="H1090" s="309"/>
    </row>
    <row r="1091" spans="8:8">
      <c r="H1091" s="309"/>
    </row>
    <row r="1092" spans="8:8">
      <c r="H1092" s="309"/>
    </row>
    <row r="1093" spans="8:8">
      <c r="H1093" s="309"/>
    </row>
    <row r="1094" spans="8:8">
      <c r="H1094" s="309"/>
    </row>
    <row r="1095" spans="8:8">
      <c r="H1095" s="309"/>
    </row>
    <row r="1096" spans="8:8">
      <c r="H1096" s="309"/>
    </row>
    <row r="1097" spans="8:8">
      <c r="H1097" s="309"/>
    </row>
    <row r="1098" spans="8:8">
      <c r="H1098" s="309"/>
    </row>
    <row r="1099" spans="8:8">
      <c r="H1099" s="309"/>
    </row>
    <row r="1100" spans="8:8">
      <c r="H1100" s="309"/>
    </row>
    <row r="1101" spans="8:8">
      <c r="H1101" s="309"/>
    </row>
    <row r="1102" spans="8:8">
      <c r="H1102" s="309"/>
    </row>
    <row r="1103" spans="8:8">
      <c r="H1103" s="309"/>
    </row>
    <row r="1104" spans="8:8">
      <c r="H1104" s="309"/>
    </row>
    <row r="1105" spans="8:8">
      <c r="H1105" s="309"/>
    </row>
    <row r="1106" spans="8:8">
      <c r="H1106" s="309"/>
    </row>
    <row r="1107" spans="8:8">
      <c r="H1107" s="309"/>
    </row>
    <row r="1108" spans="8:8">
      <c r="H1108" s="309"/>
    </row>
    <row r="1109" spans="8:8">
      <c r="H1109" s="309"/>
    </row>
    <row r="1110" spans="8:8">
      <c r="H1110" s="309"/>
    </row>
    <row r="1111" spans="8:8">
      <c r="H1111" s="309"/>
    </row>
    <row r="1112" spans="8:8">
      <c r="H1112" s="309"/>
    </row>
    <row r="1113" spans="8:8">
      <c r="H1113" s="309"/>
    </row>
    <row r="1114" spans="8:8">
      <c r="H1114" s="309"/>
    </row>
    <row r="1115" spans="8:8">
      <c r="H1115" s="309"/>
    </row>
    <row r="1116" spans="8:8">
      <c r="H1116" s="309"/>
    </row>
    <row r="1117" spans="8:8">
      <c r="H1117" s="309"/>
    </row>
    <row r="1118" spans="8:8">
      <c r="H1118" s="309"/>
    </row>
    <row r="1119" spans="8:8">
      <c r="H1119" s="309"/>
    </row>
    <row r="1120" spans="8:8">
      <c r="H1120" s="309"/>
    </row>
    <row r="1121" spans="8:8">
      <c r="H1121" s="309"/>
    </row>
    <row r="1122" spans="8:8">
      <c r="H1122" s="309"/>
    </row>
    <row r="1123" spans="8:8">
      <c r="H1123" s="309"/>
    </row>
    <row r="1124" spans="8:8">
      <c r="H1124" s="309"/>
    </row>
    <row r="1125" spans="8:8">
      <c r="H1125" s="309"/>
    </row>
    <row r="1126" spans="8:8">
      <c r="H1126" s="309"/>
    </row>
    <row r="1127" spans="8:8">
      <c r="H1127" s="309"/>
    </row>
    <row r="1128" spans="8:8">
      <c r="H1128" s="309"/>
    </row>
    <row r="1129" spans="8:8">
      <c r="H1129" s="309"/>
    </row>
    <row r="1130" spans="8:8">
      <c r="H1130" s="309"/>
    </row>
    <row r="1131" spans="8:8">
      <c r="H1131" s="309"/>
    </row>
    <row r="1132" spans="8:8">
      <c r="H1132" s="309"/>
    </row>
    <row r="1133" spans="8:8">
      <c r="H1133" s="309"/>
    </row>
    <row r="1134" spans="8:8">
      <c r="H1134" s="309"/>
    </row>
    <row r="1135" spans="8:8">
      <c r="H1135" s="309"/>
    </row>
    <row r="1136" spans="8:8">
      <c r="H1136" s="309"/>
    </row>
    <row r="1137" spans="8:8">
      <c r="H1137" s="309"/>
    </row>
    <row r="1138" spans="8:8">
      <c r="H1138" s="309"/>
    </row>
    <row r="1139" spans="8:8">
      <c r="H1139" s="309"/>
    </row>
    <row r="1140" spans="8:8">
      <c r="H1140" s="309"/>
    </row>
    <row r="1141" spans="8:8">
      <c r="H1141" s="309"/>
    </row>
    <row r="1142" spans="8:8">
      <c r="H1142" s="309"/>
    </row>
    <row r="1143" spans="8:8">
      <c r="H1143" s="309"/>
    </row>
    <row r="1144" spans="8:8">
      <c r="H1144" s="309"/>
    </row>
    <row r="1145" spans="8:8">
      <c r="H1145" s="309"/>
    </row>
    <row r="1146" spans="8:8">
      <c r="H1146" s="309"/>
    </row>
    <row r="1147" spans="8:8">
      <c r="H1147" s="309"/>
    </row>
    <row r="1148" spans="8:8">
      <c r="H1148" s="309"/>
    </row>
    <row r="1149" spans="8:8">
      <c r="H1149" s="309"/>
    </row>
    <row r="1150" spans="8:8">
      <c r="H1150" s="309"/>
    </row>
    <row r="1151" spans="8:8">
      <c r="H1151" s="309"/>
    </row>
    <row r="1152" spans="8:8">
      <c r="H1152" s="309"/>
    </row>
    <row r="1153" spans="8:8">
      <c r="H1153" s="309"/>
    </row>
    <row r="1154" spans="8:8">
      <c r="H1154" s="309"/>
    </row>
    <row r="1155" spans="8:8">
      <c r="H1155" s="309"/>
    </row>
    <row r="1156" spans="8:8">
      <c r="H1156" s="309"/>
    </row>
    <row r="1157" spans="8:8">
      <c r="H1157" s="309"/>
    </row>
    <row r="1158" spans="8:8">
      <c r="H1158" s="309"/>
    </row>
    <row r="1159" spans="8:8">
      <c r="H1159" s="309"/>
    </row>
    <row r="1160" spans="8:8">
      <c r="H1160" s="309"/>
    </row>
    <row r="1161" spans="8:8">
      <c r="H1161" s="309"/>
    </row>
    <row r="1162" spans="8:8">
      <c r="H1162" s="309"/>
    </row>
    <row r="1163" spans="8:8">
      <c r="H1163" s="309"/>
    </row>
    <row r="1164" spans="8:8">
      <c r="H1164" s="309"/>
    </row>
    <row r="1165" spans="8:8">
      <c r="H1165" s="309"/>
    </row>
    <row r="1166" spans="8:8">
      <c r="H1166" s="309"/>
    </row>
    <row r="1167" spans="8:8">
      <c r="H1167" s="309"/>
    </row>
    <row r="1168" spans="8:8">
      <c r="H1168" s="309"/>
    </row>
    <row r="1169" spans="8:8">
      <c r="H1169" s="309"/>
    </row>
    <row r="1170" spans="8:8">
      <c r="H1170" s="309"/>
    </row>
    <row r="1171" spans="8:8">
      <c r="H1171" s="309"/>
    </row>
    <row r="1172" spans="8:8">
      <c r="H1172" s="309"/>
    </row>
    <row r="1173" spans="8:8">
      <c r="H1173" s="309"/>
    </row>
    <row r="1174" spans="8:8">
      <c r="H1174" s="309"/>
    </row>
    <row r="1175" spans="8:8">
      <c r="H1175" s="309"/>
    </row>
    <row r="1176" spans="8:8">
      <c r="H1176" s="309"/>
    </row>
    <row r="1177" spans="8:8">
      <c r="H1177" s="309"/>
    </row>
    <row r="1178" spans="8:8">
      <c r="H1178" s="309"/>
    </row>
    <row r="1179" spans="8:8">
      <c r="H1179" s="309"/>
    </row>
    <row r="1180" spans="8:8">
      <c r="H1180" s="309"/>
    </row>
    <row r="1181" spans="8:8">
      <c r="H1181" s="309"/>
    </row>
    <row r="1182" spans="8:8">
      <c r="H1182" s="309"/>
    </row>
    <row r="1183" spans="8:8">
      <c r="H1183" s="309"/>
    </row>
    <row r="1184" spans="8:8">
      <c r="H1184" s="309"/>
    </row>
    <row r="1185" spans="8:8">
      <c r="H1185" s="309"/>
    </row>
    <row r="1186" spans="8:8">
      <c r="H1186" s="309"/>
    </row>
    <row r="1187" spans="8:8">
      <c r="H1187" s="309"/>
    </row>
    <row r="1188" spans="8:8">
      <c r="H1188" s="309"/>
    </row>
    <row r="1189" spans="8:8">
      <c r="H1189" s="309"/>
    </row>
    <row r="1190" spans="8:8">
      <c r="H1190" s="309"/>
    </row>
    <row r="1191" spans="8:8">
      <c r="H1191" s="309"/>
    </row>
    <row r="1192" spans="8:8">
      <c r="H1192" s="309"/>
    </row>
    <row r="1193" spans="8:8">
      <c r="H1193" s="309"/>
    </row>
    <row r="1194" spans="8:8">
      <c r="H1194" s="309"/>
    </row>
    <row r="1195" spans="8:8">
      <c r="H1195" s="309"/>
    </row>
    <row r="1196" spans="8:8">
      <c r="H1196" s="309"/>
    </row>
    <row r="1197" spans="8:8">
      <c r="H1197" s="309"/>
    </row>
    <row r="1198" spans="8:8">
      <c r="H1198" s="309"/>
    </row>
    <row r="1199" spans="8:8">
      <c r="H1199" s="309"/>
    </row>
    <row r="1200" spans="8:8">
      <c r="H1200" s="309"/>
    </row>
    <row r="1201" spans="8:8">
      <c r="H1201" s="309"/>
    </row>
    <row r="1202" spans="8:8">
      <c r="H1202" s="309"/>
    </row>
    <row r="1203" spans="8:8">
      <c r="H1203" s="309"/>
    </row>
    <row r="1204" spans="8:8">
      <c r="H1204" s="309"/>
    </row>
    <row r="1205" spans="8:8">
      <c r="H1205" s="309"/>
    </row>
    <row r="1206" spans="8:8">
      <c r="H1206" s="309"/>
    </row>
    <row r="1207" spans="8:8">
      <c r="H1207" s="309"/>
    </row>
    <row r="1208" spans="8:8">
      <c r="H1208" s="309"/>
    </row>
    <row r="1209" spans="8:8">
      <c r="H1209" s="309"/>
    </row>
    <row r="1210" spans="8:8">
      <c r="H1210" s="309"/>
    </row>
    <row r="1211" spans="8:8">
      <c r="H1211" s="309"/>
    </row>
    <row r="1212" spans="8:8">
      <c r="H1212" s="309"/>
    </row>
    <row r="1213" spans="8:8">
      <c r="H1213" s="309"/>
    </row>
    <row r="1214" spans="8:8">
      <c r="H1214" s="309"/>
    </row>
    <row r="1215" spans="8:8">
      <c r="H1215" s="309"/>
    </row>
    <row r="1216" spans="8:8">
      <c r="H1216" s="309"/>
    </row>
    <row r="1217" spans="8:8">
      <c r="H1217" s="309"/>
    </row>
    <row r="1218" spans="8:8">
      <c r="H1218" s="309"/>
    </row>
    <row r="1219" spans="8:8">
      <c r="H1219" s="309"/>
    </row>
    <row r="1220" spans="8:8">
      <c r="H1220" s="309"/>
    </row>
    <row r="1221" spans="8:8">
      <c r="H1221" s="309"/>
    </row>
    <row r="1222" spans="8:8">
      <c r="H1222" s="309"/>
    </row>
    <row r="1223" spans="8:8">
      <c r="H1223" s="309"/>
    </row>
    <row r="1224" spans="8:8">
      <c r="H1224" s="309"/>
    </row>
    <row r="1225" spans="8:8">
      <c r="H1225" s="309"/>
    </row>
    <row r="1226" spans="8:8">
      <c r="H1226" s="309"/>
    </row>
    <row r="1227" spans="8:8">
      <c r="H1227" s="309"/>
    </row>
    <row r="1228" spans="8:8">
      <c r="H1228" s="309"/>
    </row>
    <row r="1229" spans="8:8">
      <c r="H1229" s="309"/>
    </row>
    <row r="1230" spans="8:8">
      <c r="H1230" s="309"/>
    </row>
    <row r="1231" spans="8:8">
      <c r="H1231" s="309"/>
    </row>
    <row r="1232" spans="8:8">
      <c r="H1232" s="309"/>
    </row>
    <row r="1233" spans="8:8">
      <c r="H1233" s="309"/>
    </row>
    <row r="1234" spans="8:8">
      <c r="H1234" s="309"/>
    </row>
    <row r="1235" spans="8:8">
      <c r="H1235" s="309"/>
    </row>
    <row r="1236" spans="8:8">
      <c r="H1236" s="309"/>
    </row>
    <row r="1237" spans="8:8">
      <c r="H1237" s="309"/>
    </row>
    <row r="1238" spans="8:8">
      <c r="H1238" s="309"/>
    </row>
    <row r="1239" spans="8:8">
      <c r="H1239" s="309"/>
    </row>
    <row r="1240" spans="8:8">
      <c r="H1240" s="309"/>
    </row>
    <row r="1241" spans="8:8">
      <c r="H1241" s="309"/>
    </row>
    <row r="1242" spans="8:8">
      <c r="H1242" s="309"/>
    </row>
    <row r="1243" spans="8:8">
      <c r="H1243" s="309"/>
    </row>
    <row r="1244" spans="8:8">
      <c r="H1244" s="309"/>
    </row>
    <row r="1245" spans="8:8">
      <c r="H1245" s="309"/>
    </row>
    <row r="1246" spans="8:8">
      <c r="H1246" s="309"/>
    </row>
    <row r="1247" spans="8:8">
      <c r="H1247" s="309"/>
    </row>
    <row r="1248" spans="8:8">
      <c r="H1248" s="309"/>
    </row>
    <row r="1249" spans="8:8">
      <c r="H1249" s="309"/>
    </row>
    <row r="1250" spans="8:8">
      <c r="H1250" s="309"/>
    </row>
    <row r="1251" spans="8:8">
      <c r="H1251" s="309"/>
    </row>
    <row r="1252" spans="8:8">
      <c r="H1252" s="309"/>
    </row>
    <row r="1253" spans="8:8">
      <c r="H1253" s="309"/>
    </row>
    <row r="1254" spans="8:8">
      <c r="H1254" s="309"/>
    </row>
    <row r="1255" spans="8:8">
      <c r="H1255" s="309"/>
    </row>
    <row r="1256" spans="8:8">
      <c r="H1256" s="309"/>
    </row>
    <row r="1257" spans="8:8">
      <c r="H1257" s="309"/>
    </row>
    <row r="1258" spans="8:8">
      <c r="H1258" s="309"/>
    </row>
    <row r="1259" spans="8:8">
      <c r="H1259" s="309"/>
    </row>
    <row r="1260" spans="8:8">
      <c r="H1260" s="309"/>
    </row>
    <row r="1261" spans="8:8">
      <c r="H1261" s="309"/>
    </row>
    <row r="1262" spans="8:8">
      <c r="H1262" s="309"/>
    </row>
    <row r="1263" spans="8:8">
      <c r="H1263" s="309"/>
    </row>
    <row r="1264" spans="8:8">
      <c r="H1264" s="309"/>
    </row>
    <row r="1265" spans="8:8">
      <c r="H1265" s="309"/>
    </row>
    <row r="1266" spans="8:8">
      <c r="H1266" s="309"/>
    </row>
    <row r="1267" spans="8:8">
      <c r="H1267" s="309"/>
    </row>
    <row r="1268" spans="8:8">
      <c r="H1268" s="309"/>
    </row>
    <row r="1269" spans="8:8">
      <c r="H1269" s="309"/>
    </row>
    <row r="1270" spans="8:8">
      <c r="H1270" s="309"/>
    </row>
    <row r="1271" spans="8:8">
      <c r="H1271" s="309"/>
    </row>
    <row r="1272" spans="8:8">
      <c r="H1272" s="309"/>
    </row>
    <row r="1273" spans="8:8">
      <c r="H1273" s="309"/>
    </row>
    <row r="1274" spans="8:8">
      <c r="H1274" s="309"/>
    </row>
    <row r="1275" spans="8:8">
      <c r="H1275" s="309"/>
    </row>
    <row r="1276" spans="8:8">
      <c r="H1276" s="309"/>
    </row>
    <row r="1277" spans="8:8">
      <c r="H1277" s="309"/>
    </row>
    <row r="1278" spans="8:8">
      <c r="H1278" s="309"/>
    </row>
    <row r="1279" spans="8:8">
      <c r="H1279" s="309"/>
    </row>
    <row r="1280" spans="8:8">
      <c r="H1280" s="309"/>
    </row>
    <row r="1281" spans="8:8">
      <c r="H1281" s="309"/>
    </row>
    <row r="1282" spans="8:8">
      <c r="H1282" s="309"/>
    </row>
    <row r="1283" spans="8:8">
      <c r="H1283" s="309"/>
    </row>
    <row r="1284" spans="8:8">
      <c r="H1284" s="309"/>
    </row>
    <row r="1285" spans="8:8">
      <c r="H1285" s="309"/>
    </row>
    <row r="1286" spans="8:8">
      <c r="H1286" s="309"/>
    </row>
    <row r="1287" spans="8:8">
      <c r="H1287" s="309"/>
    </row>
    <row r="1288" spans="8:8">
      <c r="H1288" s="309"/>
    </row>
    <row r="1289" spans="8:8">
      <c r="H1289" s="309"/>
    </row>
    <row r="1290" spans="8:8">
      <c r="H1290" s="309"/>
    </row>
    <row r="1291" spans="8:8">
      <c r="H1291" s="309"/>
    </row>
    <row r="1292" spans="8:8">
      <c r="H1292" s="309"/>
    </row>
    <row r="1293" spans="8:8">
      <c r="H1293" s="309"/>
    </row>
    <row r="1294" spans="8:8">
      <c r="H1294" s="309"/>
    </row>
    <row r="1295" spans="8:8">
      <c r="H1295" s="309"/>
    </row>
    <row r="1296" spans="8:8">
      <c r="H1296" s="309"/>
    </row>
    <row r="1297" spans="8:8">
      <c r="H1297" s="309"/>
    </row>
    <row r="1298" spans="8:8">
      <c r="H1298" s="309"/>
    </row>
    <row r="1299" spans="8:8">
      <c r="H1299" s="309"/>
    </row>
    <row r="1300" spans="8:8">
      <c r="H1300" s="309"/>
    </row>
    <row r="1301" spans="8:8">
      <c r="H1301" s="309"/>
    </row>
    <row r="1302" spans="8:8">
      <c r="H1302" s="309"/>
    </row>
    <row r="1303" spans="8:8">
      <c r="H1303" s="309"/>
    </row>
    <row r="1304" spans="8:8">
      <c r="H1304" s="309"/>
    </row>
    <row r="1305" spans="8:8">
      <c r="H1305" s="309"/>
    </row>
    <row r="1306" spans="8:8">
      <c r="H1306" s="309"/>
    </row>
    <row r="1307" spans="8:8">
      <c r="H1307" s="309"/>
    </row>
    <row r="1308" spans="8:8">
      <c r="H1308" s="309"/>
    </row>
    <row r="1309" spans="8:8">
      <c r="H1309" s="309"/>
    </row>
    <row r="1310" spans="8:8">
      <c r="H1310" s="309"/>
    </row>
    <row r="1311" spans="8:8">
      <c r="H1311" s="309"/>
    </row>
    <row r="1312" spans="8:8">
      <c r="H1312" s="309"/>
    </row>
    <row r="1313" spans="8:8">
      <c r="H1313" s="309"/>
    </row>
    <row r="1314" spans="8:8">
      <c r="H1314" s="309"/>
    </row>
    <row r="1315" spans="8:8">
      <c r="H1315" s="309"/>
    </row>
    <row r="1316" spans="8:8">
      <c r="H1316" s="309"/>
    </row>
    <row r="1317" spans="8:8">
      <c r="H1317" s="309"/>
    </row>
    <row r="1318" spans="8:8">
      <c r="H1318" s="309"/>
    </row>
    <row r="1319" spans="8:8">
      <c r="H1319" s="309"/>
    </row>
    <row r="1320" spans="8:8">
      <c r="H1320" s="309"/>
    </row>
    <row r="1321" spans="8:8">
      <c r="H1321" s="309"/>
    </row>
    <row r="1322" spans="8:8">
      <c r="H1322" s="309"/>
    </row>
    <row r="1323" spans="8:8">
      <c r="H1323" s="309"/>
    </row>
    <row r="1324" spans="8:8">
      <c r="H1324" s="309"/>
    </row>
    <row r="1325" spans="8:8">
      <c r="H1325" s="309"/>
    </row>
    <row r="1326" spans="8:8">
      <c r="H1326" s="309"/>
    </row>
    <row r="1327" spans="8:8">
      <c r="H1327" s="309"/>
    </row>
    <row r="1328" spans="8:8">
      <c r="H1328" s="309"/>
    </row>
    <row r="1329" spans="8:8">
      <c r="H1329" s="309"/>
    </row>
    <row r="1330" spans="8:8">
      <c r="H1330" s="309"/>
    </row>
    <row r="1331" spans="8:8">
      <c r="H1331" s="309"/>
    </row>
    <row r="1332" spans="8:8">
      <c r="H1332" s="309"/>
    </row>
    <row r="1333" spans="8:8">
      <c r="H1333" s="309"/>
    </row>
    <row r="1334" spans="8:8">
      <c r="H1334" s="309"/>
    </row>
    <row r="1335" spans="8:8">
      <c r="H1335" s="309"/>
    </row>
    <row r="1336" spans="8:8">
      <c r="H1336" s="309"/>
    </row>
    <row r="1337" spans="8:8">
      <c r="H1337" s="309"/>
    </row>
    <row r="1338" spans="8:8">
      <c r="H1338" s="309"/>
    </row>
    <row r="1339" spans="8:8">
      <c r="H1339" s="309"/>
    </row>
    <row r="1340" spans="8:8">
      <c r="H1340" s="309"/>
    </row>
    <row r="1341" spans="8:8">
      <c r="H1341" s="309"/>
    </row>
    <row r="1342" spans="8:8">
      <c r="H1342" s="309"/>
    </row>
    <row r="1343" spans="8:8">
      <c r="H1343" s="309"/>
    </row>
    <row r="1344" spans="8:8">
      <c r="H1344" s="309"/>
    </row>
    <row r="1345" spans="8:8">
      <c r="H1345" s="309"/>
    </row>
    <row r="1346" spans="8:8">
      <c r="H1346" s="309"/>
    </row>
    <row r="1347" spans="8:8">
      <c r="H1347" s="309"/>
    </row>
    <row r="1348" spans="8:8">
      <c r="H1348" s="309"/>
    </row>
    <row r="1349" spans="8:8">
      <c r="H1349" s="309"/>
    </row>
    <row r="1350" spans="8:8">
      <c r="H1350" s="309"/>
    </row>
    <row r="1351" spans="8:8">
      <c r="H1351" s="309"/>
    </row>
    <row r="1352" spans="8:8">
      <c r="H1352" s="309"/>
    </row>
    <row r="1353" spans="8:8">
      <c r="H1353" s="309"/>
    </row>
    <row r="1354" spans="8:8">
      <c r="H1354" s="309"/>
    </row>
    <row r="1355" spans="8:8">
      <c r="H1355" s="309"/>
    </row>
    <row r="1356" spans="8:8">
      <c r="H1356" s="309"/>
    </row>
    <row r="1357" spans="8:8">
      <c r="H1357" s="309"/>
    </row>
    <row r="1358" spans="8:8">
      <c r="H1358" s="309"/>
    </row>
    <row r="1359" spans="8:8">
      <c r="H1359" s="309"/>
    </row>
    <row r="1360" spans="8:8">
      <c r="H1360" s="309"/>
    </row>
    <row r="1361" spans="8:8">
      <c r="H1361" s="309"/>
    </row>
    <row r="1362" spans="8:8">
      <c r="H1362" s="309"/>
    </row>
    <row r="1363" spans="8:8">
      <c r="H1363" s="309"/>
    </row>
    <row r="1364" spans="8:8">
      <c r="H1364" s="309"/>
    </row>
    <row r="1365" spans="8:8">
      <c r="H1365" s="309"/>
    </row>
    <row r="1366" spans="8:8">
      <c r="H1366" s="309"/>
    </row>
    <row r="1367" spans="8:8">
      <c r="H1367" s="309"/>
    </row>
    <row r="1368" spans="8:8">
      <c r="H1368" s="309"/>
    </row>
    <row r="1369" spans="8:8">
      <c r="H1369" s="309"/>
    </row>
    <row r="1370" spans="8:8">
      <c r="H1370" s="309"/>
    </row>
    <row r="1371" spans="8:8">
      <c r="H1371" s="309"/>
    </row>
    <row r="1372" spans="8:8">
      <c r="H1372" s="309"/>
    </row>
    <row r="1373" spans="8:8">
      <c r="H1373" s="309"/>
    </row>
    <row r="1374" spans="8:8">
      <c r="H1374" s="309"/>
    </row>
    <row r="1375" spans="8:8">
      <c r="H1375" s="309"/>
    </row>
    <row r="1376" spans="8:8">
      <c r="H1376" s="309"/>
    </row>
    <row r="1377" spans="8:8">
      <c r="H1377" s="309"/>
    </row>
    <row r="1378" spans="8:8">
      <c r="H1378" s="309"/>
    </row>
    <row r="1379" spans="8:8">
      <c r="H1379" s="309"/>
    </row>
    <row r="1380" spans="8:8">
      <c r="H1380" s="309"/>
    </row>
    <row r="1381" spans="8:8">
      <c r="H1381" s="309"/>
    </row>
    <row r="1382" spans="8:8">
      <c r="H1382" s="309"/>
    </row>
    <row r="1383" spans="8:8">
      <c r="H1383" s="309"/>
    </row>
    <row r="1384" spans="8:8">
      <c r="H1384" s="309"/>
    </row>
    <row r="1385" spans="8:8">
      <c r="H1385" s="309"/>
    </row>
    <row r="1386" spans="8:8">
      <c r="H1386" s="309"/>
    </row>
    <row r="1387" spans="8:8">
      <c r="H1387" s="309"/>
    </row>
    <row r="1388" spans="8:8">
      <c r="H1388" s="309"/>
    </row>
    <row r="1389" spans="8:8">
      <c r="H1389" s="309"/>
    </row>
    <row r="1390" spans="8:8">
      <c r="H1390" s="309"/>
    </row>
    <row r="1391" spans="8:8">
      <c r="H1391" s="309"/>
    </row>
    <row r="1392" spans="8:8">
      <c r="H1392" s="309"/>
    </row>
    <row r="1393" spans="8:8">
      <c r="H1393" s="309"/>
    </row>
    <row r="1394" spans="8:8">
      <c r="H1394" s="309"/>
    </row>
    <row r="1395" spans="8:8">
      <c r="H1395" s="309"/>
    </row>
    <row r="1396" spans="8:8">
      <c r="H1396" s="309"/>
    </row>
    <row r="1397" spans="8:8">
      <c r="H1397" s="309"/>
    </row>
    <row r="1398" spans="8:8">
      <c r="H1398" s="309"/>
    </row>
    <row r="1399" spans="8:8">
      <c r="H1399" s="309"/>
    </row>
    <row r="1400" spans="8:8">
      <c r="H1400" s="309"/>
    </row>
    <row r="1401" spans="8:8">
      <c r="H1401" s="309"/>
    </row>
    <row r="1402" spans="8:8">
      <c r="H1402" s="309"/>
    </row>
    <row r="1403" spans="8:8">
      <c r="H1403" s="309"/>
    </row>
    <row r="1404" spans="8:8">
      <c r="H1404" s="309"/>
    </row>
    <row r="1405" spans="8:8">
      <c r="H1405" s="309"/>
    </row>
    <row r="1406" spans="8:8">
      <c r="H1406" s="309"/>
    </row>
    <row r="1407" spans="8:8">
      <c r="H1407" s="309"/>
    </row>
    <row r="1408" spans="8:8">
      <c r="H1408" s="309"/>
    </row>
    <row r="1409" spans="8:8">
      <c r="H1409" s="309"/>
    </row>
    <row r="1410" spans="8:8">
      <c r="H1410" s="309"/>
    </row>
    <row r="1411" spans="8:8">
      <c r="H1411" s="309"/>
    </row>
    <row r="1412" spans="8:8">
      <c r="H1412" s="309"/>
    </row>
    <row r="1413" spans="8:8">
      <c r="H1413" s="309"/>
    </row>
    <row r="1414" spans="8:8">
      <c r="H1414" s="309"/>
    </row>
    <row r="1415" spans="8:8">
      <c r="H1415" s="309"/>
    </row>
    <row r="1416" spans="8:8">
      <c r="H1416" s="309"/>
    </row>
    <row r="1417" spans="8:8">
      <c r="H1417" s="309"/>
    </row>
    <row r="1418" spans="8:8">
      <c r="H1418" s="309"/>
    </row>
    <row r="1419" spans="8:8">
      <c r="H1419" s="309"/>
    </row>
    <row r="1420" spans="8:8">
      <c r="H1420" s="309"/>
    </row>
    <row r="1421" spans="8:8">
      <c r="H1421" s="309"/>
    </row>
    <row r="1422" spans="8:8">
      <c r="H1422" s="309"/>
    </row>
    <row r="1423" spans="8:8">
      <c r="H1423" s="309"/>
    </row>
    <row r="1424" spans="8:8">
      <c r="H1424" s="309"/>
    </row>
    <row r="1425" spans="8:8">
      <c r="H1425" s="309"/>
    </row>
    <row r="1426" spans="8:8">
      <c r="H1426" s="309"/>
    </row>
    <row r="1427" spans="8:8">
      <c r="H1427" s="309"/>
    </row>
    <row r="1428" spans="8:8">
      <c r="H1428" s="309"/>
    </row>
    <row r="1429" spans="8:8">
      <c r="H1429" s="309"/>
    </row>
    <row r="1430" spans="8:8">
      <c r="H1430" s="309"/>
    </row>
    <row r="1431" spans="8:8">
      <c r="H1431" s="309"/>
    </row>
    <row r="1432" spans="8:8">
      <c r="H1432" s="309"/>
    </row>
    <row r="1433" spans="8:8">
      <c r="H1433" s="309"/>
    </row>
    <row r="1434" spans="8:8">
      <c r="H1434" s="309"/>
    </row>
    <row r="1435" spans="8:8">
      <c r="H1435" s="309"/>
    </row>
    <row r="1436" spans="8:8">
      <c r="H1436" s="309"/>
    </row>
    <row r="1437" spans="8:8">
      <c r="H1437" s="309"/>
    </row>
    <row r="1438" spans="8:8">
      <c r="H1438" s="309"/>
    </row>
    <row r="1439" spans="8:8">
      <c r="H1439" s="309"/>
    </row>
    <row r="1440" spans="8:8">
      <c r="H1440" s="309"/>
    </row>
    <row r="1441" spans="8:8">
      <c r="H1441" s="309"/>
    </row>
    <row r="1442" spans="8:8">
      <c r="H1442" s="309"/>
    </row>
    <row r="1443" spans="8:8">
      <c r="H1443" s="309"/>
    </row>
    <row r="1444" spans="8:8">
      <c r="H1444" s="309"/>
    </row>
    <row r="1445" spans="8:8">
      <c r="H1445" s="309"/>
    </row>
    <row r="1446" spans="8:8">
      <c r="H1446" s="309"/>
    </row>
    <row r="1447" spans="8:8">
      <c r="H1447" s="309"/>
    </row>
    <row r="1448" spans="8:8">
      <c r="H1448" s="309"/>
    </row>
    <row r="1449" spans="8:8">
      <c r="H1449" s="309"/>
    </row>
    <row r="1450" spans="8:8">
      <c r="H1450" s="309"/>
    </row>
    <row r="1451" spans="8:8">
      <c r="H1451" s="309"/>
    </row>
    <row r="1452" spans="8:8">
      <c r="H1452" s="309"/>
    </row>
    <row r="1453" spans="8:8">
      <c r="H1453" s="309"/>
    </row>
    <row r="1454" spans="8:8">
      <c r="H1454" s="309"/>
    </row>
    <row r="1455" spans="8:8">
      <c r="H1455" s="309"/>
    </row>
    <row r="1456" spans="8:8">
      <c r="H1456" s="309"/>
    </row>
    <row r="1457" spans="8:8">
      <c r="H1457" s="309"/>
    </row>
    <row r="1458" spans="8:8">
      <c r="H1458" s="309"/>
    </row>
    <row r="1459" spans="8:8">
      <c r="H1459" s="309"/>
    </row>
    <row r="1460" spans="8:8">
      <c r="H1460" s="309"/>
    </row>
    <row r="1461" spans="8:8">
      <c r="H1461" s="309"/>
    </row>
    <row r="1462" spans="8:8">
      <c r="H1462" s="309"/>
    </row>
    <row r="1463" spans="8:8">
      <c r="H1463" s="309"/>
    </row>
    <row r="1464" spans="8:8">
      <c r="H1464" s="309"/>
    </row>
    <row r="1465" spans="8:8">
      <c r="H1465" s="309"/>
    </row>
    <row r="1466" spans="8:8">
      <c r="H1466" s="309"/>
    </row>
    <row r="1467" spans="8:8">
      <c r="H1467" s="309"/>
    </row>
    <row r="1468" spans="8:8">
      <c r="H1468" s="309"/>
    </row>
    <row r="1469" spans="8:8">
      <c r="H1469" s="309"/>
    </row>
    <row r="1470" spans="8:8">
      <c r="H1470" s="309"/>
    </row>
    <row r="1471" spans="8:8">
      <c r="H1471" s="309"/>
    </row>
    <row r="1472" spans="8:8">
      <c r="H1472" s="309"/>
    </row>
    <row r="1473" spans="8:8">
      <c r="H1473" s="309"/>
    </row>
    <row r="1474" spans="8:8">
      <c r="H1474" s="309"/>
    </row>
    <row r="1475" spans="8:8">
      <c r="H1475" s="309"/>
    </row>
    <row r="1476" spans="8:8">
      <c r="H1476" s="309"/>
    </row>
    <row r="1477" spans="8:8">
      <c r="H1477" s="309"/>
    </row>
    <row r="1478" spans="8:8">
      <c r="H1478" s="309"/>
    </row>
    <row r="1479" spans="8:8">
      <c r="H1479" s="309"/>
    </row>
    <row r="1480" spans="8:8">
      <c r="H1480" s="309"/>
    </row>
    <row r="1481" spans="8:8">
      <c r="H1481" s="309"/>
    </row>
    <row r="1482" spans="8:8">
      <c r="H1482" s="309"/>
    </row>
    <row r="1483" spans="8:8">
      <c r="H1483" s="309"/>
    </row>
    <row r="1484" spans="8:8">
      <c r="H1484" s="309"/>
    </row>
    <row r="1485" spans="8:8">
      <c r="H1485" s="309"/>
    </row>
    <row r="1486" spans="8:8">
      <c r="H1486" s="309"/>
    </row>
    <row r="1487" spans="8:8">
      <c r="H1487" s="309"/>
    </row>
    <row r="1488" spans="8:8">
      <c r="H1488" s="309"/>
    </row>
    <row r="1489" spans="8:8">
      <c r="H1489" s="309"/>
    </row>
    <row r="1490" spans="8:8">
      <c r="H1490" s="309"/>
    </row>
    <row r="1491" spans="8:8">
      <c r="H1491" s="309"/>
    </row>
    <row r="1492" spans="8:8">
      <c r="H1492" s="309"/>
    </row>
    <row r="1493" spans="8:8">
      <c r="H1493" s="309"/>
    </row>
    <row r="1494" spans="8:8">
      <c r="H1494" s="309"/>
    </row>
    <row r="1495" spans="8:8">
      <c r="H1495" s="309"/>
    </row>
    <row r="1496" spans="8:8">
      <c r="H1496" s="309"/>
    </row>
    <row r="1497" spans="8:8">
      <c r="H1497" s="309"/>
    </row>
    <row r="1498" spans="8:8">
      <c r="H1498" s="309"/>
    </row>
    <row r="1499" spans="8:8">
      <c r="H1499" s="309"/>
    </row>
    <row r="1500" spans="8:8">
      <c r="H1500" s="309"/>
    </row>
    <row r="1501" spans="8:8">
      <c r="H1501" s="309"/>
    </row>
    <row r="1502" spans="8:8">
      <c r="H1502" s="309"/>
    </row>
    <row r="1503" spans="8:8">
      <c r="H1503" s="309"/>
    </row>
    <row r="1504" spans="8:8">
      <c r="H1504" s="309"/>
    </row>
    <row r="1505" spans="8:8">
      <c r="H1505" s="309"/>
    </row>
    <row r="1506" spans="8:8">
      <c r="H1506" s="309"/>
    </row>
    <row r="1507" spans="8:8">
      <c r="H1507" s="309"/>
    </row>
    <row r="1508" spans="8:8">
      <c r="H1508" s="309"/>
    </row>
    <row r="1509" spans="8:8">
      <c r="H1509" s="309"/>
    </row>
    <row r="1510" spans="8:8">
      <c r="H1510" s="309"/>
    </row>
    <row r="1511" spans="8:8">
      <c r="H1511" s="309"/>
    </row>
    <row r="1512" spans="8:8">
      <c r="H1512" s="309"/>
    </row>
    <row r="1513" spans="8:8">
      <c r="H1513" s="309"/>
    </row>
    <row r="1514" spans="8:8">
      <c r="H1514" s="309"/>
    </row>
    <row r="1515" spans="8:8">
      <c r="H1515" s="309"/>
    </row>
    <row r="1516" spans="8:8">
      <c r="H1516" s="309"/>
    </row>
    <row r="1517" spans="8:8">
      <c r="H1517" s="309"/>
    </row>
    <row r="1518" spans="8:8">
      <c r="H1518" s="309"/>
    </row>
    <row r="1519" spans="8:8">
      <c r="H1519" s="309"/>
    </row>
    <row r="1520" spans="8:8">
      <c r="H1520" s="309"/>
    </row>
    <row r="1521" spans="8:8">
      <c r="H1521" s="309"/>
    </row>
    <row r="1522" spans="8:8">
      <c r="H1522" s="309"/>
    </row>
    <row r="1523" spans="8:8">
      <c r="H1523" s="309"/>
    </row>
    <row r="1524" spans="8:8">
      <c r="H1524" s="309"/>
    </row>
    <row r="1525" spans="8:8">
      <c r="H1525" s="309"/>
    </row>
    <row r="1526" spans="8:8">
      <c r="H1526" s="309"/>
    </row>
    <row r="1527" spans="8:8">
      <c r="H1527" s="309"/>
    </row>
    <row r="1528" spans="8:8">
      <c r="H1528" s="309"/>
    </row>
    <row r="1529" spans="8:8">
      <c r="H1529" s="309"/>
    </row>
    <row r="1530" spans="8:8">
      <c r="H1530" s="309"/>
    </row>
    <row r="1531" spans="8:8">
      <c r="H1531" s="309"/>
    </row>
    <row r="1532" spans="8:8">
      <c r="H1532" s="309"/>
    </row>
    <row r="1533" spans="8:8">
      <c r="H1533" s="309"/>
    </row>
    <row r="1534" spans="8:8">
      <c r="H1534" s="309"/>
    </row>
    <row r="1535" spans="8:8">
      <c r="H1535" s="309"/>
    </row>
    <row r="1536" spans="8:8">
      <c r="H1536" s="309"/>
    </row>
    <row r="1537" spans="8:8">
      <c r="H1537" s="309"/>
    </row>
    <row r="1538" spans="8:8">
      <c r="H1538" s="309"/>
    </row>
    <row r="1539" spans="8:8">
      <c r="H1539" s="309"/>
    </row>
    <row r="1540" spans="8:8">
      <c r="H1540" s="309"/>
    </row>
    <row r="1541" spans="8:8">
      <c r="H1541" s="309"/>
    </row>
    <row r="1542" spans="8:8">
      <c r="H1542" s="309"/>
    </row>
    <row r="1543" spans="8:8">
      <c r="H1543" s="309"/>
    </row>
    <row r="1544" spans="8:8">
      <c r="H1544" s="309"/>
    </row>
    <row r="1545" spans="8:8">
      <c r="H1545" s="309"/>
    </row>
    <row r="1546" spans="8:8">
      <c r="H1546" s="309"/>
    </row>
    <row r="1547" spans="8:8">
      <c r="H1547" s="309"/>
    </row>
    <row r="1548" spans="8:8">
      <c r="H1548" s="309"/>
    </row>
    <row r="1549" spans="8:8">
      <c r="H1549" s="309"/>
    </row>
    <row r="1550" spans="8:8">
      <c r="H1550" s="309"/>
    </row>
    <row r="1551" spans="8:8">
      <c r="H1551" s="309"/>
    </row>
    <row r="1552" spans="8:8">
      <c r="H1552" s="309"/>
    </row>
    <row r="1553" spans="8:8">
      <c r="H1553" s="309"/>
    </row>
    <row r="1554" spans="8:8">
      <c r="H1554" s="309"/>
    </row>
    <row r="1555" spans="8:8">
      <c r="H1555" s="309"/>
    </row>
    <row r="1556" spans="8:8">
      <c r="H1556" s="309"/>
    </row>
    <row r="1557" spans="8:8">
      <c r="H1557" s="309"/>
    </row>
    <row r="1558" spans="8:8">
      <c r="H1558" s="309"/>
    </row>
    <row r="1559" spans="8:8">
      <c r="H1559" s="309"/>
    </row>
    <row r="1560" spans="8:8">
      <c r="H1560" s="309"/>
    </row>
    <row r="1561" spans="8:8">
      <c r="H1561" s="309"/>
    </row>
    <row r="1562" spans="8:8">
      <c r="H1562" s="309"/>
    </row>
    <row r="1563" spans="8:8">
      <c r="H1563" s="309"/>
    </row>
    <row r="1564" spans="8:8">
      <c r="H1564" s="309"/>
    </row>
    <row r="1565" spans="8:8">
      <c r="H1565" s="309"/>
    </row>
    <row r="1566" spans="8:8">
      <c r="H1566" s="309"/>
    </row>
    <row r="1567" spans="8:8">
      <c r="H1567" s="309"/>
    </row>
    <row r="1568" spans="8:8">
      <c r="H1568" s="309"/>
    </row>
    <row r="1569" spans="8:8">
      <c r="H1569" s="309"/>
    </row>
    <row r="1570" spans="8:8">
      <c r="H1570" s="309"/>
    </row>
    <row r="1571" spans="8:8">
      <c r="H1571" s="309"/>
    </row>
    <row r="1572" spans="8:8">
      <c r="H1572" s="309"/>
    </row>
    <row r="1573" spans="8:8">
      <c r="H1573" s="309"/>
    </row>
    <row r="1574" spans="8:8">
      <c r="H1574" s="309"/>
    </row>
    <row r="1575" spans="8:8">
      <c r="H1575" s="309"/>
    </row>
    <row r="1576" spans="8:8">
      <c r="H1576" s="309"/>
    </row>
    <row r="1577" spans="8:8">
      <c r="H1577" s="309"/>
    </row>
    <row r="1578" spans="8:8">
      <c r="H1578" s="309"/>
    </row>
    <row r="1579" spans="8:8">
      <c r="H1579" s="309"/>
    </row>
    <row r="1580" spans="8:8">
      <c r="H1580" s="309"/>
    </row>
    <row r="1581" spans="8:8">
      <c r="H1581" s="309"/>
    </row>
    <row r="1582" spans="8:8">
      <c r="H1582" s="309"/>
    </row>
    <row r="1583" spans="8:8">
      <c r="H1583" s="309"/>
    </row>
    <row r="1584" spans="8:8">
      <c r="H1584" s="309"/>
    </row>
    <row r="1585" spans="8:8">
      <c r="H1585" s="309"/>
    </row>
    <row r="1586" spans="8:8">
      <c r="H1586" s="309"/>
    </row>
    <row r="1587" spans="8:8">
      <c r="H1587" s="309"/>
    </row>
    <row r="1588" spans="8:8">
      <c r="H1588" s="309"/>
    </row>
    <row r="1589" spans="8:8">
      <c r="H1589" s="309"/>
    </row>
    <row r="1590" spans="8:8">
      <c r="H1590" s="309"/>
    </row>
    <row r="1591" spans="8:8">
      <c r="H1591" s="309"/>
    </row>
    <row r="1592" spans="8:8">
      <c r="H1592" s="309"/>
    </row>
    <row r="1593" spans="8:8">
      <c r="H1593" s="309"/>
    </row>
    <row r="1594" spans="8:8">
      <c r="H1594" s="309"/>
    </row>
    <row r="1595" spans="8:8">
      <c r="H1595" s="309"/>
    </row>
    <row r="1596" spans="8:8">
      <c r="H1596" s="309"/>
    </row>
    <row r="1597" spans="8:8">
      <c r="H1597" s="309"/>
    </row>
    <row r="1598" spans="8:8">
      <c r="H1598" s="309"/>
    </row>
    <row r="1599" spans="8:8">
      <c r="H1599" s="309"/>
    </row>
    <row r="1600" spans="8:8">
      <c r="H1600" s="309"/>
    </row>
    <row r="1601" spans="8:8">
      <c r="H1601" s="309"/>
    </row>
    <row r="1602" spans="8:8">
      <c r="H1602" s="309"/>
    </row>
    <row r="1603" spans="8:8">
      <c r="H1603" s="309"/>
    </row>
    <row r="1604" spans="8:8">
      <c r="H1604" s="309"/>
    </row>
    <row r="1605" spans="8:8">
      <c r="H1605" s="309"/>
    </row>
    <row r="1606" spans="8:8">
      <c r="H1606" s="309"/>
    </row>
    <row r="1607" spans="8:8">
      <c r="H1607" s="309"/>
    </row>
    <row r="1608" spans="8:8">
      <c r="H1608" s="309"/>
    </row>
    <row r="1609" spans="8:8">
      <c r="H1609" s="309"/>
    </row>
    <row r="1610" spans="8:8">
      <c r="H1610" s="309"/>
    </row>
    <row r="1611" spans="8:8">
      <c r="H1611" s="309"/>
    </row>
    <row r="1612" spans="8:8">
      <c r="H1612" s="309"/>
    </row>
    <row r="1613" spans="8:8">
      <c r="H1613" s="309"/>
    </row>
    <row r="1614" spans="8:8">
      <c r="H1614" s="309"/>
    </row>
    <row r="1615" spans="8:8">
      <c r="H1615" s="309"/>
    </row>
    <row r="1616" spans="8:8">
      <c r="H1616" s="309"/>
    </row>
    <row r="1617" spans="8:8">
      <c r="H1617" s="309"/>
    </row>
    <row r="1618" spans="8:8">
      <c r="H1618" s="309"/>
    </row>
    <row r="1619" spans="8:8">
      <c r="H1619" s="309"/>
    </row>
    <row r="1620" spans="8:8">
      <c r="H1620" s="309"/>
    </row>
    <row r="1621" spans="8:8">
      <c r="H1621" s="309"/>
    </row>
    <row r="1622" spans="8:8">
      <c r="H1622" s="309"/>
    </row>
    <row r="1623" spans="8:8">
      <c r="H1623" s="309"/>
    </row>
    <row r="1624" spans="8:8">
      <c r="H1624" s="309"/>
    </row>
    <row r="1625" spans="8:8">
      <c r="H1625" s="309"/>
    </row>
    <row r="1626" spans="8:8">
      <c r="H1626" s="309"/>
    </row>
    <row r="1627" spans="8:8">
      <c r="H1627" s="309"/>
    </row>
    <row r="1628" spans="8:8">
      <c r="H1628" s="309"/>
    </row>
    <row r="1629" spans="8:8">
      <c r="H1629" s="309"/>
    </row>
    <row r="1630" spans="8:8">
      <c r="H1630" s="309"/>
    </row>
    <row r="1631" spans="8:8">
      <c r="H1631" s="309"/>
    </row>
    <row r="1632" spans="8:8">
      <c r="H1632" s="309"/>
    </row>
    <row r="1633" spans="8:8">
      <c r="H1633" s="309"/>
    </row>
    <row r="1634" spans="8:8">
      <c r="H1634" s="309"/>
    </row>
    <row r="1635" spans="8:8">
      <c r="H1635" s="309"/>
    </row>
    <row r="1636" spans="8:8">
      <c r="H1636" s="309"/>
    </row>
    <row r="1637" spans="8:8">
      <c r="H1637" s="309"/>
    </row>
    <row r="1638" spans="8:8">
      <c r="H1638" s="309"/>
    </row>
    <row r="1639" spans="8:8">
      <c r="H1639" s="309"/>
    </row>
    <row r="1640" spans="8:8">
      <c r="H1640" s="309"/>
    </row>
    <row r="1641" spans="8:8">
      <c r="H1641" s="309"/>
    </row>
    <row r="1642" spans="8:8">
      <c r="H1642" s="309"/>
    </row>
    <row r="1643" spans="8:8">
      <c r="H1643" s="309"/>
    </row>
    <row r="1644" spans="8:8">
      <c r="H1644" s="309"/>
    </row>
    <row r="1645" spans="8:8">
      <c r="H1645" s="309"/>
    </row>
    <row r="1646" spans="8:8">
      <c r="H1646" s="309"/>
    </row>
    <row r="1647" spans="8:8">
      <c r="H1647" s="309"/>
    </row>
    <row r="1648" spans="8:8">
      <c r="H1648" s="309"/>
    </row>
    <row r="1649" spans="8:8">
      <c r="H1649" s="309"/>
    </row>
    <row r="1650" spans="8:8">
      <c r="H1650" s="309"/>
    </row>
    <row r="1651" spans="8:8">
      <c r="H1651" s="309"/>
    </row>
    <row r="1652" spans="8:8">
      <c r="H1652" s="309"/>
    </row>
    <row r="1653" spans="8:8">
      <c r="H1653" s="309"/>
    </row>
    <row r="1654" spans="8:8">
      <c r="H1654" s="309"/>
    </row>
    <row r="1655" spans="8:8">
      <c r="H1655" s="309"/>
    </row>
    <row r="1656" spans="8:8">
      <c r="H1656" s="309"/>
    </row>
    <row r="1657" spans="8:8">
      <c r="H1657" s="309"/>
    </row>
    <row r="1658" spans="8:8">
      <c r="H1658" s="309"/>
    </row>
    <row r="1659" spans="8:8">
      <c r="H1659" s="309"/>
    </row>
    <row r="1660" spans="8:8">
      <c r="H1660" s="309"/>
    </row>
    <row r="1661" spans="8:8">
      <c r="H1661" s="309"/>
    </row>
    <row r="1662" spans="8:8">
      <c r="H1662" s="309"/>
    </row>
    <row r="1663" spans="8:8">
      <c r="H1663" s="309"/>
    </row>
    <row r="1664" spans="8:8">
      <c r="H1664" s="309"/>
    </row>
    <row r="1665" spans="8:8">
      <c r="H1665" s="309"/>
    </row>
    <row r="1666" spans="8:8">
      <c r="H1666" s="309"/>
    </row>
    <row r="1667" spans="8:8">
      <c r="H1667" s="309"/>
    </row>
    <row r="1668" spans="8:8">
      <c r="H1668" s="309"/>
    </row>
    <row r="1669" spans="8:8">
      <c r="H1669" s="309"/>
    </row>
    <row r="1670" spans="8:8">
      <c r="H1670" s="309"/>
    </row>
    <row r="1671" spans="8:8">
      <c r="H1671" s="309"/>
    </row>
    <row r="1672" spans="8:8">
      <c r="H1672" s="309"/>
    </row>
    <row r="1673" spans="8:8">
      <c r="H1673" s="309"/>
    </row>
    <row r="1674" spans="8:8">
      <c r="H1674" s="309"/>
    </row>
    <row r="1675" spans="8:8">
      <c r="H1675" s="309"/>
    </row>
    <row r="1676" spans="8:8">
      <c r="H1676" s="309"/>
    </row>
    <row r="1677" spans="8:8">
      <c r="H1677" s="309"/>
    </row>
    <row r="1678" spans="8:8">
      <c r="H1678" s="309"/>
    </row>
    <row r="1679" spans="8:8">
      <c r="H1679" s="309"/>
    </row>
    <row r="1680" spans="8:8">
      <c r="H1680" s="309"/>
    </row>
    <row r="1681" spans="8:8">
      <c r="H1681" s="309"/>
    </row>
    <row r="1682" spans="8:8">
      <c r="H1682" s="309"/>
    </row>
    <row r="1683" spans="8:8">
      <c r="H1683" s="309"/>
    </row>
    <row r="1684" spans="8:8">
      <c r="H1684" s="309"/>
    </row>
    <row r="1685" spans="8:8">
      <c r="H1685" s="309"/>
    </row>
    <row r="1686" spans="8:8">
      <c r="H1686" s="309"/>
    </row>
    <row r="1687" spans="8:8">
      <c r="H1687" s="309"/>
    </row>
    <row r="1688" spans="8:8">
      <c r="H1688" s="309"/>
    </row>
    <row r="1689" spans="8:8">
      <c r="H1689" s="309"/>
    </row>
    <row r="1690" spans="8:8">
      <c r="H1690" s="309"/>
    </row>
    <row r="1691" spans="8:8">
      <c r="H1691" s="309"/>
    </row>
    <row r="1692" spans="8:8">
      <c r="H1692" s="309"/>
    </row>
    <row r="1693" spans="8:8">
      <c r="H1693" s="309"/>
    </row>
    <row r="1694" spans="8:8">
      <c r="H1694" s="309"/>
    </row>
    <row r="1695" spans="8:8">
      <c r="H1695" s="309"/>
    </row>
    <row r="1696" spans="8:8">
      <c r="H1696" s="309"/>
    </row>
    <row r="1697" spans="8:8">
      <c r="H1697" s="309"/>
    </row>
    <row r="1698" spans="8:8">
      <c r="H1698" s="309"/>
    </row>
    <row r="1699" spans="8:8">
      <c r="H1699" s="309"/>
    </row>
    <row r="1700" spans="8:8">
      <c r="H1700" s="309"/>
    </row>
    <row r="1701" spans="8:8">
      <c r="H1701" s="309"/>
    </row>
    <row r="1702" spans="8:8">
      <c r="H1702" s="309"/>
    </row>
    <row r="1703" spans="8:8">
      <c r="H1703" s="309"/>
    </row>
    <row r="1704" spans="8:8">
      <c r="H1704" s="309"/>
    </row>
    <row r="1705" spans="8:8">
      <c r="H1705" s="309"/>
    </row>
    <row r="1706" spans="8:8">
      <c r="H1706" s="309"/>
    </row>
    <row r="1707" spans="8:8">
      <c r="H1707" s="309"/>
    </row>
    <row r="1708" spans="8:8">
      <c r="H1708" s="309"/>
    </row>
    <row r="1709" spans="8:8">
      <c r="H1709" s="309"/>
    </row>
    <row r="1710" spans="8:8">
      <c r="H1710" s="309"/>
    </row>
    <row r="1711" spans="8:8">
      <c r="H1711" s="309"/>
    </row>
    <row r="1712" spans="8:8">
      <c r="H1712" s="309"/>
    </row>
    <row r="1713" spans="8:8">
      <c r="H1713" s="309"/>
    </row>
    <row r="1714" spans="8:8">
      <c r="H1714" s="309"/>
    </row>
    <row r="1715" spans="8:8">
      <c r="H1715" s="309"/>
    </row>
    <row r="1716" spans="8:8">
      <c r="H1716" s="309"/>
    </row>
    <row r="1717" spans="8:8">
      <c r="H1717" s="309"/>
    </row>
    <row r="1718" spans="8:8">
      <c r="H1718" s="309"/>
    </row>
    <row r="1719" spans="8:8">
      <c r="H1719" s="309"/>
    </row>
    <row r="1720" spans="8:8">
      <c r="H1720" s="309"/>
    </row>
    <row r="1721" spans="8:8">
      <c r="H1721" s="309"/>
    </row>
    <row r="1722" spans="8:8">
      <c r="H1722" s="309"/>
    </row>
    <row r="1723" spans="8:8">
      <c r="H1723" s="309"/>
    </row>
    <row r="1724" spans="8:8">
      <c r="H1724" s="309"/>
    </row>
    <row r="1725" spans="8:8">
      <c r="H1725" s="309"/>
    </row>
    <row r="1726" spans="8:8">
      <c r="H1726" s="309"/>
    </row>
    <row r="1727" spans="8:8">
      <c r="H1727" s="309"/>
    </row>
    <row r="1728" spans="8:8">
      <c r="H1728" s="309"/>
    </row>
    <row r="1729" spans="8:8">
      <c r="H1729" s="309"/>
    </row>
    <row r="1730" spans="8:8">
      <c r="H1730" s="309"/>
    </row>
    <row r="1731" spans="8:8">
      <c r="H1731" s="309"/>
    </row>
    <row r="1732" spans="8:8">
      <c r="H1732" s="309"/>
    </row>
    <row r="1733" spans="8:8">
      <c r="H1733" s="309"/>
    </row>
    <row r="1734" spans="8:8">
      <c r="H1734" s="309"/>
    </row>
    <row r="1735" spans="8:8">
      <c r="H1735" s="309"/>
    </row>
    <row r="1736" spans="8:8">
      <c r="H1736" s="309"/>
    </row>
    <row r="1737" spans="8:8">
      <c r="H1737" s="309"/>
    </row>
    <row r="1738" spans="8:8">
      <c r="H1738" s="309"/>
    </row>
    <row r="1739" spans="8:8">
      <c r="H1739" s="309"/>
    </row>
    <row r="1740" spans="8:8">
      <c r="H1740" s="309"/>
    </row>
    <row r="1741" spans="8:8">
      <c r="H1741" s="309"/>
    </row>
    <row r="1742" spans="8:8">
      <c r="H1742" s="309"/>
    </row>
    <row r="1743" spans="8:8">
      <c r="H1743" s="309"/>
    </row>
    <row r="1744" spans="8:8">
      <c r="H1744" s="309"/>
    </row>
    <row r="1745" spans="8:8">
      <c r="H1745" s="309"/>
    </row>
    <row r="1746" spans="8:8">
      <c r="H1746" s="309"/>
    </row>
    <row r="1747" spans="8:8">
      <c r="H1747" s="309"/>
    </row>
    <row r="1748" spans="8:8">
      <c r="H1748" s="309"/>
    </row>
    <row r="1749" spans="8:8">
      <c r="H1749" s="309"/>
    </row>
    <row r="1750" spans="8:8">
      <c r="H1750" s="309"/>
    </row>
    <row r="1751" spans="8:8">
      <c r="H1751" s="309"/>
    </row>
    <row r="1752" spans="8:8">
      <c r="H1752" s="309"/>
    </row>
    <row r="1753" spans="8:8">
      <c r="H1753" s="309"/>
    </row>
    <row r="1754" spans="8:8">
      <c r="H1754" s="309"/>
    </row>
    <row r="1755" spans="8:8">
      <c r="H1755" s="309"/>
    </row>
    <row r="1756" spans="8:8">
      <c r="H1756" s="309"/>
    </row>
    <row r="1757" spans="8:8">
      <c r="H1757" s="309"/>
    </row>
    <row r="1758" spans="8:8">
      <c r="H1758" s="309"/>
    </row>
    <row r="1759" spans="8:8">
      <c r="H1759" s="309"/>
    </row>
    <row r="1760" spans="8:8">
      <c r="H1760" s="309"/>
    </row>
    <row r="1761" spans="8:8">
      <c r="H1761" s="309"/>
    </row>
    <row r="1762" spans="8:8">
      <c r="H1762" s="309"/>
    </row>
    <row r="1763" spans="8:8">
      <c r="H1763" s="309"/>
    </row>
    <row r="1764" spans="8:8">
      <c r="H1764" s="309"/>
    </row>
    <row r="1765" spans="8:8">
      <c r="H1765" s="309"/>
    </row>
    <row r="1766" spans="8:8">
      <c r="H1766" s="309"/>
    </row>
    <row r="1767" spans="8:8">
      <c r="H1767" s="309"/>
    </row>
    <row r="1768" spans="8:8">
      <c r="H1768" s="309"/>
    </row>
    <row r="1769" spans="8:8">
      <c r="H1769" s="309"/>
    </row>
    <row r="1770" spans="8:8">
      <c r="H1770" s="309"/>
    </row>
    <row r="1771" spans="8:8">
      <c r="H1771" s="309"/>
    </row>
    <row r="1772" spans="8:8">
      <c r="H1772" s="309"/>
    </row>
    <row r="1773" spans="8:8">
      <c r="H1773" s="309"/>
    </row>
    <row r="1774" spans="8:8">
      <c r="H1774" s="309"/>
    </row>
    <row r="1775" spans="8:8">
      <c r="H1775" s="309"/>
    </row>
    <row r="1776" spans="8:8">
      <c r="H1776" s="309"/>
    </row>
    <row r="1777" spans="8:8">
      <c r="H1777" s="309"/>
    </row>
    <row r="1778" spans="8:8">
      <c r="H1778" s="309"/>
    </row>
    <row r="1779" spans="8:8">
      <c r="H1779" s="309"/>
    </row>
    <row r="1780" spans="8:8">
      <c r="H1780" s="309"/>
    </row>
    <row r="1781" spans="8:8">
      <c r="H1781" s="309"/>
    </row>
    <row r="1782" spans="8:8">
      <c r="H1782" s="309"/>
    </row>
    <row r="1783" spans="8:8">
      <c r="H1783" s="309"/>
    </row>
    <row r="1784" spans="8:8">
      <c r="H1784" s="309"/>
    </row>
    <row r="1785" spans="8:8">
      <c r="H1785" s="309"/>
    </row>
    <row r="1786" spans="8:8">
      <c r="H1786" s="309"/>
    </row>
    <row r="1787" spans="8:8">
      <c r="H1787" s="309"/>
    </row>
    <row r="1788" spans="8:8">
      <c r="H1788" s="309"/>
    </row>
    <row r="1789" spans="8:8">
      <c r="H1789" s="309"/>
    </row>
    <row r="1790" spans="8:8">
      <c r="H1790" s="309"/>
    </row>
    <row r="1791" spans="8:8">
      <c r="H1791" s="309"/>
    </row>
    <row r="1792" spans="8:8">
      <c r="H1792" s="309"/>
    </row>
    <row r="1793" spans="8:8">
      <c r="H1793" s="309"/>
    </row>
    <row r="1794" spans="8:8">
      <c r="H1794" s="309"/>
    </row>
    <row r="1795" spans="8:8">
      <c r="H1795" s="309"/>
    </row>
    <row r="1796" spans="8:8">
      <c r="H1796" s="309"/>
    </row>
    <row r="1797" spans="8:8">
      <c r="H1797" s="309"/>
    </row>
    <row r="1798" spans="8:8">
      <c r="H1798" s="309"/>
    </row>
    <row r="1799" spans="8:8">
      <c r="H1799" s="309"/>
    </row>
    <row r="1800" spans="8:8">
      <c r="H1800" s="309"/>
    </row>
    <row r="1801" spans="8:8">
      <c r="H1801" s="309"/>
    </row>
    <row r="1802" spans="8:8">
      <c r="H1802" s="309"/>
    </row>
    <row r="1803" spans="8:8">
      <c r="H1803" s="309"/>
    </row>
    <row r="1804" spans="8:8">
      <c r="H1804" s="309"/>
    </row>
    <row r="1805" spans="8:8">
      <c r="H1805" s="309"/>
    </row>
    <row r="1806" spans="8:8">
      <c r="H1806" s="309"/>
    </row>
    <row r="1807" spans="8:8">
      <c r="H1807" s="309"/>
    </row>
    <row r="1808" spans="8:8">
      <c r="H1808" s="309"/>
    </row>
    <row r="1809" spans="8:8">
      <c r="H1809" s="309"/>
    </row>
    <row r="1810" spans="8:8">
      <c r="H1810" s="309"/>
    </row>
    <row r="1811" spans="8:8">
      <c r="H1811" s="309"/>
    </row>
    <row r="1812" spans="8:8">
      <c r="H1812" s="309"/>
    </row>
    <row r="1813" spans="8:8">
      <c r="H1813" s="309"/>
    </row>
    <row r="1814" spans="8:8">
      <c r="H1814" s="309"/>
    </row>
    <row r="1815" spans="8:8">
      <c r="H1815" s="309"/>
    </row>
    <row r="1816" spans="8:8">
      <c r="H1816" s="309"/>
    </row>
    <row r="1817" spans="8:8">
      <c r="H1817" s="309"/>
    </row>
    <row r="1818" spans="8:8">
      <c r="H1818" s="309"/>
    </row>
    <row r="1819" spans="8:8">
      <c r="H1819" s="309"/>
    </row>
    <row r="1820" spans="8:8">
      <c r="H1820" s="309"/>
    </row>
    <row r="1821" spans="8:8">
      <c r="H1821" s="309"/>
    </row>
    <row r="1822" spans="8:8">
      <c r="H1822" s="309"/>
    </row>
    <row r="1823" spans="8:8">
      <c r="H1823" s="309"/>
    </row>
    <row r="1824" spans="8:8">
      <c r="H1824" s="309"/>
    </row>
    <row r="1825" spans="8:8">
      <c r="H1825" s="309"/>
    </row>
    <row r="1826" spans="8:8">
      <c r="H1826" s="309"/>
    </row>
    <row r="1827" spans="8:8">
      <c r="H1827" s="309"/>
    </row>
    <row r="1828" spans="8:8">
      <c r="H1828" s="309"/>
    </row>
    <row r="1829" spans="8:8">
      <c r="H1829" s="309"/>
    </row>
    <row r="1830" spans="8:8">
      <c r="H1830" s="309"/>
    </row>
    <row r="1831" spans="8:8">
      <c r="H1831" s="309"/>
    </row>
    <row r="1832" spans="8:8">
      <c r="H1832" s="309"/>
    </row>
    <row r="1833" spans="8:8">
      <c r="H1833" s="309"/>
    </row>
    <row r="1834" spans="8:8">
      <c r="H1834" s="309"/>
    </row>
    <row r="1835" spans="8:8">
      <c r="H1835" s="309"/>
    </row>
    <row r="1836" spans="8:8">
      <c r="H1836" s="309"/>
    </row>
    <row r="1837" spans="8:8">
      <c r="H1837" s="309"/>
    </row>
    <row r="1838" spans="8:8">
      <c r="H1838" s="309"/>
    </row>
    <row r="1839" spans="8:8">
      <c r="H1839" s="309"/>
    </row>
    <row r="1840" spans="8:8">
      <c r="H1840" s="309"/>
    </row>
    <row r="1841" spans="8:8">
      <c r="H1841" s="309"/>
    </row>
    <row r="1842" spans="8:8">
      <c r="H1842" s="309"/>
    </row>
    <row r="1843" spans="8:8">
      <c r="H1843" s="309"/>
    </row>
    <row r="1844" spans="8:8">
      <c r="H1844" s="309"/>
    </row>
    <row r="1845" spans="8:8">
      <c r="H1845" s="309"/>
    </row>
    <row r="1846" spans="8:8">
      <c r="H1846" s="309"/>
    </row>
    <row r="1847" spans="8:8">
      <c r="H1847" s="309"/>
    </row>
    <row r="1848" spans="8:8">
      <c r="H1848" s="309"/>
    </row>
    <row r="1849" spans="8:8">
      <c r="H1849" s="309"/>
    </row>
    <row r="1850" spans="8:8">
      <c r="H1850" s="309"/>
    </row>
    <row r="1851" spans="8:8">
      <c r="H1851" s="309"/>
    </row>
    <row r="1852" spans="8:8">
      <c r="H1852" s="309"/>
    </row>
    <row r="1853" spans="8:8">
      <c r="H1853" s="309"/>
    </row>
    <row r="1854" spans="8:8">
      <c r="H1854" s="309"/>
    </row>
    <row r="1855" spans="8:8">
      <c r="H1855" s="309"/>
    </row>
    <row r="1856" spans="8:8">
      <c r="H1856" s="309"/>
    </row>
    <row r="1857" spans="8:8">
      <c r="H1857" s="309"/>
    </row>
    <row r="1858" spans="8:8">
      <c r="H1858" s="309"/>
    </row>
    <row r="1859" spans="8:8">
      <c r="H1859" s="309"/>
    </row>
    <row r="1860" spans="8:8">
      <c r="H1860" s="309"/>
    </row>
    <row r="1861" spans="8:8">
      <c r="H1861" s="309"/>
    </row>
    <row r="1862" spans="8:8">
      <c r="H1862" s="309"/>
    </row>
    <row r="1863" spans="8:8">
      <c r="H1863" s="309"/>
    </row>
    <row r="1864" spans="8:8">
      <c r="H1864" s="309"/>
    </row>
    <row r="1865" spans="8:8">
      <c r="H1865" s="309"/>
    </row>
    <row r="1866" spans="8:8">
      <c r="H1866" s="309"/>
    </row>
    <row r="1867" spans="8:8">
      <c r="H1867" s="309"/>
    </row>
    <row r="1868" spans="8:8">
      <c r="H1868" s="309"/>
    </row>
    <row r="1869" spans="8:8">
      <c r="H1869" s="309"/>
    </row>
    <row r="1870" spans="8:8">
      <c r="H1870" s="309"/>
    </row>
    <row r="1871" spans="8:8">
      <c r="H1871" s="309"/>
    </row>
    <row r="1872" spans="8:8">
      <c r="H1872" s="309"/>
    </row>
    <row r="1873" spans="8:8">
      <c r="H1873" s="309"/>
    </row>
    <row r="1874" spans="8:8">
      <c r="H1874" s="309"/>
    </row>
    <row r="1875" spans="8:8">
      <c r="H1875" s="309"/>
    </row>
    <row r="1876" spans="8:8">
      <c r="H1876" s="309"/>
    </row>
    <row r="1877" spans="8:8">
      <c r="H1877" s="309"/>
    </row>
    <row r="1878" spans="8:8">
      <c r="H1878" s="309"/>
    </row>
    <row r="1879" spans="8:8">
      <c r="H1879" s="309"/>
    </row>
    <row r="1880" spans="8:8">
      <c r="H1880" s="309"/>
    </row>
    <row r="1881" spans="8:8">
      <c r="H1881" s="309"/>
    </row>
    <row r="1882" spans="8:8">
      <c r="H1882" s="309"/>
    </row>
    <row r="1883" spans="8:8">
      <c r="H1883" s="309"/>
    </row>
    <row r="1884" spans="8:8">
      <c r="H1884" s="309"/>
    </row>
    <row r="1885" spans="8:8">
      <c r="H1885" s="309"/>
    </row>
    <row r="1886" spans="8:8">
      <c r="H1886" s="309"/>
    </row>
    <row r="1887" spans="8:8">
      <c r="H1887" s="309"/>
    </row>
    <row r="1888" spans="8:8">
      <c r="H1888" s="309"/>
    </row>
    <row r="1889" spans="8:8">
      <c r="H1889" s="309"/>
    </row>
    <row r="1890" spans="8:8">
      <c r="H1890" s="309"/>
    </row>
    <row r="1891" spans="8:8">
      <c r="H1891" s="309"/>
    </row>
    <row r="1892" spans="8:8">
      <c r="H1892" s="309"/>
    </row>
    <row r="1893" spans="8:8">
      <c r="H1893" s="309"/>
    </row>
    <row r="1894" spans="8:8">
      <c r="H1894" s="309"/>
    </row>
    <row r="1895" spans="8:8">
      <c r="H1895" s="309"/>
    </row>
    <row r="1896" spans="8:8">
      <c r="H1896" s="309"/>
    </row>
    <row r="1897" spans="8:8">
      <c r="H1897" s="309"/>
    </row>
    <row r="1898" spans="8:8">
      <c r="H1898" s="309"/>
    </row>
    <row r="1899" spans="8:8">
      <c r="H1899" s="309"/>
    </row>
    <row r="1900" spans="8:8">
      <c r="H1900" s="309"/>
    </row>
    <row r="1901" spans="8:8">
      <c r="H1901" s="309"/>
    </row>
    <row r="1902" spans="8:8">
      <c r="H1902" s="309"/>
    </row>
    <row r="1903" spans="8:8">
      <c r="H1903" s="309"/>
    </row>
    <row r="1904" spans="8:8">
      <c r="H1904" s="309"/>
    </row>
    <row r="1905" spans="8:8">
      <c r="H1905" s="309"/>
    </row>
    <row r="1906" spans="8:8">
      <c r="H1906" s="309"/>
    </row>
    <row r="1907" spans="8:8">
      <c r="H1907" s="309"/>
    </row>
    <row r="1908" spans="8:8">
      <c r="H1908" s="309"/>
    </row>
    <row r="1909" spans="8:8">
      <c r="H1909" s="309"/>
    </row>
    <row r="1910" spans="8:8">
      <c r="H1910" s="309"/>
    </row>
    <row r="1911" spans="8:8">
      <c r="H1911" s="309"/>
    </row>
    <row r="1912" spans="8:8">
      <c r="H1912" s="309"/>
    </row>
    <row r="1913" spans="8:8">
      <c r="H1913" s="309"/>
    </row>
    <row r="1914" spans="8:8">
      <c r="H1914" s="309"/>
    </row>
    <row r="1915" spans="8:8">
      <c r="H1915" s="309"/>
    </row>
    <row r="1916" spans="8:8">
      <c r="H1916" s="309"/>
    </row>
    <row r="1917" spans="8:8">
      <c r="H1917" s="309"/>
    </row>
    <row r="1918" spans="8:8">
      <c r="H1918" s="309"/>
    </row>
    <row r="1919" spans="8:8">
      <c r="H1919" s="309"/>
    </row>
    <row r="1920" spans="8:8">
      <c r="H1920" s="309"/>
    </row>
    <row r="1921" spans="8:8">
      <c r="H1921" s="309"/>
    </row>
    <row r="1922" spans="8:8">
      <c r="H1922" s="309"/>
    </row>
    <row r="1923" spans="8:8">
      <c r="H1923" s="309"/>
    </row>
    <row r="1924" spans="8:8">
      <c r="H1924" s="309"/>
    </row>
    <row r="1925" spans="8:8">
      <c r="H1925" s="309"/>
    </row>
    <row r="1926" spans="8:8">
      <c r="H1926" s="309"/>
    </row>
    <row r="1927" spans="8:8">
      <c r="H1927" s="309"/>
    </row>
    <row r="1928" spans="8:8">
      <c r="H1928" s="309"/>
    </row>
    <row r="1929" spans="8:8">
      <c r="H1929" s="309"/>
    </row>
    <row r="1930" spans="8:8">
      <c r="H1930" s="309"/>
    </row>
    <row r="1931" spans="8:8">
      <c r="H1931" s="309"/>
    </row>
    <row r="1932" spans="8:8">
      <c r="H1932" s="309"/>
    </row>
    <row r="1933" spans="8:8">
      <c r="H1933" s="309"/>
    </row>
    <row r="1934" spans="8:8">
      <c r="H1934" s="309"/>
    </row>
    <row r="1935" spans="8:8">
      <c r="H1935" s="309"/>
    </row>
    <row r="1936" spans="8:8">
      <c r="H1936" s="309"/>
    </row>
    <row r="1937" spans="8:8">
      <c r="H1937" s="309"/>
    </row>
    <row r="1938" spans="8:8">
      <c r="H1938" s="309"/>
    </row>
    <row r="1939" spans="8:8">
      <c r="H1939" s="309"/>
    </row>
    <row r="1940" spans="8:8">
      <c r="H1940" s="309"/>
    </row>
    <row r="1941" spans="8:8">
      <c r="H1941" s="309"/>
    </row>
    <row r="1942" spans="8:8">
      <c r="H1942" s="309"/>
    </row>
    <row r="1943" spans="8:8">
      <c r="H1943" s="309"/>
    </row>
    <row r="1944" spans="8:8">
      <c r="H1944" s="309"/>
    </row>
    <row r="1945" spans="8:8">
      <c r="H1945" s="309"/>
    </row>
    <row r="1946" spans="8:8">
      <c r="H1946" s="309"/>
    </row>
    <row r="1947" spans="8:8">
      <c r="H1947" s="309"/>
    </row>
    <row r="1948" spans="8:8">
      <c r="H1948" s="309"/>
    </row>
    <row r="1949" spans="8:8">
      <c r="H1949" s="309"/>
    </row>
    <row r="1950" spans="8:8">
      <c r="H1950" s="309"/>
    </row>
    <row r="1951" spans="8:8">
      <c r="H1951" s="309"/>
    </row>
    <row r="1952" spans="8:8">
      <c r="H1952" s="309"/>
    </row>
    <row r="1953" spans="8:8">
      <c r="H1953" s="309"/>
    </row>
    <row r="1954" spans="8:8">
      <c r="H1954" s="309"/>
    </row>
    <row r="1955" spans="8:8">
      <c r="H1955" s="309"/>
    </row>
    <row r="1956" spans="8:8">
      <c r="H1956" s="309"/>
    </row>
    <row r="1957" spans="8:8">
      <c r="H1957" s="309"/>
    </row>
    <row r="1958" spans="8:8">
      <c r="H1958" s="309"/>
    </row>
    <row r="1959" spans="8:8">
      <c r="H1959" s="309"/>
    </row>
    <row r="1960" spans="8:8">
      <c r="H1960" s="309"/>
    </row>
    <row r="1961" spans="8:8">
      <c r="H1961" s="309"/>
    </row>
    <row r="1962" spans="8:8">
      <c r="H1962" s="309"/>
    </row>
    <row r="1963" spans="8:8">
      <c r="H1963" s="309"/>
    </row>
    <row r="1964" spans="8:8">
      <c r="H1964" s="309"/>
    </row>
    <row r="1965" spans="8:8">
      <c r="H1965" s="309"/>
    </row>
    <row r="1966" spans="8:8">
      <c r="H1966" s="309"/>
    </row>
    <row r="1967" spans="8:8">
      <c r="H1967" s="309"/>
    </row>
    <row r="1968" spans="8:8">
      <c r="H1968" s="309"/>
    </row>
    <row r="1969" spans="8:8">
      <c r="H1969" s="309"/>
    </row>
    <row r="1970" spans="8:8">
      <c r="H1970" s="309"/>
    </row>
    <row r="1971" spans="8:8">
      <c r="H1971" s="309"/>
    </row>
    <row r="1972" spans="8:8">
      <c r="H1972" s="309"/>
    </row>
    <row r="1973" spans="8:8">
      <c r="H1973" s="309"/>
    </row>
    <row r="1974" spans="8:8">
      <c r="H1974" s="309"/>
    </row>
    <row r="1975" spans="8:8">
      <c r="H1975" s="309"/>
    </row>
    <row r="1976" spans="8:8">
      <c r="H1976" s="309"/>
    </row>
    <row r="1977" spans="8:8">
      <c r="H1977" s="309"/>
    </row>
    <row r="1978" spans="8:8">
      <c r="H1978" s="309"/>
    </row>
    <row r="1979" spans="8:8">
      <c r="H1979" s="309"/>
    </row>
    <row r="1980" spans="8:8">
      <c r="H1980" s="309"/>
    </row>
    <row r="1981" spans="8:8">
      <c r="H1981" s="309"/>
    </row>
    <row r="1982" spans="8:8">
      <c r="H1982" s="309"/>
    </row>
    <row r="1983" spans="8:8">
      <c r="H1983" s="309"/>
    </row>
    <row r="1984" spans="8:8">
      <c r="H1984" s="309"/>
    </row>
    <row r="1985" spans="8:8">
      <c r="H1985" s="309"/>
    </row>
    <row r="1986" spans="8:8">
      <c r="H1986" s="309"/>
    </row>
    <row r="1987" spans="8:8">
      <c r="H1987" s="309"/>
    </row>
    <row r="1988" spans="8:8">
      <c r="H1988" s="309"/>
    </row>
    <row r="1989" spans="8:8">
      <c r="H1989" s="309"/>
    </row>
    <row r="1990" spans="8:8">
      <c r="H1990" s="309"/>
    </row>
    <row r="1991" spans="8:8">
      <c r="H1991" s="309"/>
    </row>
    <row r="1992" spans="8:8">
      <c r="H1992" s="309"/>
    </row>
    <row r="1993" spans="8:8">
      <c r="H1993" s="309"/>
    </row>
    <row r="1994" spans="8:8">
      <c r="H1994" s="309"/>
    </row>
    <row r="1995" spans="8:8">
      <c r="H1995" s="309"/>
    </row>
    <row r="1996" spans="8:8">
      <c r="H1996" s="309"/>
    </row>
    <row r="1997" spans="8:8">
      <c r="H1997" s="309"/>
    </row>
    <row r="1998" spans="8:8">
      <c r="H1998" s="309"/>
    </row>
    <row r="1999" spans="8:8">
      <c r="H1999" s="309"/>
    </row>
    <row r="2000" spans="8:8">
      <c r="H2000" s="309"/>
    </row>
    <row r="2001" spans="8:8">
      <c r="H2001" s="309"/>
    </row>
    <row r="2002" spans="8:8">
      <c r="H2002" s="309"/>
    </row>
    <row r="2003" spans="8:8">
      <c r="H2003" s="309"/>
    </row>
    <row r="2004" spans="8:8">
      <c r="H2004" s="309"/>
    </row>
    <row r="2005" spans="8:8">
      <c r="H2005" s="309"/>
    </row>
    <row r="2006" spans="8:8">
      <c r="H2006" s="309"/>
    </row>
    <row r="2007" spans="8:8">
      <c r="H2007" s="309"/>
    </row>
    <row r="2008" spans="8:8">
      <c r="H2008" s="309"/>
    </row>
    <row r="2009" spans="8:8">
      <c r="H2009" s="309"/>
    </row>
    <row r="2010" spans="8:8">
      <c r="H2010" s="309"/>
    </row>
    <row r="2011" spans="8:8">
      <c r="H2011" s="309"/>
    </row>
    <row r="2012" spans="8:8">
      <c r="H2012" s="309"/>
    </row>
    <row r="2013" spans="8:8">
      <c r="H2013" s="309"/>
    </row>
    <row r="2014" spans="8:8">
      <c r="H2014" s="309"/>
    </row>
    <row r="2015" spans="8:8">
      <c r="H2015" s="309"/>
    </row>
    <row r="2016" spans="8:8">
      <c r="H2016" s="309"/>
    </row>
    <row r="2017" spans="8:8">
      <c r="H2017" s="309"/>
    </row>
    <row r="2018" spans="8:8">
      <c r="H2018" s="309"/>
    </row>
    <row r="2019" spans="8:8">
      <c r="H2019" s="309"/>
    </row>
    <row r="2020" spans="8:8">
      <c r="H2020" s="309"/>
    </row>
    <row r="2021" spans="8:8">
      <c r="H2021" s="309"/>
    </row>
    <row r="2022" spans="8:8">
      <c r="H2022" s="309"/>
    </row>
    <row r="2023" spans="8:8">
      <c r="H2023" s="309"/>
    </row>
    <row r="2024" spans="8:8">
      <c r="H2024" s="309"/>
    </row>
    <row r="2025" spans="8:8">
      <c r="H2025" s="309"/>
    </row>
    <row r="2026" spans="8:8">
      <c r="H2026" s="309"/>
    </row>
    <row r="2027" spans="8:8">
      <c r="H2027" s="309"/>
    </row>
    <row r="2028" spans="8:8">
      <c r="H2028" s="309"/>
    </row>
    <row r="2029" spans="8:8">
      <c r="H2029" s="309"/>
    </row>
    <row r="2030" spans="8:8">
      <c r="H2030" s="309"/>
    </row>
    <row r="2031" spans="8:8">
      <c r="H2031" s="309"/>
    </row>
    <row r="2032" spans="8:8">
      <c r="H2032" s="309"/>
    </row>
    <row r="2033" spans="8:8">
      <c r="H2033" s="309"/>
    </row>
    <row r="2034" spans="8:8">
      <c r="H2034" s="309"/>
    </row>
    <row r="2035" spans="8:8">
      <c r="H2035" s="309"/>
    </row>
    <row r="2036" spans="8:8">
      <c r="H2036" s="309"/>
    </row>
    <row r="2037" spans="8:8">
      <c r="H2037" s="309"/>
    </row>
    <row r="2038" spans="8:8">
      <c r="H2038" s="309"/>
    </row>
    <row r="2039" spans="8:8">
      <c r="H2039" s="309"/>
    </row>
    <row r="2040" spans="8:8">
      <c r="H2040" s="309"/>
    </row>
    <row r="2041" spans="8:8">
      <c r="H2041" s="309"/>
    </row>
    <row r="2042" spans="8:8">
      <c r="H2042" s="309"/>
    </row>
    <row r="2043" spans="8:8">
      <c r="H2043" s="309"/>
    </row>
    <row r="2044" spans="8:8">
      <c r="H2044" s="309"/>
    </row>
    <row r="2045" spans="8:8">
      <c r="H2045" s="309"/>
    </row>
    <row r="2046" spans="8:8">
      <c r="H2046" s="309"/>
    </row>
    <row r="2047" spans="8:8">
      <c r="H2047" s="309"/>
    </row>
    <row r="2048" spans="8:8">
      <c r="H2048" s="309"/>
    </row>
    <row r="2049" spans="8:8">
      <c r="H2049" s="309"/>
    </row>
    <row r="2050" spans="8:8">
      <c r="H2050" s="309"/>
    </row>
    <row r="2051" spans="8:8">
      <c r="H2051" s="309"/>
    </row>
    <row r="2052" spans="8:8">
      <c r="H2052" s="309"/>
    </row>
    <row r="2053" spans="8:8">
      <c r="H2053" s="309"/>
    </row>
    <row r="2054" spans="8:8">
      <c r="H2054" s="309"/>
    </row>
    <row r="2055" spans="8:8">
      <c r="H2055" s="309"/>
    </row>
    <row r="2056" spans="8:8">
      <c r="H2056" s="309"/>
    </row>
    <row r="2057" spans="8:8">
      <c r="H2057" s="309"/>
    </row>
    <row r="2058" spans="8:8">
      <c r="H2058" s="309"/>
    </row>
    <row r="2059" spans="8:8">
      <c r="H2059" s="309"/>
    </row>
    <row r="2060" spans="8:8">
      <c r="H2060" s="309"/>
    </row>
    <row r="2061" spans="8:8">
      <c r="H2061" s="309"/>
    </row>
    <row r="2062" spans="8:8">
      <c r="H2062" s="309"/>
    </row>
    <row r="2063" spans="8:8">
      <c r="H2063" s="309"/>
    </row>
    <row r="2064" spans="8:8">
      <c r="H2064" s="309"/>
    </row>
    <row r="2065" spans="8:8">
      <c r="H2065" s="309"/>
    </row>
    <row r="2066" spans="8:8">
      <c r="H2066" s="309"/>
    </row>
    <row r="2067" spans="8:8">
      <c r="H2067" s="309"/>
    </row>
    <row r="2068" spans="8:8">
      <c r="H2068" s="309"/>
    </row>
    <row r="2069" spans="8:8">
      <c r="H2069" s="309"/>
    </row>
    <row r="2070" spans="8:8">
      <c r="H2070" s="309"/>
    </row>
    <row r="2071" spans="8:8">
      <c r="H2071" s="309"/>
    </row>
    <row r="2072" spans="8:8">
      <c r="H2072" s="309"/>
    </row>
    <row r="2073" spans="8:8">
      <c r="H2073" s="309"/>
    </row>
    <row r="2074" spans="8:8">
      <c r="H2074" s="309"/>
    </row>
    <row r="2075" spans="8:8">
      <c r="H2075" s="309"/>
    </row>
    <row r="2076" spans="8:8">
      <c r="H2076" s="309"/>
    </row>
    <row r="2077" spans="8:8">
      <c r="H2077" s="309"/>
    </row>
    <row r="2078" spans="8:8">
      <c r="H2078" s="309"/>
    </row>
    <row r="2079" spans="8:8">
      <c r="H2079" s="309"/>
    </row>
    <row r="2080" spans="8:8">
      <c r="H2080" s="309"/>
    </row>
    <row r="2081" spans="8:8">
      <c r="H2081" s="309"/>
    </row>
    <row r="2082" spans="8:8">
      <c r="H2082" s="309"/>
    </row>
    <row r="2083" spans="8:8">
      <c r="H2083" s="309"/>
    </row>
    <row r="2084" spans="8:8">
      <c r="H2084" s="309"/>
    </row>
    <row r="2085" spans="8:8">
      <c r="H2085" s="309"/>
    </row>
    <row r="2086" spans="8:8">
      <c r="H2086" s="309"/>
    </row>
    <row r="2087" spans="8:8">
      <c r="H2087" s="309"/>
    </row>
    <row r="2088" spans="8:8">
      <c r="H2088" s="309"/>
    </row>
    <row r="2089" spans="8:8">
      <c r="H2089" s="309"/>
    </row>
    <row r="2090" spans="8:8">
      <c r="H2090" s="309"/>
    </row>
    <row r="2091" spans="8:8">
      <c r="H2091" s="309"/>
    </row>
    <row r="2092" spans="8:8">
      <c r="H2092" s="309"/>
    </row>
    <row r="2093" spans="8:8">
      <c r="H2093" s="309"/>
    </row>
    <row r="2094" spans="8:8">
      <c r="H2094" s="309"/>
    </row>
    <row r="2095" spans="8:8">
      <c r="H2095" s="309"/>
    </row>
    <row r="2096" spans="8:8">
      <c r="H2096" s="309"/>
    </row>
    <row r="2097" spans="8:8">
      <c r="H2097" s="309"/>
    </row>
    <row r="2098" spans="8:8">
      <c r="H2098" s="309"/>
    </row>
    <row r="2099" spans="8:8">
      <c r="H2099" s="309"/>
    </row>
    <row r="2100" spans="8:8">
      <c r="H2100" s="309"/>
    </row>
    <row r="2101" spans="8:8">
      <c r="H2101" s="309"/>
    </row>
    <row r="2102" spans="8:8">
      <c r="H2102" s="309"/>
    </row>
    <row r="2103" spans="8:8">
      <c r="H2103" s="309"/>
    </row>
    <row r="2104" spans="8:8">
      <c r="H2104" s="309"/>
    </row>
    <row r="2105" spans="8:8">
      <c r="H2105" s="309"/>
    </row>
    <row r="2106" spans="8:8">
      <c r="H2106" s="309"/>
    </row>
    <row r="2107" spans="8:8">
      <c r="H2107" s="309"/>
    </row>
    <row r="2108" spans="8:8">
      <c r="H2108" s="309"/>
    </row>
    <row r="2109" spans="8:8">
      <c r="H2109" s="309"/>
    </row>
    <row r="2110" spans="8:8">
      <c r="H2110" s="309"/>
    </row>
    <row r="2111" spans="8:8">
      <c r="H2111" s="309"/>
    </row>
    <row r="2112" spans="8:8">
      <c r="H2112" s="309"/>
    </row>
    <row r="2113" spans="8:8">
      <c r="H2113" s="309"/>
    </row>
    <row r="2114" spans="8:8">
      <c r="H2114" s="309"/>
    </row>
    <row r="2115" spans="8:8">
      <c r="H2115" s="309"/>
    </row>
    <row r="2116" spans="8:8">
      <c r="H2116" s="309"/>
    </row>
    <row r="2117" spans="8:8">
      <c r="H2117" s="309"/>
    </row>
    <row r="2118" spans="8:8">
      <c r="H2118" s="309"/>
    </row>
    <row r="2119" spans="8:8">
      <c r="H2119" s="309"/>
    </row>
    <row r="2120" spans="8:8">
      <c r="H2120" s="309"/>
    </row>
    <row r="2121" spans="8:8">
      <c r="H2121" s="309"/>
    </row>
    <row r="2122" spans="8:8">
      <c r="H2122" s="309"/>
    </row>
    <row r="2123" spans="8:8">
      <c r="H2123" s="309"/>
    </row>
    <row r="2124" spans="8:8">
      <c r="H2124" s="309"/>
    </row>
    <row r="2125" spans="8:8">
      <c r="H2125" s="309"/>
    </row>
    <row r="2126" spans="8:8">
      <c r="H2126" s="309"/>
    </row>
    <row r="2127" spans="8:8">
      <c r="H2127" s="309"/>
    </row>
    <row r="2128" spans="8:8">
      <c r="H2128" s="309"/>
    </row>
    <row r="2129" spans="8:8">
      <c r="H2129" s="309"/>
    </row>
    <row r="2130" spans="8:8">
      <c r="H2130" s="309"/>
    </row>
    <row r="2131" spans="8:8">
      <c r="H2131" s="309"/>
    </row>
    <row r="2132" spans="8:8">
      <c r="H2132" s="309"/>
    </row>
    <row r="2133" spans="8:8">
      <c r="H2133" s="309"/>
    </row>
    <row r="2134" spans="8:8">
      <c r="H2134" s="309"/>
    </row>
    <row r="2135" spans="8:8">
      <c r="H2135" s="309"/>
    </row>
    <row r="2136" spans="8:8">
      <c r="H2136" s="309"/>
    </row>
    <row r="2137" spans="8:8">
      <c r="H2137" s="309"/>
    </row>
    <row r="2138" spans="8:8">
      <c r="H2138" s="309"/>
    </row>
    <row r="2139" spans="8:8">
      <c r="H2139" s="309"/>
    </row>
    <row r="2140" spans="8:8">
      <c r="H2140" s="309"/>
    </row>
    <row r="2141" spans="8:8">
      <c r="H2141" s="309"/>
    </row>
    <row r="2142" spans="8:8">
      <c r="H2142" s="309"/>
    </row>
    <row r="2143" spans="8:8">
      <c r="H2143" s="309"/>
    </row>
    <row r="2144" spans="8:8">
      <c r="H2144" s="309"/>
    </row>
    <row r="2145" spans="8:8">
      <c r="H2145" s="309"/>
    </row>
    <row r="2146" spans="8:8">
      <c r="H2146" s="309"/>
    </row>
    <row r="2147" spans="8:8">
      <c r="H2147" s="309"/>
    </row>
    <row r="2148" spans="8:8">
      <c r="H2148" s="309"/>
    </row>
    <row r="2149" spans="8:8">
      <c r="H2149" s="309"/>
    </row>
    <row r="2150" spans="8:8">
      <c r="H2150" s="309"/>
    </row>
    <row r="2151" spans="8:8">
      <c r="H2151" s="309"/>
    </row>
    <row r="2152" spans="8:8">
      <c r="H2152" s="309"/>
    </row>
    <row r="2153" spans="8:8">
      <c r="H2153" s="309"/>
    </row>
    <row r="2154" spans="8:8">
      <c r="H2154" s="309"/>
    </row>
    <row r="2155" spans="8:8">
      <c r="H2155" s="309"/>
    </row>
    <row r="2156" spans="8:8">
      <c r="H2156" s="309"/>
    </row>
    <row r="2157" spans="8:8">
      <c r="H2157" s="309"/>
    </row>
    <row r="2158" spans="8:8">
      <c r="H2158" s="309"/>
    </row>
    <row r="2159" spans="8:8">
      <c r="H2159" s="309"/>
    </row>
    <row r="2160" spans="8:8">
      <c r="H2160" s="309"/>
    </row>
    <row r="2161" spans="8:8">
      <c r="H2161" s="309"/>
    </row>
    <row r="2162" spans="8:8">
      <c r="H2162" s="309"/>
    </row>
    <row r="2163" spans="8:8">
      <c r="H2163" s="309"/>
    </row>
    <row r="2164" spans="8:8">
      <c r="H2164" s="309"/>
    </row>
    <row r="2165" spans="8:8">
      <c r="H2165" s="309"/>
    </row>
    <row r="2166" spans="8:8">
      <c r="H2166" s="309"/>
    </row>
    <row r="2167" spans="8:8">
      <c r="H2167" s="309"/>
    </row>
    <row r="2168" spans="8:8">
      <c r="H2168" s="309"/>
    </row>
    <row r="2169" spans="8:8">
      <c r="H2169" s="309"/>
    </row>
    <row r="2170" spans="8:8">
      <c r="H2170" s="309"/>
    </row>
    <row r="2171" spans="8:8">
      <c r="H2171" s="309"/>
    </row>
    <row r="2172" spans="8:8">
      <c r="H2172" s="309"/>
    </row>
    <row r="2173" spans="8:8">
      <c r="H2173" s="309"/>
    </row>
    <row r="2174" spans="8:8">
      <c r="H2174" s="309"/>
    </row>
    <row r="2175" spans="8:8">
      <c r="H2175" s="309"/>
    </row>
    <row r="2176" spans="8:8">
      <c r="H2176" s="309"/>
    </row>
    <row r="2177" spans="8:8">
      <c r="H2177" s="309"/>
    </row>
    <row r="2178" spans="8:8">
      <c r="H2178" s="309"/>
    </row>
    <row r="2179" spans="8:8">
      <c r="H2179" s="309"/>
    </row>
    <row r="2180" spans="8:8">
      <c r="H2180" s="309"/>
    </row>
    <row r="2181" spans="8:8">
      <c r="H2181" s="309"/>
    </row>
    <row r="2182" spans="8:8">
      <c r="H2182" s="309"/>
    </row>
    <row r="2183" spans="8:8">
      <c r="H2183" s="309"/>
    </row>
    <row r="2184" spans="8:8">
      <c r="H2184" s="309"/>
    </row>
    <row r="2185" spans="8:8">
      <c r="H2185" s="309"/>
    </row>
    <row r="2186" spans="8:8">
      <c r="H2186" s="309"/>
    </row>
    <row r="2187" spans="8:8">
      <c r="H2187" s="309"/>
    </row>
    <row r="2188" spans="8:8">
      <c r="H2188" s="309"/>
    </row>
    <row r="2189" spans="8:8">
      <c r="H2189" s="309"/>
    </row>
    <row r="2190" spans="8:8">
      <c r="H2190" s="309"/>
    </row>
    <row r="2191" spans="8:8">
      <c r="H2191" s="309"/>
    </row>
    <row r="2192" spans="8:8">
      <c r="H2192" s="309"/>
    </row>
    <row r="2193" spans="8:8">
      <c r="H2193" s="309"/>
    </row>
    <row r="2194" spans="8:8">
      <c r="H2194" s="309"/>
    </row>
    <row r="2195" spans="8:8">
      <c r="H2195" s="309"/>
    </row>
    <row r="2196" spans="8:8">
      <c r="H2196" s="309"/>
    </row>
    <row r="2197" spans="8:8">
      <c r="H2197" s="309"/>
    </row>
    <row r="2198" spans="8:8">
      <c r="H2198" s="309"/>
    </row>
    <row r="2199" spans="8:8">
      <c r="H2199" s="309"/>
    </row>
    <row r="2200" spans="8:8">
      <c r="H2200" s="309"/>
    </row>
    <row r="2201" spans="8:8">
      <c r="H2201" s="309"/>
    </row>
    <row r="2202" spans="8:8">
      <c r="H2202" s="309"/>
    </row>
    <row r="2203" spans="8:8">
      <c r="H2203" s="309"/>
    </row>
    <row r="2204" spans="8:8">
      <c r="H2204" s="309"/>
    </row>
    <row r="2205" spans="8:8">
      <c r="H2205" s="309"/>
    </row>
    <row r="2206" spans="8:8">
      <c r="H2206" s="309"/>
    </row>
    <row r="2207" spans="8:8">
      <c r="H2207" s="309"/>
    </row>
    <row r="2208" spans="8:8">
      <c r="H2208" s="309"/>
    </row>
    <row r="2209" spans="8:8">
      <c r="H2209" s="309"/>
    </row>
    <row r="2210" spans="8:8">
      <c r="H2210" s="309"/>
    </row>
    <row r="2211" spans="8:8">
      <c r="H2211" s="309"/>
    </row>
    <row r="2212" spans="8:8">
      <c r="H2212" s="309"/>
    </row>
    <row r="2213" spans="8:8">
      <c r="H2213" s="309"/>
    </row>
    <row r="2214" spans="8:8">
      <c r="H2214" s="309"/>
    </row>
    <row r="2215" spans="8:8">
      <c r="H2215" s="309"/>
    </row>
    <row r="2216" spans="8:8">
      <c r="H2216" s="309"/>
    </row>
    <row r="2217" spans="8:8">
      <c r="H2217" s="309"/>
    </row>
    <row r="2218" spans="8:8">
      <c r="H2218" s="309"/>
    </row>
    <row r="2219" spans="8:8">
      <c r="H2219" s="309"/>
    </row>
    <row r="2220" spans="8:8">
      <c r="H2220" s="309"/>
    </row>
    <row r="2221" spans="8:8">
      <c r="H2221" s="309"/>
    </row>
    <row r="2222" spans="8:8">
      <c r="H2222" s="309"/>
    </row>
    <row r="2223" spans="8:8">
      <c r="H2223" s="309"/>
    </row>
    <row r="2224" spans="8:8">
      <c r="H2224" s="309"/>
    </row>
    <row r="2225" spans="8:8">
      <c r="H2225" s="309"/>
    </row>
    <row r="2226" spans="8:8">
      <c r="H2226" s="309"/>
    </row>
    <row r="2227" spans="8:8">
      <c r="H2227" s="309"/>
    </row>
    <row r="2228" spans="8:8">
      <c r="H2228" s="309"/>
    </row>
    <row r="2229" spans="8:8">
      <c r="H2229" s="309"/>
    </row>
    <row r="2230" spans="8:8">
      <c r="H2230" s="309"/>
    </row>
    <row r="2231" spans="8:8">
      <c r="H2231" s="309"/>
    </row>
    <row r="2232" spans="8:8">
      <c r="H2232" s="309"/>
    </row>
    <row r="2233" spans="8:8">
      <c r="H2233" s="309"/>
    </row>
    <row r="2234" spans="8:8">
      <c r="H2234" s="309"/>
    </row>
    <row r="2235" spans="8:8">
      <c r="H2235" s="309"/>
    </row>
    <row r="2236" spans="8:8">
      <c r="H2236" s="309"/>
    </row>
    <row r="2237" spans="8:8">
      <c r="H2237" s="309"/>
    </row>
    <row r="2238" spans="8:8">
      <c r="H2238" s="309"/>
    </row>
    <row r="2239" spans="8:8">
      <c r="H2239" s="309"/>
    </row>
    <row r="2240" spans="8:8">
      <c r="H2240" s="309"/>
    </row>
    <row r="2241" spans="8:8">
      <c r="H2241" s="309"/>
    </row>
    <row r="2242" spans="8:8">
      <c r="H2242" s="309"/>
    </row>
    <row r="2243" spans="8:8">
      <c r="H2243" s="309"/>
    </row>
    <row r="2244" spans="8:8">
      <c r="H2244" s="309"/>
    </row>
    <row r="2245" spans="8:8">
      <c r="H2245" s="309"/>
    </row>
    <row r="2246" spans="8:8">
      <c r="H2246" s="309"/>
    </row>
    <row r="2247" spans="8:8">
      <c r="H2247" s="309"/>
    </row>
    <row r="2248" spans="8:8">
      <c r="H2248" s="309"/>
    </row>
    <row r="2249" spans="8:8">
      <c r="H2249" s="309"/>
    </row>
    <row r="2250" spans="8:8">
      <c r="H2250" s="309"/>
    </row>
    <row r="2251" spans="8:8">
      <c r="H2251" s="309"/>
    </row>
    <row r="2252" spans="8:8">
      <c r="H2252" s="309"/>
    </row>
    <row r="2253" spans="8:8">
      <c r="H2253" s="309"/>
    </row>
    <row r="2254" spans="8:8">
      <c r="H2254" s="309"/>
    </row>
    <row r="2255" spans="8:8">
      <c r="H2255" s="309"/>
    </row>
    <row r="2256" spans="8:8">
      <c r="H2256" s="309"/>
    </row>
    <row r="2257" spans="8:8">
      <c r="H2257" s="309"/>
    </row>
    <row r="2258" spans="8:8">
      <c r="H2258" s="309"/>
    </row>
    <row r="2259" spans="8:8">
      <c r="H2259" s="309"/>
    </row>
    <row r="2260" spans="8:8">
      <c r="H2260" s="309"/>
    </row>
    <row r="2261" spans="8:8">
      <c r="H2261" s="309"/>
    </row>
    <row r="2262" spans="8:8">
      <c r="H2262" s="309"/>
    </row>
    <row r="2263" spans="8:8">
      <c r="H2263" s="309"/>
    </row>
    <row r="2264" spans="8:8">
      <c r="H2264" s="309"/>
    </row>
    <row r="2265" spans="8:8">
      <c r="H2265" s="309"/>
    </row>
    <row r="2266" spans="8:8">
      <c r="H2266" s="309"/>
    </row>
    <row r="2267" spans="8:8">
      <c r="H2267" s="309"/>
    </row>
    <row r="2268" spans="8:8">
      <c r="H2268" s="309"/>
    </row>
    <row r="2269" spans="8:8">
      <c r="H2269" s="309"/>
    </row>
    <row r="2270" spans="8:8">
      <c r="H2270" s="309"/>
    </row>
    <row r="2271" spans="8:8">
      <c r="H2271" s="309"/>
    </row>
    <row r="2272" spans="8:8">
      <c r="H2272" s="309"/>
    </row>
    <row r="2273" spans="8:8">
      <c r="H2273" s="309"/>
    </row>
    <row r="2274" spans="8:8">
      <c r="H2274" s="309"/>
    </row>
    <row r="2275" spans="8:8">
      <c r="H2275" s="309"/>
    </row>
    <row r="2276" spans="8:8">
      <c r="H2276" s="309"/>
    </row>
    <row r="2277" spans="8:8">
      <c r="H2277" s="309"/>
    </row>
    <row r="2278" spans="8:8">
      <c r="H2278" s="309"/>
    </row>
    <row r="2279" spans="8:8">
      <c r="H2279" s="309"/>
    </row>
    <row r="2280" spans="8:8">
      <c r="H2280" s="309"/>
    </row>
    <row r="2281" spans="8:8">
      <c r="H2281" s="309"/>
    </row>
    <row r="2282" spans="8:8">
      <c r="H2282" s="309"/>
    </row>
    <row r="2283" spans="8:8">
      <c r="H2283" s="309"/>
    </row>
    <row r="2284" spans="8:8">
      <c r="H2284" s="309"/>
    </row>
    <row r="2285" spans="8:8">
      <c r="H2285" s="309"/>
    </row>
    <row r="2286" spans="8:8">
      <c r="H2286" s="309"/>
    </row>
    <row r="2287" spans="8:8">
      <c r="H2287" s="309"/>
    </row>
    <row r="2288" spans="8:8">
      <c r="H2288" s="309"/>
    </row>
    <row r="2289" spans="8:8">
      <c r="H2289" s="309"/>
    </row>
    <row r="2290" spans="8:8">
      <c r="H2290" s="309"/>
    </row>
    <row r="2291" spans="8:8">
      <c r="H2291" s="309"/>
    </row>
    <row r="2292" spans="8:8">
      <c r="H2292" s="309"/>
    </row>
    <row r="2293" spans="8:8">
      <c r="H2293" s="309"/>
    </row>
    <row r="2294" spans="8:8">
      <c r="H2294" s="309"/>
    </row>
    <row r="2295" spans="8:8">
      <c r="H2295" s="309"/>
    </row>
    <row r="2296" spans="8:8">
      <c r="H2296" s="309"/>
    </row>
    <row r="2297" spans="8:8">
      <c r="H2297" s="309"/>
    </row>
    <row r="2298" spans="8:8">
      <c r="H2298" s="309"/>
    </row>
    <row r="2299" spans="8:8">
      <c r="H2299" s="309"/>
    </row>
    <row r="2300" spans="8:8">
      <c r="H2300" s="309"/>
    </row>
    <row r="2301" spans="8:8">
      <c r="H2301" s="309"/>
    </row>
    <row r="2302" spans="8:8">
      <c r="H2302" s="309"/>
    </row>
    <row r="2303" spans="8:8">
      <c r="H2303" s="309"/>
    </row>
    <row r="2304" spans="8:8">
      <c r="H2304" s="309"/>
    </row>
    <row r="2305" spans="8:8">
      <c r="H2305" s="309"/>
    </row>
    <row r="2306" spans="8:8">
      <c r="H2306" s="309"/>
    </row>
    <row r="2307" spans="8:8">
      <c r="H2307" s="309"/>
    </row>
    <row r="2308" spans="8:8">
      <c r="H2308" s="309"/>
    </row>
    <row r="2309" spans="8:8">
      <c r="H2309" s="309"/>
    </row>
    <row r="2310" spans="8:8">
      <c r="H2310" s="309"/>
    </row>
    <row r="2311" spans="8:8">
      <c r="H2311" s="309"/>
    </row>
    <row r="2312" spans="8:8">
      <c r="H2312" s="309"/>
    </row>
    <row r="2313" spans="8:8">
      <c r="H2313" s="309"/>
    </row>
    <row r="2314" spans="8:8">
      <c r="H2314" s="309"/>
    </row>
    <row r="2315" spans="8:8">
      <c r="H2315" s="309"/>
    </row>
    <row r="2316" spans="8:8">
      <c r="H2316" s="309"/>
    </row>
    <row r="2317" spans="8:8">
      <c r="H2317" s="309"/>
    </row>
    <row r="2318" spans="8:8">
      <c r="H2318" s="309"/>
    </row>
    <row r="2319" spans="8:8">
      <c r="H2319" s="309"/>
    </row>
    <row r="2320" spans="8:8">
      <c r="H2320" s="309"/>
    </row>
    <row r="2321" spans="8:8">
      <c r="H2321" s="309"/>
    </row>
    <row r="2322" spans="8:8">
      <c r="H2322" s="309"/>
    </row>
    <row r="2323" spans="8:8">
      <c r="H2323" s="309"/>
    </row>
    <row r="2324" spans="8:8">
      <c r="H2324" s="309"/>
    </row>
    <row r="2325" spans="8:8">
      <c r="H2325" s="309"/>
    </row>
    <row r="2326" spans="8:8">
      <c r="H2326" s="309"/>
    </row>
    <row r="2327" spans="8:8">
      <c r="H2327" s="309"/>
    </row>
    <row r="2328" spans="8:8">
      <c r="H2328" s="309"/>
    </row>
    <row r="2329" spans="8:8">
      <c r="H2329" s="309"/>
    </row>
    <row r="2330" spans="8:8">
      <c r="H2330" s="309"/>
    </row>
    <row r="2331" spans="8:8">
      <c r="H2331" s="309"/>
    </row>
    <row r="2332" spans="8:8">
      <c r="H2332" s="309"/>
    </row>
    <row r="2333" spans="8:8">
      <c r="H2333" s="309"/>
    </row>
    <row r="2334" spans="8:8">
      <c r="H2334" s="309"/>
    </row>
    <row r="2335" spans="8:8">
      <c r="H2335" s="309"/>
    </row>
    <row r="2336" spans="8:8">
      <c r="H2336" s="309"/>
    </row>
    <row r="2337" spans="8:8">
      <c r="H2337" s="309"/>
    </row>
    <row r="2338" spans="8:8">
      <c r="H2338" s="309"/>
    </row>
    <row r="2339" spans="8:8">
      <c r="H2339" s="309"/>
    </row>
    <row r="2340" spans="8:8">
      <c r="H2340" s="309"/>
    </row>
    <row r="2341" spans="8:8">
      <c r="H2341" s="309"/>
    </row>
    <row r="2342" spans="8:8">
      <c r="H2342" s="309"/>
    </row>
    <row r="2343" spans="8:8">
      <c r="H2343" s="309"/>
    </row>
    <row r="2344" spans="8:8">
      <c r="H2344" s="309"/>
    </row>
    <row r="2345" spans="8:8">
      <c r="H2345" s="309"/>
    </row>
    <row r="2346" spans="8:8">
      <c r="H2346" s="309"/>
    </row>
    <row r="2347" spans="8:8">
      <c r="H2347" s="309"/>
    </row>
    <row r="2348" spans="8:8">
      <c r="H2348" s="309"/>
    </row>
    <row r="2349" spans="8:8">
      <c r="H2349" s="309"/>
    </row>
    <row r="2350" spans="8:8">
      <c r="H2350" s="309"/>
    </row>
    <row r="2351" spans="8:8">
      <c r="H2351" s="309"/>
    </row>
    <row r="2352" spans="8:8">
      <c r="H2352" s="309"/>
    </row>
    <row r="2353" spans="8:8">
      <c r="H2353" s="309"/>
    </row>
    <row r="2354" spans="8:8">
      <c r="H2354" s="309"/>
    </row>
    <row r="2355" spans="8:8">
      <c r="H2355" s="309"/>
    </row>
    <row r="2356" spans="8:8">
      <c r="H2356" s="309"/>
    </row>
    <row r="2357" spans="8:8">
      <c r="H2357" s="309"/>
    </row>
    <row r="2358" spans="8:8">
      <c r="H2358" s="309"/>
    </row>
    <row r="2359" spans="8:8">
      <c r="H2359" s="309"/>
    </row>
    <row r="2360" spans="8:8">
      <c r="H2360" s="309"/>
    </row>
    <row r="2361" spans="8:8">
      <c r="H2361" s="309"/>
    </row>
    <row r="2362" spans="8:8">
      <c r="H2362" s="309"/>
    </row>
    <row r="2363" spans="8:8">
      <c r="H2363" s="309"/>
    </row>
    <row r="2364" spans="8:8">
      <c r="H2364" s="309"/>
    </row>
    <row r="2365" spans="8:8">
      <c r="H2365" s="309"/>
    </row>
    <row r="2366" spans="8:8">
      <c r="H2366" s="309"/>
    </row>
    <row r="2367" spans="8:8">
      <c r="H2367" s="309"/>
    </row>
    <row r="2368" spans="8:8">
      <c r="H2368" s="309"/>
    </row>
    <row r="2369" spans="8:8">
      <c r="H2369" s="309"/>
    </row>
    <row r="2370" spans="8:8">
      <c r="H2370" s="309"/>
    </row>
    <row r="2371" spans="8:8">
      <c r="H2371" s="309"/>
    </row>
    <row r="2372" spans="8:8">
      <c r="H2372" s="309"/>
    </row>
    <row r="2373" spans="8:8">
      <c r="H2373" s="309"/>
    </row>
    <row r="2374" spans="8:8">
      <c r="H2374" s="309"/>
    </row>
    <row r="2375" spans="8:8">
      <c r="H2375" s="309"/>
    </row>
    <row r="2376" spans="8:8">
      <c r="H2376" s="309"/>
    </row>
    <row r="2377" spans="8:8">
      <c r="H2377" s="309"/>
    </row>
    <row r="2378" spans="8:8">
      <c r="H2378" s="309"/>
    </row>
    <row r="2379" spans="8:8">
      <c r="H2379" s="309"/>
    </row>
    <row r="2380" spans="8:8">
      <c r="H2380" s="309"/>
    </row>
    <row r="2381" spans="8:8">
      <c r="H2381" s="309"/>
    </row>
    <row r="2382" spans="8:8">
      <c r="H2382" s="309"/>
    </row>
    <row r="2383" spans="8:8">
      <c r="H2383" s="309"/>
    </row>
    <row r="2384" spans="8:8">
      <c r="H2384" s="309"/>
    </row>
    <row r="2385" spans="8:8">
      <c r="H2385" s="309"/>
    </row>
    <row r="2386" spans="8:8">
      <c r="H2386" s="309"/>
    </row>
    <row r="2387" spans="8:8">
      <c r="H2387" s="309"/>
    </row>
    <row r="2388" spans="8:8">
      <c r="H2388" s="309"/>
    </row>
    <row r="2389" spans="8:8">
      <c r="H2389" s="309"/>
    </row>
    <row r="2390" spans="8:8">
      <c r="H2390" s="309"/>
    </row>
    <row r="2391" spans="8:8">
      <c r="H2391" s="309"/>
    </row>
    <row r="2392" spans="8:8">
      <c r="H2392" s="309"/>
    </row>
    <row r="2393" spans="8:8">
      <c r="H2393" s="309"/>
    </row>
    <row r="2394" spans="8:8">
      <c r="H2394" s="309"/>
    </row>
    <row r="2395" spans="8:8">
      <c r="H2395" s="309"/>
    </row>
    <row r="2396" spans="8:8">
      <c r="H2396" s="309"/>
    </row>
    <row r="2397" spans="8:8">
      <c r="H2397" s="309"/>
    </row>
    <row r="2398" spans="8:8">
      <c r="H2398" s="309"/>
    </row>
    <row r="2399" spans="8:8">
      <c r="H2399" s="309"/>
    </row>
    <row r="2400" spans="8:8">
      <c r="H2400" s="309"/>
    </row>
    <row r="2401" spans="8:8">
      <c r="H2401" s="309"/>
    </row>
    <row r="2402" spans="8:8">
      <c r="H2402" s="309"/>
    </row>
    <row r="2403" spans="8:8">
      <c r="H2403" s="309"/>
    </row>
    <row r="2404" spans="8:8">
      <c r="H2404" s="309"/>
    </row>
    <row r="2405" spans="8:8">
      <c r="H2405" s="309"/>
    </row>
    <row r="2406" spans="8:8">
      <c r="H2406" s="309"/>
    </row>
    <row r="2407" spans="8:8">
      <c r="H2407" s="309"/>
    </row>
    <row r="2408" spans="8:8">
      <c r="H2408" s="309"/>
    </row>
    <row r="2409" spans="8:8">
      <c r="H2409" s="309"/>
    </row>
    <row r="2410" spans="8:8">
      <c r="H2410" s="309"/>
    </row>
    <row r="2411" spans="8:8">
      <c r="H2411" s="309"/>
    </row>
    <row r="2412" spans="8:8">
      <c r="H2412" s="309"/>
    </row>
    <row r="2413" spans="8:8">
      <c r="H2413" s="309"/>
    </row>
    <row r="2414" spans="8:8">
      <c r="H2414" s="309"/>
    </row>
    <row r="2415" spans="8:8">
      <c r="H2415" s="309"/>
    </row>
    <row r="2416" spans="8:8">
      <c r="H2416" s="309"/>
    </row>
    <row r="2417" spans="8:8">
      <c r="H2417" s="309"/>
    </row>
    <row r="2418" spans="8:8">
      <c r="H2418" s="309"/>
    </row>
    <row r="2419" spans="8:8">
      <c r="H2419" s="309"/>
    </row>
    <row r="2420" spans="8:8">
      <c r="H2420" s="309"/>
    </row>
    <row r="2421" spans="8:8">
      <c r="H2421" s="309"/>
    </row>
    <row r="2422" spans="8:8">
      <c r="H2422" s="309"/>
    </row>
    <row r="2423" spans="8:8">
      <c r="H2423" s="309"/>
    </row>
    <row r="2424" spans="8:8">
      <c r="H2424" s="309"/>
    </row>
    <row r="2425" spans="8:8">
      <c r="H2425" s="309"/>
    </row>
    <row r="2426" spans="8:8">
      <c r="H2426" s="309"/>
    </row>
    <row r="2427" spans="8:8">
      <c r="H2427" s="309"/>
    </row>
    <row r="2428" spans="8:8">
      <c r="H2428" s="309"/>
    </row>
    <row r="2429" spans="8:8">
      <c r="H2429" s="309"/>
    </row>
    <row r="2430" spans="8:8">
      <c r="H2430" s="309"/>
    </row>
    <row r="2431" spans="8:8">
      <c r="H2431" s="309"/>
    </row>
    <row r="2432" spans="8:8">
      <c r="H2432" s="309"/>
    </row>
    <row r="2433" spans="8:8">
      <c r="H2433" s="309"/>
    </row>
    <row r="2434" spans="8:8">
      <c r="H2434" s="309"/>
    </row>
    <row r="2435" spans="8:8">
      <c r="H2435" s="309"/>
    </row>
    <row r="2436" spans="8:8">
      <c r="H2436" s="309"/>
    </row>
    <row r="2437" spans="8:8">
      <c r="H2437" s="309"/>
    </row>
    <row r="2438" spans="8:8">
      <c r="H2438" s="309"/>
    </row>
    <row r="2439" spans="8:8">
      <c r="H2439" s="309"/>
    </row>
    <row r="2440" spans="8:8">
      <c r="H2440" s="309"/>
    </row>
    <row r="2441" spans="8:8">
      <c r="H2441" s="309"/>
    </row>
    <row r="2442" spans="8:8">
      <c r="H2442" s="309"/>
    </row>
    <row r="2443" spans="8:8">
      <c r="H2443" s="309"/>
    </row>
    <row r="2444" spans="8:8">
      <c r="H2444" s="309"/>
    </row>
    <row r="2445" spans="8:8">
      <c r="H2445" s="309"/>
    </row>
    <row r="2446" spans="8:8">
      <c r="H2446" s="309"/>
    </row>
    <row r="2447" spans="8:8">
      <c r="H2447" s="309"/>
    </row>
    <row r="2448" spans="8:8">
      <c r="H2448" s="309"/>
    </row>
    <row r="2449" spans="8:8">
      <c r="H2449" s="309"/>
    </row>
    <row r="2450" spans="8:8">
      <c r="H2450" s="309"/>
    </row>
    <row r="2451" spans="8:8">
      <c r="H2451" s="309"/>
    </row>
    <row r="2452" spans="8:8">
      <c r="H2452" s="309"/>
    </row>
    <row r="2453" spans="8:8">
      <c r="H2453" s="309"/>
    </row>
    <row r="2454" spans="8:8">
      <c r="H2454" s="309"/>
    </row>
    <row r="2455" spans="8:8">
      <c r="H2455" s="309"/>
    </row>
    <row r="2456" spans="8:8">
      <c r="H2456" s="309"/>
    </row>
    <row r="2457" spans="8:8">
      <c r="H2457" s="309"/>
    </row>
    <row r="2458" spans="8:8">
      <c r="H2458" s="309"/>
    </row>
    <row r="2459" spans="8:8">
      <c r="H2459" s="309"/>
    </row>
    <row r="2460" spans="8:8">
      <c r="H2460" s="309"/>
    </row>
    <row r="2461" spans="8:8">
      <c r="H2461" s="309"/>
    </row>
    <row r="2462" spans="8:8">
      <c r="H2462" s="309"/>
    </row>
    <row r="2463" spans="8:8">
      <c r="H2463" s="309"/>
    </row>
    <row r="2464" spans="8:8">
      <c r="H2464" s="309"/>
    </row>
    <row r="2465" spans="8:8">
      <c r="H2465" s="309"/>
    </row>
    <row r="2466" spans="8:8">
      <c r="H2466" s="309"/>
    </row>
    <row r="2467" spans="8:8">
      <c r="H2467" s="309"/>
    </row>
    <row r="2468" spans="8:8">
      <c r="H2468" s="309"/>
    </row>
    <row r="2469" spans="8:8">
      <c r="H2469" s="309"/>
    </row>
    <row r="2470" spans="8:8">
      <c r="H2470" s="309"/>
    </row>
    <row r="2471" spans="8:8">
      <c r="H2471" s="309"/>
    </row>
    <row r="2472" spans="8:8">
      <c r="H2472" s="309"/>
    </row>
    <row r="2473" spans="8:8">
      <c r="H2473" s="309"/>
    </row>
    <row r="2474" spans="8:8">
      <c r="H2474" s="309"/>
    </row>
    <row r="2475" spans="8:8">
      <c r="H2475" s="309"/>
    </row>
    <row r="2476" spans="8:8">
      <c r="H2476" s="309"/>
    </row>
    <row r="2477" spans="8:8">
      <c r="H2477" s="309"/>
    </row>
    <row r="2478" spans="8:8">
      <c r="H2478" s="309"/>
    </row>
    <row r="2479" spans="8:8">
      <c r="H2479" s="309"/>
    </row>
    <row r="2480" spans="8:8">
      <c r="H2480" s="309"/>
    </row>
    <row r="2481" spans="8:8">
      <c r="H2481" s="309"/>
    </row>
    <row r="2482" spans="8:8">
      <c r="H2482" s="309"/>
    </row>
    <row r="2483" spans="8:8">
      <c r="H2483" s="309"/>
    </row>
    <row r="2484" spans="8:8">
      <c r="H2484" s="309"/>
    </row>
    <row r="2485" spans="8:8">
      <c r="H2485" s="309"/>
    </row>
    <row r="2486" spans="8:8">
      <c r="H2486" s="309"/>
    </row>
    <row r="2487" spans="8:8">
      <c r="H2487" s="309"/>
    </row>
    <row r="2488" spans="8:8">
      <c r="H2488" s="309"/>
    </row>
    <row r="2489" spans="8:8">
      <c r="H2489" s="309"/>
    </row>
    <row r="2490" spans="8:8">
      <c r="H2490" s="309"/>
    </row>
    <row r="2491" spans="8:8">
      <c r="H2491" s="309"/>
    </row>
    <row r="2492" spans="8:8">
      <c r="H2492" s="309"/>
    </row>
    <row r="2493" spans="8:8">
      <c r="H2493" s="309"/>
    </row>
    <row r="2494" spans="8:8">
      <c r="H2494" s="309"/>
    </row>
    <row r="2495" spans="8:8">
      <c r="H2495" s="309"/>
    </row>
    <row r="2496" spans="8:8">
      <c r="H2496" s="309"/>
    </row>
    <row r="2497" spans="8:8">
      <c r="H2497" s="309"/>
    </row>
    <row r="2498" spans="8:8">
      <c r="H2498" s="309"/>
    </row>
    <row r="2499" spans="8:8">
      <c r="H2499" s="309"/>
    </row>
    <row r="2500" spans="8:8">
      <c r="H2500" s="309"/>
    </row>
    <row r="2501" spans="8:8">
      <c r="H2501" s="309"/>
    </row>
    <row r="2502" spans="8:8">
      <c r="H2502" s="309"/>
    </row>
    <row r="2503" spans="8:8">
      <c r="H2503" s="309"/>
    </row>
    <row r="2504" spans="8:8">
      <c r="H2504" s="309"/>
    </row>
    <row r="2505" spans="8:8">
      <c r="H2505" s="309"/>
    </row>
    <row r="2506" spans="8:8">
      <c r="H2506" s="309"/>
    </row>
    <row r="2507" spans="8:8">
      <c r="H2507" s="309"/>
    </row>
    <row r="2508" spans="8:8">
      <c r="H2508" s="309"/>
    </row>
    <row r="2509" spans="8:8">
      <c r="H2509" s="309"/>
    </row>
    <row r="2510" spans="8:8">
      <c r="H2510" s="309"/>
    </row>
    <row r="2511" spans="8:8">
      <c r="H2511" s="309"/>
    </row>
    <row r="2512" spans="8:8">
      <c r="H2512" s="309"/>
    </row>
    <row r="2513" spans="8:8">
      <c r="H2513" s="309"/>
    </row>
    <row r="2514" spans="8:8">
      <c r="H2514" s="309"/>
    </row>
    <row r="2515" spans="8:8">
      <c r="H2515" s="309"/>
    </row>
    <row r="2516" spans="8:8">
      <c r="H2516" s="309"/>
    </row>
    <row r="2517" spans="8:8">
      <c r="H2517" s="309"/>
    </row>
    <row r="2518" spans="8:8">
      <c r="H2518" s="309"/>
    </row>
    <row r="2519" spans="8:8">
      <c r="H2519" s="309"/>
    </row>
    <row r="2520" spans="8:8">
      <c r="H2520" s="309"/>
    </row>
    <row r="2521" spans="8:8">
      <c r="H2521" s="309"/>
    </row>
    <row r="2522" spans="8:8">
      <c r="H2522" s="309"/>
    </row>
    <row r="2523" spans="8:8">
      <c r="H2523" s="309"/>
    </row>
    <row r="2524" spans="8:8">
      <c r="H2524" s="309"/>
    </row>
    <row r="2525" spans="8:8">
      <c r="H2525" s="309"/>
    </row>
    <row r="2526" spans="8:8">
      <c r="H2526" s="309"/>
    </row>
    <row r="2527" spans="8:8">
      <c r="H2527" s="309"/>
    </row>
    <row r="2528" spans="8:8">
      <c r="H2528" s="309"/>
    </row>
    <row r="2529" spans="8:8">
      <c r="H2529" s="309"/>
    </row>
    <row r="2530" spans="8:8">
      <c r="H2530" s="309"/>
    </row>
    <row r="2531" spans="8:8">
      <c r="H2531" s="309"/>
    </row>
    <row r="2532" spans="8:8">
      <c r="H2532" s="309"/>
    </row>
    <row r="2533" spans="8:8">
      <c r="H2533" s="309"/>
    </row>
    <row r="2534" spans="8:8">
      <c r="H2534" s="309"/>
    </row>
    <row r="2535" spans="8:8">
      <c r="H2535" s="309"/>
    </row>
    <row r="2536" spans="8:8">
      <c r="H2536" s="309"/>
    </row>
    <row r="2537" spans="8:8">
      <c r="H2537" s="309"/>
    </row>
    <row r="2538" spans="8:8">
      <c r="H2538" s="309"/>
    </row>
    <row r="2539" spans="8:8">
      <c r="H2539" s="309"/>
    </row>
    <row r="2540" spans="8:8">
      <c r="H2540" s="309"/>
    </row>
    <row r="2541" spans="8:8">
      <c r="H2541" s="309"/>
    </row>
    <row r="2542" spans="8:8">
      <c r="H2542" s="309"/>
    </row>
    <row r="2543" spans="8:8">
      <c r="H2543" s="309"/>
    </row>
    <row r="2544" spans="8:8">
      <c r="H2544" s="309"/>
    </row>
    <row r="2545" spans="8:8">
      <c r="H2545" s="309"/>
    </row>
    <row r="2546" spans="8:8">
      <c r="H2546" s="309"/>
    </row>
    <row r="2547" spans="8:8">
      <c r="H2547" s="309"/>
    </row>
    <row r="2548" spans="8:8">
      <c r="H2548" s="309"/>
    </row>
    <row r="2549" spans="8:8">
      <c r="H2549" s="309"/>
    </row>
    <row r="2550" spans="8:8">
      <c r="H2550" s="309"/>
    </row>
    <row r="2551" spans="8:8">
      <c r="H2551" s="309"/>
    </row>
    <row r="2552" spans="8:8">
      <c r="H2552" s="309"/>
    </row>
    <row r="2553" spans="8:8">
      <c r="H2553" s="309"/>
    </row>
    <row r="2554" spans="8:8">
      <c r="H2554" s="309"/>
    </row>
    <row r="2555" spans="8:8">
      <c r="H2555" s="309"/>
    </row>
    <row r="2556" spans="8:8">
      <c r="H2556" s="309"/>
    </row>
    <row r="2557" spans="8:8">
      <c r="H2557" s="309"/>
    </row>
    <row r="2558" spans="8:8">
      <c r="H2558" s="309"/>
    </row>
    <row r="2559" spans="8:8">
      <c r="H2559" s="309"/>
    </row>
    <row r="2560" spans="8:8">
      <c r="H2560" s="309"/>
    </row>
    <row r="2561" spans="8:8">
      <c r="H2561" s="309"/>
    </row>
    <row r="2562" spans="8:8">
      <c r="H2562" s="309"/>
    </row>
    <row r="2563" spans="8:8">
      <c r="H2563" s="309"/>
    </row>
    <row r="2564" spans="8:8">
      <c r="H2564" s="309"/>
    </row>
    <row r="2565" spans="8:8">
      <c r="H2565" s="309"/>
    </row>
    <row r="2566" spans="8:8">
      <c r="H2566" s="309"/>
    </row>
    <row r="2567" spans="8:8">
      <c r="H2567" s="309"/>
    </row>
    <row r="2568" spans="8:8">
      <c r="H2568" s="309"/>
    </row>
    <row r="2569" spans="8:8">
      <c r="H2569" s="309"/>
    </row>
    <row r="2570" spans="8:8">
      <c r="H2570" s="309"/>
    </row>
    <row r="2571" spans="8:8">
      <c r="H2571" s="309"/>
    </row>
    <row r="2572" spans="8:8">
      <c r="H2572" s="309"/>
    </row>
    <row r="2573" spans="8:8">
      <c r="H2573" s="309"/>
    </row>
    <row r="2574" spans="8:8">
      <c r="H2574" s="309"/>
    </row>
    <row r="2575" spans="8:8">
      <c r="H2575" s="309"/>
    </row>
    <row r="2576" spans="8:8">
      <c r="H2576" s="309"/>
    </row>
    <row r="2577" spans="8:8">
      <c r="H2577" s="309"/>
    </row>
    <row r="2578" spans="8:8">
      <c r="H2578" s="309"/>
    </row>
    <row r="2579" spans="8:8">
      <c r="H2579" s="309"/>
    </row>
    <row r="2580" spans="8:8">
      <c r="H2580" s="309"/>
    </row>
    <row r="2581" spans="8:8">
      <c r="H2581" s="309"/>
    </row>
    <row r="2582" spans="8:8">
      <c r="H2582" s="309"/>
    </row>
    <row r="2583" spans="8:8">
      <c r="H2583" s="309"/>
    </row>
    <row r="2584" spans="8:8">
      <c r="H2584" s="309"/>
    </row>
    <row r="2585" spans="8:8">
      <c r="H2585" s="309"/>
    </row>
    <row r="2586" spans="8:8">
      <c r="H2586" s="309"/>
    </row>
    <row r="2587" spans="8:8">
      <c r="H2587" s="309"/>
    </row>
    <row r="2588" spans="8:8">
      <c r="H2588" s="309"/>
    </row>
    <row r="2589" spans="8:8">
      <c r="H2589" s="309"/>
    </row>
    <row r="2590" spans="8:8">
      <c r="H2590" s="309"/>
    </row>
    <row r="2591" spans="8:8">
      <c r="H2591" s="309"/>
    </row>
    <row r="2592" spans="8:8">
      <c r="H2592" s="309"/>
    </row>
    <row r="2593" spans="8:8">
      <c r="H2593" s="309"/>
    </row>
    <row r="2594" spans="8:8">
      <c r="H2594" s="309"/>
    </row>
    <row r="2595" spans="8:8">
      <c r="H2595" s="309"/>
    </row>
    <row r="2596" spans="8:8">
      <c r="H2596" s="309"/>
    </row>
    <row r="2597" spans="8:8">
      <c r="H2597" s="309"/>
    </row>
    <row r="2598" spans="8:8">
      <c r="H2598" s="309"/>
    </row>
    <row r="2599" spans="8:8">
      <c r="H2599" s="309"/>
    </row>
    <row r="2600" spans="8:8">
      <c r="H2600" s="309"/>
    </row>
    <row r="2601" spans="8:8">
      <c r="H2601" s="309"/>
    </row>
    <row r="2602" spans="8:8">
      <c r="H2602" s="309"/>
    </row>
    <row r="2603" spans="8:8">
      <c r="H2603" s="309"/>
    </row>
    <row r="2604" spans="8:8">
      <c r="H2604" s="309"/>
    </row>
    <row r="2605" spans="8:8">
      <c r="H2605" s="309"/>
    </row>
    <row r="2606" spans="8:8">
      <c r="H2606" s="309"/>
    </row>
    <row r="2607" spans="8:8">
      <c r="H2607" s="309"/>
    </row>
    <row r="2608" spans="8:8">
      <c r="H2608" s="309"/>
    </row>
    <row r="2609" spans="8:8">
      <c r="H2609" s="309"/>
    </row>
    <row r="2610" spans="8:8">
      <c r="H2610" s="309"/>
    </row>
    <row r="2611" spans="8:8">
      <c r="H2611" s="309"/>
    </row>
    <row r="2612" spans="8:8">
      <c r="H2612" s="309"/>
    </row>
    <row r="2613" spans="8:8">
      <c r="H2613" s="309"/>
    </row>
    <row r="2614" spans="8:8">
      <c r="H2614" s="309"/>
    </row>
    <row r="2615" spans="8:8">
      <c r="H2615" s="309"/>
    </row>
    <row r="2616" spans="8:8">
      <c r="H2616" s="309"/>
    </row>
    <row r="2617" spans="8:8">
      <c r="H2617" s="309"/>
    </row>
    <row r="2618" spans="8:8">
      <c r="H2618" s="309"/>
    </row>
    <row r="2619" spans="8:8">
      <c r="H2619" s="309"/>
    </row>
    <row r="2620" spans="8:8">
      <c r="H2620" s="309"/>
    </row>
    <row r="2621" spans="8:8">
      <c r="H2621" s="309"/>
    </row>
    <row r="2622" spans="8:8">
      <c r="H2622" s="309"/>
    </row>
    <row r="2623" spans="8:8">
      <c r="H2623" s="309"/>
    </row>
    <row r="2624" spans="8:8">
      <c r="H2624" s="309"/>
    </row>
    <row r="2625" spans="8:8">
      <c r="H2625" s="309"/>
    </row>
    <row r="2626" spans="8:8">
      <c r="H2626" s="309"/>
    </row>
    <row r="2627" spans="8:8">
      <c r="H2627" s="309"/>
    </row>
    <row r="2628" spans="8:8">
      <c r="H2628" s="309"/>
    </row>
    <row r="2629" spans="8:8">
      <c r="H2629" s="309"/>
    </row>
    <row r="2630" spans="8:8">
      <c r="H2630" s="309"/>
    </row>
    <row r="2631" spans="8:8">
      <c r="H2631" s="309"/>
    </row>
    <row r="2632" spans="8:8">
      <c r="H2632" s="309"/>
    </row>
    <row r="2633" spans="8:8">
      <c r="H2633" s="309"/>
    </row>
    <row r="2634" spans="8:8">
      <c r="H2634" s="309"/>
    </row>
    <row r="2635" spans="8:8">
      <c r="H2635" s="309"/>
    </row>
    <row r="2636" spans="8:8">
      <c r="H2636" s="309"/>
    </row>
    <row r="2637" spans="8:8">
      <c r="H2637" s="309"/>
    </row>
    <row r="2638" spans="8:8">
      <c r="H2638" s="309"/>
    </row>
    <row r="2639" spans="8:8">
      <c r="H2639" s="309"/>
    </row>
    <row r="2640" spans="8:8">
      <c r="H2640" s="309"/>
    </row>
    <row r="2641" spans="8:8">
      <c r="H2641" s="309"/>
    </row>
    <row r="2642" spans="8:8">
      <c r="H2642" s="309"/>
    </row>
    <row r="2643" spans="8:8">
      <c r="H2643" s="309"/>
    </row>
    <row r="2644" spans="8:8">
      <c r="H2644" s="309"/>
    </row>
    <row r="2645" spans="8:8">
      <c r="H2645" s="309"/>
    </row>
    <row r="2646" spans="8:8">
      <c r="H2646" s="309"/>
    </row>
    <row r="2647" spans="8:8">
      <c r="H2647" s="309"/>
    </row>
    <row r="2648" spans="8:8">
      <c r="H2648" s="309"/>
    </row>
    <row r="2649" spans="8:8">
      <c r="H2649" s="309"/>
    </row>
    <row r="2650" spans="8:8">
      <c r="H2650" s="309"/>
    </row>
    <row r="2651" spans="8:8">
      <c r="H2651" s="309"/>
    </row>
    <row r="2652" spans="8:8">
      <c r="H2652" s="309"/>
    </row>
    <row r="2653" spans="8:8">
      <c r="H2653" s="309"/>
    </row>
    <row r="2654" spans="8:8">
      <c r="H2654" s="309"/>
    </row>
    <row r="2655" spans="8:8">
      <c r="H2655" s="309"/>
    </row>
    <row r="2656" spans="8:8">
      <c r="H2656" s="309"/>
    </row>
    <row r="2657" spans="8:8">
      <c r="H2657" s="309"/>
    </row>
    <row r="2658" spans="8:8">
      <c r="H2658" s="309"/>
    </row>
    <row r="2659" spans="8:8">
      <c r="H2659" s="309"/>
    </row>
    <row r="2660" spans="8:8">
      <c r="H2660" s="309"/>
    </row>
    <row r="2661" spans="8:8">
      <c r="H2661" s="309"/>
    </row>
    <row r="2662" spans="8:8">
      <c r="H2662" s="309"/>
    </row>
    <row r="2663" spans="8:8">
      <c r="H2663" s="309"/>
    </row>
    <row r="2664" spans="8:8">
      <c r="H2664" s="309"/>
    </row>
    <row r="2665" spans="8:8">
      <c r="H2665" s="309"/>
    </row>
    <row r="2666" spans="8:8">
      <c r="H2666" s="309"/>
    </row>
    <row r="2667" spans="8:8">
      <c r="H2667" s="309"/>
    </row>
    <row r="2668" spans="8:8">
      <c r="H2668" s="309"/>
    </row>
    <row r="2669" spans="8:8">
      <c r="H2669" s="309"/>
    </row>
    <row r="2670" spans="8:8">
      <c r="H2670" s="309"/>
    </row>
    <row r="2671" spans="8:8">
      <c r="H2671" s="309"/>
    </row>
    <row r="2672" spans="8:8">
      <c r="H2672" s="309"/>
    </row>
    <row r="2673" spans="8:8">
      <c r="H2673" s="309"/>
    </row>
    <row r="2674" spans="8:8">
      <c r="H2674" s="309"/>
    </row>
    <row r="2675" spans="8:8">
      <c r="H2675" s="309"/>
    </row>
    <row r="2676" spans="8:8">
      <c r="H2676" s="309"/>
    </row>
    <row r="2677" spans="8:8">
      <c r="H2677" s="309"/>
    </row>
    <row r="2678" spans="8:8">
      <c r="H2678" s="309"/>
    </row>
    <row r="2679" spans="8:8">
      <c r="H2679" s="309"/>
    </row>
    <row r="2680" spans="8:8">
      <c r="H2680" s="309"/>
    </row>
    <row r="2681" spans="8:8">
      <c r="H2681" s="309"/>
    </row>
    <row r="2682" spans="8:8">
      <c r="H2682" s="309"/>
    </row>
    <row r="2683" spans="8:8">
      <c r="H2683" s="309"/>
    </row>
    <row r="2684" spans="8:8">
      <c r="H2684" s="309"/>
    </row>
    <row r="2685" spans="8:8">
      <c r="H2685" s="309"/>
    </row>
    <row r="2686" spans="8:8">
      <c r="H2686" s="309"/>
    </row>
    <row r="2687" spans="8:8">
      <c r="H2687" s="309"/>
    </row>
    <row r="2688" spans="8:8">
      <c r="H2688" s="309"/>
    </row>
    <row r="2689" spans="8:8">
      <c r="H2689" s="309"/>
    </row>
    <row r="2690" spans="8:8">
      <c r="H2690" s="309"/>
    </row>
    <row r="2691" spans="8:8">
      <c r="H2691" s="309"/>
    </row>
    <row r="2692" spans="8:8">
      <c r="H2692" s="309"/>
    </row>
    <row r="2693" spans="8:8">
      <c r="H2693" s="309"/>
    </row>
    <row r="2694" spans="8:8">
      <c r="H2694" s="309"/>
    </row>
    <row r="2695" spans="8:8">
      <c r="H2695" s="309"/>
    </row>
    <row r="2696" spans="8:8">
      <c r="H2696" s="309"/>
    </row>
    <row r="2697" spans="8:8">
      <c r="H2697" s="309"/>
    </row>
    <row r="2698" spans="8:8">
      <c r="H2698" s="309"/>
    </row>
    <row r="2699" spans="8:8">
      <c r="H2699" s="309"/>
    </row>
    <row r="2700" spans="8:8">
      <c r="H2700" s="309"/>
    </row>
    <row r="2701" spans="8:8">
      <c r="H2701" s="309"/>
    </row>
    <row r="2702" spans="8:8">
      <c r="H2702" s="309"/>
    </row>
    <row r="2703" spans="8:8">
      <c r="H2703" s="309"/>
    </row>
    <row r="2704" spans="8:8">
      <c r="H2704" s="309"/>
    </row>
    <row r="2705" spans="8:8">
      <c r="H2705" s="309"/>
    </row>
    <row r="2706" spans="8:8">
      <c r="H2706" s="309"/>
    </row>
    <row r="2707" spans="8:8">
      <c r="H2707" s="309"/>
    </row>
    <row r="2708" spans="8:8">
      <c r="H2708" s="309"/>
    </row>
    <row r="2709" spans="8:8">
      <c r="H2709" s="309"/>
    </row>
    <row r="2710" spans="8:8">
      <c r="H2710" s="309"/>
    </row>
    <row r="2711" spans="8:8">
      <c r="H2711" s="309"/>
    </row>
    <row r="2712" spans="8:8">
      <c r="H2712" s="309"/>
    </row>
    <row r="2713" spans="8:8">
      <c r="H2713" s="309"/>
    </row>
    <row r="2714" spans="8:8">
      <c r="H2714" s="309"/>
    </row>
    <row r="2715" spans="8:8">
      <c r="H2715" s="309"/>
    </row>
    <row r="2716" spans="8:8">
      <c r="H2716" s="309"/>
    </row>
    <row r="2717" spans="8:8">
      <c r="H2717" s="309"/>
    </row>
    <row r="2718" spans="8:8">
      <c r="H2718" s="309"/>
    </row>
    <row r="2719" spans="8:8">
      <c r="H2719" s="309"/>
    </row>
    <row r="2720" spans="8:8">
      <c r="H2720" s="309"/>
    </row>
    <row r="2721" spans="8:8">
      <c r="H2721" s="309"/>
    </row>
    <row r="2722" spans="8:8">
      <c r="H2722" s="309"/>
    </row>
    <row r="2723" spans="8:8">
      <c r="H2723" s="309"/>
    </row>
    <row r="2724" spans="8:8">
      <c r="H2724" s="309"/>
    </row>
    <row r="2725" spans="8:8">
      <c r="H2725" s="309"/>
    </row>
    <row r="2726" spans="8:8">
      <c r="H2726" s="309"/>
    </row>
    <row r="2727" spans="8:8">
      <c r="H2727" s="309"/>
    </row>
    <row r="2728" spans="8:8">
      <c r="H2728" s="309"/>
    </row>
    <row r="2729" spans="8:8">
      <c r="H2729" s="309"/>
    </row>
    <row r="2730" spans="8:8">
      <c r="H2730" s="309"/>
    </row>
    <row r="2731" spans="8:8">
      <c r="H2731" s="309"/>
    </row>
    <row r="2732" spans="8:8">
      <c r="H2732" s="309"/>
    </row>
    <row r="2733" spans="8:8">
      <c r="H2733" s="309"/>
    </row>
    <row r="2734" spans="8:8">
      <c r="H2734" s="309"/>
    </row>
    <row r="2735" spans="8:8">
      <c r="H2735" s="309"/>
    </row>
    <row r="2736" spans="8:8">
      <c r="H2736" s="309"/>
    </row>
    <row r="2737" spans="8:8">
      <c r="H2737" s="309"/>
    </row>
    <row r="2738" spans="8:8">
      <c r="H2738" s="309"/>
    </row>
    <row r="2739" spans="8:8">
      <c r="H2739" s="309"/>
    </row>
    <row r="2740" spans="8:8">
      <c r="H2740" s="309"/>
    </row>
    <row r="2741" spans="8:8">
      <c r="H2741" s="309"/>
    </row>
    <row r="2742" spans="8:8">
      <c r="H2742" s="309"/>
    </row>
    <row r="2743" spans="8:8">
      <c r="H2743" s="309"/>
    </row>
    <row r="2744" spans="8:8">
      <c r="H2744" s="309"/>
    </row>
    <row r="2745" spans="8:8">
      <c r="H2745" s="309"/>
    </row>
    <row r="2746" spans="8:8">
      <c r="H2746" s="309"/>
    </row>
    <row r="2747" spans="8:8">
      <c r="H2747" s="309"/>
    </row>
    <row r="2748" spans="8:8">
      <c r="H2748" s="309"/>
    </row>
    <row r="2749" spans="8:8">
      <c r="H2749" s="309"/>
    </row>
    <row r="2750" spans="8:8">
      <c r="H2750" s="309"/>
    </row>
    <row r="2751" spans="8:8">
      <c r="H2751" s="309"/>
    </row>
    <row r="2752" spans="8:8">
      <c r="H2752" s="309"/>
    </row>
    <row r="2753" spans="8:8">
      <c r="H2753" s="309"/>
    </row>
    <row r="2754" spans="8:8">
      <c r="H2754" s="309"/>
    </row>
    <row r="2755" spans="8:8">
      <c r="H2755" s="309"/>
    </row>
    <row r="2756" spans="8:8">
      <c r="H2756" s="309"/>
    </row>
    <row r="2757" spans="8:8">
      <c r="H2757" s="309"/>
    </row>
    <row r="2758" spans="8:8">
      <c r="H2758" s="309"/>
    </row>
    <row r="2759" spans="8:8">
      <c r="H2759" s="309"/>
    </row>
    <row r="2760" spans="8:8">
      <c r="H2760" s="309"/>
    </row>
    <row r="2761" spans="8:8">
      <c r="H2761" s="309"/>
    </row>
    <row r="2762" spans="8:8">
      <c r="H2762" s="309"/>
    </row>
    <row r="2763" spans="8:8">
      <c r="H2763" s="309"/>
    </row>
    <row r="2764" spans="8:8">
      <c r="H2764" s="309"/>
    </row>
    <row r="2765" spans="8:8">
      <c r="H2765" s="309"/>
    </row>
    <row r="2766" spans="8:8">
      <c r="H2766" s="309"/>
    </row>
    <row r="2767" spans="8:8">
      <c r="H2767" s="309"/>
    </row>
    <row r="2768" spans="8:8">
      <c r="H2768" s="309"/>
    </row>
    <row r="2769" spans="8:8">
      <c r="H2769" s="309"/>
    </row>
    <row r="2770" spans="8:8">
      <c r="H2770" s="309"/>
    </row>
    <row r="2771" spans="8:8">
      <c r="H2771" s="309"/>
    </row>
    <row r="2772" spans="8:8">
      <c r="H2772" s="309"/>
    </row>
    <row r="2773" spans="8:8">
      <c r="H2773" s="309"/>
    </row>
    <row r="2774" spans="8:8">
      <c r="H2774" s="309"/>
    </row>
    <row r="2775" spans="8:8">
      <c r="H2775" s="309"/>
    </row>
    <row r="2776" spans="8:8">
      <c r="H2776" s="309"/>
    </row>
    <row r="2777" spans="8:8">
      <c r="H2777" s="309"/>
    </row>
    <row r="2778" spans="8:8">
      <c r="H2778" s="309"/>
    </row>
    <row r="2779" spans="8:8">
      <c r="H2779" s="309"/>
    </row>
    <row r="2780" spans="8:8">
      <c r="H2780" s="309"/>
    </row>
    <row r="2781" spans="8:8">
      <c r="H2781" s="309"/>
    </row>
    <row r="2782" spans="8:8">
      <c r="H2782" s="309"/>
    </row>
    <row r="2783" spans="8:8">
      <c r="H2783" s="309"/>
    </row>
    <row r="2784" spans="8:8">
      <c r="H2784" s="309"/>
    </row>
    <row r="2785" spans="8:8">
      <c r="H2785" s="309"/>
    </row>
    <row r="2786" spans="8:8">
      <c r="H2786" s="309"/>
    </row>
    <row r="2787" spans="8:8">
      <c r="H2787" s="309"/>
    </row>
    <row r="2788" spans="8:8">
      <c r="H2788" s="309"/>
    </row>
    <row r="2789" spans="8:8">
      <c r="H2789" s="309"/>
    </row>
    <row r="2790" spans="8:8">
      <c r="H2790" s="309"/>
    </row>
    <row r="2791" spans="8:8">
      <c r="H2791" s="309"/>
    </row>
    <row r="2792" spans="8:8">
      <c r="H2792" s="309"/>
    </row>
    <row r="2793" spans="8:8">
      <c r="H2793" s="309"/>
    </row>
    <row r="2794" spans="8:8">
      <c r="H2794" s="309"/>
    </row>
    <row r="2795" spans="8:8">
      <c r="H2795" s="309"/>
    </row>
    <row r="2796" spans="8:8">
      <c r="H2796" s="309"/>
    </row>
    <row r="2797" spans="8:8">
      <c r="H2797" s="309"/>
    </row>
    <row r="2798" spans="8:8">
      <c r="H2798" s="309"/>
    </row>
    <row r="2799" spans="8:8">
      <c r="H2799" s="309"/>
    </row>
    <row r="2800" spans="8:8">
      <c r="H2800" s="309"/>
    </row>
    <row r="2801" spans="8:8">
      <c r="H2801" s="309"/>
    </row>
    <row r="2802" spans="8:8">
      <c r="H2802" s="309"/>
    </row>
    <row r="2803" spans="8:8">
      <c r="H2803" s="309"/>
    </row>
    <row r="2804" spans="8:8">
      <c r="H2804" s="309"/>
    </row>
    <row r="2805" spans="8:8">
      <c r="H2805" s="309"/>
    </row>
    <row r="2806" spans="8:8">
      <c r="H2806" s="309"/>
    </row>
    <row r="2807" spans="8:8">
      <c r="H2807" s="309"/>
    </row>
    <row r="2808" spans="8:8">
      <c r="H2808" s="309"/>
    </row>
    <row r="2809" spans="8:8">
      <c r="H2809" s="309"/>
    </row>
    <row r="2810" spans="8:8">
      <c r="H2810" s="309"/>
    </row>
    <row r="2811" spans="8:8">
      <c r="H2811" s="309"/>
    </row>
    <row r="2812" spans="8:8">
      <c r="H2812" s="309"/>
    </row>
    <row r="2813" spans="8:8">
      <c r="H2813" s="309"/>
    </row>
    <row r="2814" spans="8:8">
      <c r="H2814" s="309"/>
    </row>
    <row r="2815" spans="8:8">
      <c r="H2815" s="309"/>
    </row>
    <row r="2816" spans="8:8">
      <c r="H2816" s="309"/>
    </row>
    <row r="2817" spans="8:8">
      <c r="H2817" s="309"/>
    </row>
    <row r="2818" spans="8:8">
      <c r="H2818" s="309"/>
    </row>
    <row r="2819" spans="8:8">
      <c r="H2819" s="309"/>
    </row>
    <row r="2820" spans="8:8">
      <c r="H2820" s="309"/>
    </row>
    <row r="2821" spans="8:8">
      <c r="H2821" s="309"/>
    </row>
    <row r="2822" spans="8:8">
      <c r="H2822" s="309"/>
    </row>
    <row r="2823" spans="8:8">
      <c r="H2823" s="309"/>
    </row>
    <row r="2824" spans="8:8">
      <c r="H2824" s="309"/>
    </row>
    <row r="2825" spans="8:8">
      <c r="H2825" s="309"/>
    </row>
    <row r="2826" spans="8:8">
      <c r="H2826" s="309"/>
    </row>
    <row r="2827" spans="8:8">
      <c r="H2827" s="309"/>
    </row>
    <row r="2828" spans="8:8">
      <c r="H2828" s="309"/>
    </row>
    <row r="2829" spans="8:8">
      <c r="H2829" s="309"/>
    </row>
    <row r="2830" spans="8:8">
      <c r="H2830" s="309"/>
    </row>
    <row r="2831" spans="8:8">
      <c r="H2831" s="309"/>
    </row>
    <row r="2832" spans="8:8">
      <c r="H2832" s="309"/>
    </row>
    <row r="2833" spans="8:8">
      <c r="H2833" s="309"/>
    </row>
    <row r="2834" spans="8:8">
      <c r="H2834" s="309"/>
    </row>
    <row r="2835" spans="8:8">
      <c r="H2835" s="309"/>
    </row>
    <row r="2836" spans="8:8">
      <c r="H2836" s="309"/>
    </row>
    <row r="2837" spans="8:8">
      <c r="H2837" s="309"/>
    </row>
    <row r="2838" spans="8:8">
      <c r="H2838" s="309"/>
    </row>
    <row r="2839" spans="8:8">
      <c r="H2839" s="309"/>
    </row>
    <row r="2840" spans="8:8">
      <c r="H2840" s="309"/>
    </row>
    <row r="2841" spans="8:8">
      <c r="H2841" s="309"/>
    </row>
    <row r="2842" spans="8:8">
      <c r="H2842" s="309"/>
    </row>
    <row r="2843" spans="8:8">
      <c r="H2843" s="309"/>
    </row>
    <row r="2844" spans="8:8">
      <c r="H2844" s="309"/>
    </row>
    <row r="2845" spans="8:8">
      <c r="H2845" s="309"/>
    </row>
    <row r="2846" spans="8:8">
      <c r="H2846" s="309"/>
    </row>
    <row r="2847" spans="8:8">
      <c r="H2847" s="309"/>
    </row>
    <row r="2848" spans="8:8">
      <c r="H2848" s="309"/>
    </row>
    <row r="2849" spans="8:8">
      <c r="H2849" s="309"/>
    </row>
    <row r="2850" spans="8:8">
      <c r="H2850" s="309"/>
    </row>
    <row r="2851" spans="8:8">
      <c r="H2851" s="309"/>
    </row>
    <row r="2852" spans="8:8">
      <c r="H2852" s="309"/>
    </row>
    <row r="2853" spans="8:8">
      <c r="H2853" s="309"/>
    </row>
    <row r="2854" spans="8:8">
      <c r="H2854" s="309"/>
    </row>
    <row r="2855" spans="8:8">
      <c r="H2855" s="309"/>
    </row>
    <row r="2856" spans="8:8">
      <c r="H2856" s="309"/>
    </row>
    <row r="2857" spans="8:8">
      <c r="H2857" s="309"/>
    </row>
    <row r="2858" spans="8:8">
      <c r="H2858" s="309"/>
    </row>
    <row r="2859" spans="8:8">
      <c r="H2859" s="309"/>
    </row>
    <row r="2860" spans="8:8">
      <c r="H2860" s="309"/>
    </row>
    <row r="2861" spans="8:8">
      <c r="H2861" s="309"/>
    </row>
    <row r="2862" spans="8:8">
      <c r="H2862" s="309"/>
    </row>
    <row r="2863" spans="8:8">
      <c r="H2863" s="309"/>
    </row>
    <row r="2864" spans="8:8">
      <c r="H2864" s="309"/>
    </row>
    <row r="2865" spans="8:8">
      <c r="H2865" s="309"/>
    </row>
    <row r="2866" spans="8:8">
      <c r="H2866" s="309"/>
    </row>
    <row r="2867" spans="8:8">
      <c r="H2867" s="309"/>
    </row>
    <row r="2868" spans="8:8">
      <c r="H2868" s="309"/>
    </row>
    <row r="2869" spans="8:8">
      <c r="H2869" s="309"/>
    </row>
    <row r="2870" spans="8:8">
      <c r="H2870" s="309"/>
    </row>
    <row r="2871" spans="8:8">
      <c r="H2871" s="309"/>
    </row>
    <row r="2872" spans="8:8">
      <c r="H2872" s="309"/>
    </row>
    <row r="2873" spans="8:8">
      <c r="H2873" s="309"/>
    </row>
    <row r="2874" spans="8:8">
      <c r="H2874" s="309"/>
    </row>
    <row r="2875" spans="8:8">
      <c r="H2875" s="309"/>
    </row>
    <row r="2876" spans="8:8">
      <c r="H2876" s="309"/>
    </row>
    <row r="2877" spans="8:8">
      <c r="H2877" s="309"/>
    </row>
    <row r="2878" spans="8:8">
      <c r="H2878" s="309"/>
    </row>
    <row r="2879" spans="8:8">
      <c r="H2879" s="309"/>
    </row>
    <row r="2880" spans="8:8">
      <c r="H2880" s="309"/>
    </row>
    <row r="2881" spans="8:8">
      <c r="H2881" s="309"/>
    </row>
    <row r="2882" spans="8:8">
      <c r="H2882" s="309"/>
    </row>
    <row r="2883" spans="8:8">
      <c r="H2883" s="309"/>
    </row>
    <row r="2884" spans="8:8">
      <c r="H2884" s="309"/>
    </row>
    <row r="2885" spans="8:8">
      <c r="H2885" s="309"/>
    </row>
    <row r="2886" spans="8:8">
      <c r="H2886" s="309"/>
    </row>
    <row r="2887" spans="8:8">
      <c r="H2887" s="309"/>
    </row>
    <row r="2888" spans="8:8">
      <c r="H2888" s="309"/>
    </row>
    <row r="2889" spans="8:8">
      <c r="H2889" s="309"/>
    </row>
    <row r="2890" spans="8:8">
      <c r="H2890" s="309"/>
    </row>
    <row r="2891" spans="8:8">
      <c r="H2891" s="309"/>
    </row>
    <row r="2892" spans="8:8">
      <c r="H2892" s="309"/>
    </row>
    <row r="2893" spans="8:8">
      <c r="H2893" s="309"/>
    </row>
    <row r="2894" spans="8:8">
      <c r="H2894" s="309"/>
    </row>
    <row r="2895" spans="8:8">
      <c r="H2895" s="309"/>
    </row>
    <row r="2896" spans="8:8">
      <c r="H2896" s="309"/>
    </row>
    <row r="2897" spans="8:8">
      <c r="H2897" s="309"/>
    </row>
    <row r="2898" spans="8:8">
      <c r="H2898" s="309"/>
    </row>
    <row r="2899" spans="8:8">
      <c r="H2899" s="309"/>
    </row>
    <row r="2900" spans="8:8">
      <c r="H2900" s="309"/>
    </row>
    <row r="2901" spans="8:8">
      <c r="H2901" s="309"/>
    </row>
    <row r="2902" spans="8:8">
      <c r="H2902" s="309"/>
    </row>
    <row r="2903" spans="8:8">
      <c r="H2903" s="309"/>
    </row>
    <row r="2904" spans="8:8">
      <c r="H2904" s="309"/>
    </row>
    <row r="2905" spans="8:8">
      <c r="H2905" s="309"/>
    </row>
    <row r="2906" spans="8:8">
      <c r="H2906" s="309"/>
    </row>
    <row r="2907" spans="8:8">
      <c r="H2907" s="309"/>
    </row>
    <row r="2908" spans="8:8">
      <c r="H2908" s="309"/>
    </row>
    <row r="2909" spans="8:8">
      <c r="H2909" s="309"/>
    </row>
    <row r="2910" spans="8:8">
      <c r="H2910" s="309"/>
    </row>
    <row r="2911" spans="8:8">
      <c r="H2911" s="309"/>
    </row>
    <row r="2912" spans="8:8">
      <c r="H2912" s="309"/>
    </row>
    <row r="2913" spans="8:8">
      <c r="H2913" s="309"/>
    </row>
    <row r="2914" spans="8:8">
      <c r="H2914" s="309"/>
    </row>
    <row r="2915" spans="8:8">
      <c r="H2915" s="309"/>
    </row>
    <row r="2916" spans="8:8">
      <c r="H2916" s="309"/>
    </row>
    <row r="2917" spans="8:8">
      <c r="H2917" s="309"/>
    </row>
    <row r="2918" spans="8:8">
      <c r="H2918" s="309"/>
    </row>
    <row r="2919" spans="8:8">
      <c r="H2919" s="309"/>
    </row>
    <row r="2920" spans="8:8">
      <c r="H2920" s="309"/>
    </row>
    <row r="2921" spans="8:8">
      <c r="H2921" s="309"/>
    </row>
    <row r="2922" spans="8:8">
      <c r="H2922" s="309"/>
    </row>
    <row r="2923" spans="8:8">
      <c r="H2923" s="309"/>
    </row>
    <row r="2924" spans="8:8">
      <c r="H2924" s="309"/>
    </row>
    <row r="2925" spans="8:8">
      <c r="H2925" s="309"/>
    </row>
    <row r="2926" spans="8:8">
      <c r="H2926" s="309"/>
    </row>
    <row r="2927" spans="8:8">
      <c r="H2927" s="309"/>
    </row>
    <row r="2928" spans="8:8">
      <c r="H2928" s="309"/>
    </row>
    <row r="2929" spans="8:8">
      <c r="H2929" s="309"/>
    </row>
    <row r="2930" spans="8:8">
      <c r="H2930" s="309"/>
    </row>
    <row r="2931" spans="8:8">
      <c r="H2931" s="309"/>
    </row>
    <row r="2932" spans="8:8">
      <c r="H2932" s="309"/>
    </row>
    <row r="2933" spans="8:8">
      <c r="H2933" s="309"/>
    </row>
    <row r="2934" spans="8:8">
      <c r="H2934" s="309"/>
    </row>
    <row r="2935" spans="8:8">
      <c r="H2935" s="309"/>
    </row>
    <row r="2936" spans="8:8">
      <c r="H2936" s="309"/>
    </row>
    <row r="2937" spans="8:8">
      <c r="H2937" s="309"/>
    </row>
    <row r="2938" spans="8:8">
      <c r="H2938" s="309"/>
    </row>
    <row r="2939" spans="8:8">
      <c r="H2939" s="309"/>
    </row>
    <row r="2940" spans="8:8">
      <c r="H2940" s="309"/>
    </row>
    <row r="2941" spans="8:8">
      <c r="H2941" s="309"/>
    </row>
    <row r="2942" spans="8:8">
      <c r="H2942" s="309"/>
    </row>
    <row r="2943" spans="8:8">
      <c r="H2943" s="309"/>
    </row>
    <row r="2944" spans="8:8">
      <c r="H2944" s="309"/>
    </row>
    <row r="2945" spans="8:8">
      <c r="H2945" s="309"/>
    </row>
    <row r="2946" spans="8:8">
      <c r="H2946" s="309"/>
    </row>
    <row r="2947" spans="8:8">
      <c r="H2947" s="309"/>
    </row>
    <row r="2948" spans="8:8">
      <c r="H2948" s="309"/>
    </row>
    <row r="2949" spans="8:8">
      <c r="H2949" s="309"/>
    </row>
    <row r="2950" spans="8:8">
      <c r="H2950" s="309"/>
    </row>
    <row r="2951" spans="8:8">
      <c r="H2951" s="309"/>
    </row>
    <row r="2952" spans="8:8">
      <c r="H2952" s="309"/>
    </row>
    <row r="2953" spans="8:8">
      <c r="H2953" s="309"/>
    </row>
    <row r="2954" spans="8:8">
      <c r="H2954" s="309"/>
    </row>
    <row r="2955" spans="8:8">
      <c r="H2955" s="309"/>
    </row>
    <row r="2956" spans="8:8">
      <c r="H2956" s="309"/>
    </row>
    <row r="2957" spans="8:8">
      <c r="H2957" s="309"/>
    </row>
    <row r="2958" spans="8:8">
      <c r="H2958" s="309"/>
    </row>
    <row r="2959" spans="8:8">
      <c r="H2959" s="309"/>
    </row>
    <row r="2960" spans="8:8">
      <c r="H2960" s="309"/>
    </row>
    <row r="2961" spans="8:8">
      <c r="H2961" s="309"/>
    </row>
    <row r="2962" spans="8:8">
      <c r="H2962" s="309"/>
    </row>
    <row r="2963" spans="8:8">
      <c r="H2963" s="309"/>
    </row>
    <row r="2964" spans="8:8">
      <c r="H2964" s="309"/>
    </row>
    <row r="2965" spans="8:8">
      <c r="H2965" s="309"/>
    </row>
    <row r="2966" spans="8:8">
      <c r="H2966" s="309"/>
    </row>
    <row r="2967" spans="8:8">
      <c r="H2967" s="309"/>
    </row>
    <row r="2968" spans="8:8">
      <c r="H2968" s="309"/>
    </row>
    <row r="2969" spans="8:8">
      <c r="H2969" s="309"/>
    </row>
    <row r="2970" spans="8:8">
      <c r="H2970" s="309"/>
    </row>
    <row r="2971" spans="8:8">
      <c r="H2971" s="309"/>
    </row>
    <row r="2972" spans="8:8">
      <c r="H2972" s="309"/>
    </row>
    <row r="2973" spans="8:8">
      <c r="H2973" s="309"/>
    </row>
    <row r="2974" spans="8:8">
      <c r="H2974" s="309"/>
    </row>
    <row r="2975" spans="8:8">
      <c r="H2975" s="309"/>
    </row>
    <row r="2976" spans="8:8">
      <c r="H2976" s="309"/>
    </row>
    <row r="2977" spans="8:8">
      <c r="H2977" s="309"/>
    </row>
    <row r="2978" spans="8:8">
      <c r="H2978" s="309"/>
    </row>
    <row r="2979" spans="8:8">
      <c r="H2979" s="309"/>
    </row>
    <row r="2980" spans="8:8">
      <c r="H2980" s="309"/>
    </row>
    <row r="2981" spans="8:8">
      <c r="H2981" s="309"/>
    </row>
    <row r="2982" spans="8:8">
      <c r="H2982" s="309"/>
    </row>
    <row r="2983" spans="8:8">
      <c r="H2983" s="309"/>
    </row>
    <row r="2984" spans="8:8">
      <c r="H2984" s="309"/>
    </row>
    <row r="2985" spans="8:8">
      <c r="H2985" s="309"/>
    </row>
    <row r="2986" spans="8:8">
      <c r="H2986" s="309"/>
    </row>
    <row r="2987" spans="8:8">
      <c r="H2987" s="309"/>
    </row>
    <row r="2988" spans="8:8">
      <c r="H2988" s="309"/>
    </row>
    <row r="2989" spans="8:8">
      <c r="H2989" s="309"/>
    </row>
    <row r="2990" spans="8:8">
      <c r="H2990" s="309"/>
    </row>
    <row r="2991" spans="8:8">
      <c r="H2991" s="309"/>
    </row>
    <row r="2992" spans="8:8">
      <c r="H2992" s="309"/>
    </row>
    <row r="2993" spans="8:8">
      <c r="H2993" s="309"/>
    </row>
    <row r="2994" spans="8:8">
      <c r="H2994" s="309"/>
    </row>
    <row r="2995" spans="8:8">
      <c r="H2995" s="309"/>
    </row>
    <row r="2996" spans="8:8">
      <c r="H2996" s="309"/>
    </row>
    <row r="2997" spans="8:8">
      <c r="H2997" s="309"/>
    </row>
    <row r="2998" spans="8:8">
      <c r="H2998" s="309"/>
    </row>
    <row r="2999" spans="8:8">
      <c r="H2999" s="309"/>
    </row>
    <row r="3000" spans="8:8">
      <c r="H3000" s="309"/>
    </row>
    <row r="3001" spans="8:8">
      <c r="H3001" s="309"/>
    </row>
    <row r="3002" spans="8:8">
      <c r="H3002" s="309"/>
    </row>
    <row r="3003" spans="8:8">
      <c r="H3003" s="309"/>
    </row>
    <row r="3004" spans="8:8">
      <c r="H3004" s="309"/>
    </row>
    <row r="3005" spans="8:8">
      <c r="H3005" s="309"/>
    </row>
    <row r="3006" spans="8:8">
      <c r="H3006" s="309"/>
    </row>
    <row r="3007" spans="8:8">
      <c r="H3007" s="309"/>
    </row>
    <row r="3008" spans="8:8">
      <c r="H3008" s="309"/>
    </row>
    <row r="3009" spans="8:8">
      <c r="H3009" s="309"/>
    </row>
    <row r="3010" spans="8:8">
      <c r="H3010" s="309"/>
    </row>
    <row r="3011" spans="8:8">
      <c r="H3011" s="309"/>
    </row>
    <row r="3012" spans="8:8">
      <c r="H3012" s="309"/>
    </row>
    <row r="3013" spans="8:8">
      <c r="H3013" s="309"/>
    </row>
    <row r="3014" spans="8:8">
      <c r="H3014" s="309"/>
    </row>
    <row r="3015" spans="8:8">
      <c r="H3015" s="309"/>
    </row>
    <row r="3016" spans="8:8">
      <c r="H3016" s="309"/>
    </row>
    <row r="3017" spans="8:8">
      <c r="H3017" s="309"/>
    </row>
    <row r="3018" spans="8:8">
      <c r="H3018" s="309"/>
    </row>
    <row r="3019" spans="8:8">
      <c r="H3019" s="309"/>
    </row>
    <row r="3020" spans="8:8">
      <c r="H3020" s="309"/>
    </row>
    <row r="3021" spans="8:8">
      <c r="H3021" s="309"/>
    </row>
    <row r="3022" spans="8:8">
      <c r="H3022" s="309"/>
    </row>
    <row r="3023" spans="8:8">
      <c r="H3023" s="309"/>
    </row>
    <row r="3024" spans="8:8">
      <c r="H3024" s="309"/>
    </row>
    <row r="3025" spans="8:8">
      <c r="H3025" s="309"/>
    </row>
    <row r="3026" spans="8:8">
      <c r="H3026" s="309"/>
    </row>
    <row r="3027" spans="8:8">
      <c r="H3027" s="309"/>
    </row>
    <row r="3028" spans="8:8">
      <c r="H3028" s="309"/>
    </row>
    <row r="3029" spans="8:8">
      <c r="H3029" s="309"/>
    </row>
    <row r="3030" spans="8:8">
      <c r="H3030" s="309"/>
    </row>
    <row r="3031" spans="8:8">
      <c r="H3031" s="309"/>
    </row>
    <row r="3032" spans="8:8">
      <c r="H3032" s="309"/>
    </row>
    <row r="3033" spans="8:8">
      <c r="H3033" s="309"/>
    </row>
    <row r="3034" spans="8:8">
      <c r="H3034" s="309"/>
    </row>
    <row r="3035" spans="8:8">
      <c r="H3035" s="309"/>
    </row>
    <row r="3036" spans="8:8">
      <c r="H3036" s="309"/>
    </row>
    <row r="3037" spans="8:8">
      <c r="H3037" s="309"/>
    </row>
    <row r="3038" spans="8:8">
      <c r="H3038" s="309"/>
    </row>
    <row r="3039" spans="8:8">
      <c r="H3039" s="309"/>
    </row>
    <row r="3040" spans="8:8">
      <c r="H3040" s="309"/>
    </row>
    <row r="3041" spans="8:8">
      <c r="H3041" s="309"/>
    </row>
    <row r="3042" spans="8:8">
      <c r="H3042" s="309"/>
    </row>
    <row r="3043" spans="8:8">
      <c r="H3043" s="309"/>
    </row>
    <row r="3044" spans="8:8">
      <c r="H3044" s="309"/>
    </row>
    <row r="3045" spans="8:8">
      <c r="H3045" s="309"/>
    </row>
    <row r="3046" spans="8:8">
      <c r="H3046" s="309"/>
    </row>
    <row r="3047" spans="8:8">
      <c r="H3047" s="309"/>
    </row>
    <row r="3048" spans="8:8">
      <c r="H3048" s="309"/>
    </row>
    <row r="3049" spans="8:8">
      <c r="H3049" s="309"/>
    </row>
    <row r="3050" spans="8:8">
      <c r="H3050" s="309"/>
    </row>
    <row r="3051" spans="8:8">
      <c r="H3051" s="309"/>
    </row>
    <row r="3052" spans="8:8">
      <c r="H3052" s="309"/>
    </row>
    <row r="3053" spans="8:8">
      <c r="H3053" s="309"/>
    </row>
    <row r="3054" spans="8:8">
      <c r="H3054" s="309"/>
    </row>
    <row r="3055" spans="8:8">
      <c r="H3055" s="309"/>
    </row>
    <row r="3056" spans="8:8">
      <c r="H3056" s="309"/>
    </row>
    <row r="3057" spans="8:8">
      <c r="H3057" s="309"/>
    </row>
    <row r="3058" spans="8:8">
      <c r="H3058" s="309"/>
    </row>
    <row r="3059" spans="8:8">
      <c r="H3059" s="309"/>
    </row>
    <row r="3060" spans="8:8">
      <c r="H3060" s="309"/>
    </row>
    <row r="3061" spans="8:8">
      <c r="H3061" s="309"/>
    </row>
    <row r="3062" spans="8:8">
      <c r="H3062" s="309"/>
    </row>
    <row r="3063" spans="8:8">
      <c r="H3063" s="309"/>
    </row>
    <row r="3064" spans="8:8">
      <c r="H3064" s="309"/>
    </row>
    <row r="3065" spans="8:8">
      <c r="H3065" s="309"/>
    </row>
    <row r="3066" spans="8:8">
      <c r="H3066" s="309"/>
    </row>
    <row r="3067" spans="8:8">
      <c r="H3067" s="309"/>
    </row>
    <row r="3068" spans="8:8">
      <c r="H3068" s="309"/>
    </row>
    <row r="3069" spans="8:8">
      <c r="H3069" s="309"/>
    </row>
    <row r="3070" spans="8:8">
      <c r="H3070" s="309"/>
    </row>
    <row r="3071" spans="8:8">
      <c r="H3071" s="309"/>
    </row>
    <row r="3072" spans="8:8">
      <c r="H3072" s="309"/>
    </row>
    <row r="3073" spans="8:8">
      <c r="H3073" s="309"/>
    </row>
    <row r="3074" spans="8:8">
      <c r="H3074" s="309"/>
    </row>
    <row r="3075" spans="8:8">
      <c r="H3075" s="309"/>
    </row>
    <row r="3076" spans="8:8">
      <c r="H3076" s="309"/>
    </row>
    <row r="3077" spans="8:8">
      <c r="H3077" s="309"/>
    </row>
    <row r="3078" spans="8:8">
      <c r="H3078" s="309"/>
    </row>
    <row r="3079" spans="8:8">
      <c r="H3079" s="309"/>
    </row>
    <row r="3080" spans="8:8">
      <c r="H3080" s="309"/>
    </row>
    <row r="3081" spans="8:8">
      <c r="H3081" s="309"/>
    </row>
    <row r="3082" spans="8:8">
      <c r="H3082" s="309"/>
    </row>
    <row r="3083" spans="8:8">
      <c r="H3083" s="309"/>
    </row>
    <row r="3084" spans="8:8">
      <c r="H3084" s="309"/>
    </row>
    <row r="3085" spans="8:8">
      <c r="H3085" s="309"/>
    </row>
    <row r="3086" spans="8:8">
      <c r="H3086" s="309"/>
    </row>
    <row r="3087" spans="8:8">
      <c r="H3087" s="309"/>
    </row>
    <row r="3088" spans="8:8">
      <c r="H3088" s="309"/>
    </row>
    <row r="3089" spans="8:8">
      <c r="H3089" s="309"/>
    </row>
    <row r="3090" spans="8:8">
      <c r="H3090" s="309"/>
    </row>
    <row r="3091" spans="8:8">
      <c r="H3091" s="309"/>
    </row>
    <row r="3092" spans="8:8">
      <c r="H3092" s="309"/>
    </row>
    <row r="3093" spans="8:8">
      <c r="H3093" s="309"/>
    </row>
    <row r="3094" spans="8:8">
      <c r="H3094" s="309"/>
    </row>
    <row r="3095" spans="8:8">
      <c r="H3095" s="309"/>
    </row>
    <row r="3096" spans="8:8">
      <c r="H3096" s="309"/>
    </row>
    <row r="3097" spans="8:8">
      <c r="H3097" s="309"/>
    </row>
    <row r="3098" spans="8:8">
      <c r="H3098" s="309"/>
    </row>
    <row r="3099" spans="8:8">
      <c r="H3099" s="309"/>
    </row>
    <row r="3100" spans="8:8">
      <c r="H3100" s="309"/>
    </row>
    <row r="3101" spans="8:8">
      <c r="H3101" s="309"/>
    </row>
    <row r="3102" spans="8:8">
      <c r="H3102" s="309"/>
    </row>
    <row r="3103" spans="8:8">
      <c r="H3103" s="309"/>
    </row>
    <row r="3104" spans="8:8">
      <c r="H3104" s="309"/>
    </row>
    <row r="3105" spans="8:8">
      <c r="H3105" s="309"/>
    </row>
    <row r="3106" spans="8:8">
      <c r="H3106" s="309"/>
    </row>
    <row r="3107" spans="8:8">
      <c r="H3107" s="309"/>
    </row>
    <row r="3108" spans="8:8">
      <c r="H3108" s="309"/>
    </row>
    <row r="3109" spans="8:8">
      <c r="H3109" s="309"/>
    </row>
    <row r="3110" spans="8:8">
      <c r="H3110" s="309"/>
    </row>
    <row r="3111" spans="8:8">
      <c r="H3111" s="309"/>
    </row>
    <row r="3112" spans="8:8">
      <c r="H3112" s="309"/>
    </row>
    <row r="3113" spans="8:8">
      <c r="H3113" s="309"/>
    </row>
    <row r="3114" spans="8:8">
      <c r="H3114" s="309"/>
    </row>
    <row r="3115" spans="8:8">
      <c r="H3115" s="309"/>
    </row>
    <row r="3116" spans="8:8">
      <c r="H3116" s="309"/>
    </row>
    <row r="3117" spans="8:8">
      <c r="H3117" s="309"/>
    </row>
    <row r="3118" spans="8:8">
      <c r="H3118" s="309"/>
    </row>
    <row r="3119" spans="8:8">
      <c r="H3119" s="309"/>
    </row>
    <row r="3120" spans="8:8">
      <c r="H3120" s="309"/>
    </row>
    <row r="3121" spans="8:8">
      <c r="H3121" s="309"/>
    </row>
    <row r="3122" spans="8:8">
      <c r="H3122" s="309"/>
    </row>
    <row r="3123" spans="8:8">
      <c r="H3123" s="309"/>
    </row>
    <row r="3124" spans="8:8">
      <c r="H3124" s="309"/>
    </row>
    <row r="3125" spans="8:8">
      <c r="H3125" s="309"/>
    </row>
    <row r="3126" spans="8:8">
      <c r="H3126" s="309"/>
    </row>
    <row r="3127" spans="8:8">
      <c r="H3127" s="309"/>
    </row>
    <row r="3128" spans="8:8">
      <c r="H3128" s="309"/>
    </row>
    <row r="3129" spans="8:8">
      <c r="H3129" s="309"/>
    </row>
    <row r="3130" spans="8:8">
      <c r="H3130" s="309"/>
    </row>
    <row r="3131" spans="8:8">
      <c r="H3131" s="309"/>
    </row>
    <row r="3132" spans="8:8">
      <c r="H3132" s="309"/>
    </row>
    <row r="3133" spans="8:8">
      <c r="H3133" s="309"/>
    </row>
    <row r="3134" spans="8:8">
      <c r="H3134" s="309"/>
    </row>
    <row r="3135" spans="8:8">
      <c r="H3135" s="309"/>
    </row>
    <row r="3136" spans="8:8">
      <c r="H3136" s="309"/>
    </row>
    <row r="3137" spans="8:8">
      <c r="H3137" s="309"/>
    </row>
    <row r="3138" spans="8:8">
      <c r="H3138" s="309"/>
    </row>
    <row r="3139" spans="8:8">
      <c r="H3139" s="309"/>
    </row>
    <row r="3140" spans="8:8">
      <c r="H3140" s="309"/>
    </row>
    <row r="3141" spans="8:8">
      <c r="H3141" s="309"/>
    </row>
    <row r="3142" spans="8:8">
      <c r="H3142" s="309"/>
    </row>
    <row r="3143" spans="8:8">
      <c r="H3143" s="309"/>
    </row>
    <row r="3144" spans="8:8">
      <c r="H3144" s="309"/>
    </row>
    <row r="3145" spans="8:8">
      <c r="H3145" s="309"/>
    </row>
    <row r="3146" spans="8:8">
      <c r="H3146" s="309"/>
    </row>
    <row r="3147" spans="8:8">
      <c r="H3147" s="309"/>
    </row>
    <row r="3148" spans="8:8">
      <c r="H3148" s="309"/>
    </row>
    <row r="3149" spans="8:8">
      <c r="H3149" s="309"/>
    </row>
    <row r="3150" spans="8:8">
      <c r="H3150" s="309"/>
    </row>
    <row r="3151" spans="8:8">
      <c r="H3151" s="309"/>
    </row>
    <row r="3152" spans="8:8">
      <c r="H3152" s="309"/>
    </row>
    <row r="3153" spans="8:8">
      <c r="H3153" s="309"/>
    </row>
    <row r="3154" spans="8:8">
      <c r="H3154" s="309"/>
    </row>
    <row r="3155" spans="8:8">
      <c r="H3155" s="309"/>
    </row>
    <row r="3156" spans="8:8">
      <c r="H3156" s="309"/>
    </row>
    <row r="3157" spans="8:8">
      <c r="H3157" s="309"/>
    </row>
    <row r="3158" spans="8:8">
      <c r="H3158" s="309"/>
    </row>
    <row r="3159" spans="8:8">
      <c r="H3159" s="309"/>
    </row>
    <row r="3160" spans="8:8">
      <c r="H3160" s="309"/>
    </row>
    <row r="3161" spans="8:8">
      <c r="H3161" s="309"/>
    </row>
    <row r="3162" spans="8:8">
      <c r="H3162" s="309"/>
    </row>
    <row r="3163" spans="8:8">
      <c r="H3163" s="309"/>
    </row>
    <row r="3164" spans="8:8">
      <c r="H3164" s="309"/>
    </row>
    <row r="3165" spans="8:8">
      <c r="H3165" s="309"/>
    </row>
    <row r="3166" spans="8:8">
      <c r="H3166" s="309"/>
    </row>
    <row r="3167" spans="8:8">
      <c r="H3167" s="309"/>
    </row>
    <row r="3168" spans="8:8">
      <c r="H3168" s="309"/>
    </row>
    <row r="3169" spans="8:8">
      <c r="H3169" s="309"/>
    </row>
    <row r="3170" spans="8:8">
      <c r="H3170" s="309"/>
    </row>
    <row r="3171" spans="8:8">
      <c r="H3171" s="309"/>
    </row>
    <row r="3172" spans="8:8">
      <c r="H3172" s="309"/>
    </row>
    <row r="3173" spans="8:8">
      <c r="H3173" s="309"/>
    </row>
    <row r="3174" spans="8:8">
      <c r="H3174" s="309"/>
    </row>
    <row r="3175" spans="8:8">
      <c r="H3175" s="309"/>
    </row>
    <row r="3176" spans="8:8">
      <c r="H3176" s="309"/>
    </row>
    <row r="3177" spans="8:8">
      <c r="H3177" s="309"/>
    </row>
    <row r="3178" spans="8:8">
      <c r="H3178" s="309"/>
    </row>
    <row r="3179" spans="8:8">
      <c r="H3179" s="309"/>
    </row>
    <row r="3180" spans="8:8">
      <c r="H3180" s="309"/>
    </row>
    <row r="3181" spans="8:8">
      <c r="H3181" s="309"/>
    </row>
    <row r="3182" spans="8:8">
      <c r="H3182" s="309"/>
    </row>
    <row r="3183" spans="8:8">
      <c r="H3183" s="309"/>
    </row>
    <row r="3184" spans="8:8">
      <c r="H3184" s="309"/>
    </row>
    <row r="3185" spans="8:8">
      <c r="H3185" s="309"/>
    </row>
    <row r="3186" spans="8:8">
      <c r="H3186" s="309"/>
    </row>
    <row r="3187" spans="8:8">
      <c r="H3187" s="309"/>
    </row>
    <row r="3188" spans="8:8">
      <c r="H3188" s="309"/>
    </row>
    <row r="3189" spans="8:8">
      <c r="H3189" s="309"/>
    </row>
    <row r="3190" spans="8:8">
      <c r="H3190" s="309"/>
    </row>
    <row r="3191" spans="8:8">
      <c r="H3191" s="309"/>
    </row>
    <row r="3192" spans="8:8">
      <c r="H3192" s="309"/>
    </row>
    <row r="3193" spans="8:8">
      <c r="H3193" s="309"/>
    </row>
    <row r="3194" spans="8:8">
      <c r="H3194" s="309"/>
    </row>
    <row r="3195" spans="8:8">
      <c r="H3195" s="309"/>
    </row>
    <row r="3196" spans="8:8">
      <c r="H3196" s="309"/>
    </row>
    <row r="3197" spans="8:8">
      <c r="H3197" s="309"/>
    </row>
    <row r="3198" spans="8:8">
      <c r="H3198" s="309"/>
    </row>
    <row r="3199" spans="8:8">
      <c r="H3199" s="309"/>
    </row>
    <row r="3200" spans="8:8">
      <c r="H3200" s="309"/>
    </row>
    <row r="3201" spans="8:8">
      <c r="H3201" s="309"/>
    </row>
    <row r="3202" spans="8:8">
      <c r="H3202" s="309"/>
    </row>
    <row r="3203" spans="8:8">
      <c r="H3203" s="309"/>
    </row>
    <row r="3204" spans="8:8">
      <c r="H3204" s="309"/>
    </row>
    <row r="3205" spans="8:8">
      <c r="H3205" s="309"/>
    </row>
    <row r="3206" spans="8:8">
      <c r="H3206" s="309"/>
    </row>
    <row r="3207" spans="8:8">
      <c r="H3207" s="309"/>
    </row>
    <row r="3208" spans="8:8">
      <c r="H3208" s="309"/>
    </row>
    <row r="3209" spans="8:8">
      <c r="H3209" s="309"/>
    </row>
    <row r="3210" spans="8:8">
      <c r="H3210" s="309"/>
    </row>
    <row r="3211" spans="8:8">
      <c r="H3211" s="309"/>
    </row>
    <row r="3212" spans="8:8">
      <c r="H3212" s="309"/>
    </row>
    <row r="3213" spans="8:8">
      <c r="H3213" s="309"/>
    </row>
    <row r="3214" spans="8:8">
      <c r="H3214" s="309"/>
    </row>
    <row r="3215" spans="8:8">
      <c r="H3215" s="309"/>
    </row>
    <row r="3216" spans="8:8">
      <c r="H3216" s="309"/>
    </row>
    <row r="3217" spans="8:8">
      <c r="H3217" s="309"/>
    </row>
    <row r="3218" spans="8:8">
      <c r="H3218" s="309"/>
    </row>
    <row r="3219" spans="8:8">
      <c r="H3219" s="309"/>
    </row>
    <row r="3220" spans="8:8">
      <c r="H3220" s="309"/>
    </row>
    <row r="3221" spans="8:8">
      <c r="H3221" s="309"/>
    </row>
    <row r="3222" spans="8:8">
      <c r="H3222" s="309"/>
    </row>
    <row r="3223" spans="8:8">
      <c r="H3223" s="309"/>
    </row>
    <row r="3224" spans="8:8">
      <c r="H3224" s="309"/>
    </row>
    <row r="3225" spans="8:8">
      <c r="H3225" s="309"/>
    </row>
    <row r="3226" spans="8:8">
      <c r="H3226" s="309"/>
    </row>
    <row r="3227" spans="8:8">
      <c r="H3227" s="309"/>
    </row>
    <row r="3228" spans="8:8">
      <c r="H3228" s="309"/>
    </row>
    <row r="3229" spans="8:8">
      <c r="H3229" s="309"/>
    </row>
    <row r="3230" spans="8:8">
      <c r="H3230" s="309"/>
    </row>
    <row r="3231" spans="8:8">
      <c r="H3231" s="309"/>
    </row>
    <row r="3232" spans="8:8">
      <c r="H3232" s="309"/>
    </row>
    <row r="3233" spans="8:8">
      <c r="H3233" s="309"/>
    </row>
    <row r="3234" spans="8:8">
      <c r="H3234" s="309"/>
    </row>
    <row r="3235" spans="8:8">
      <c r="H3235" s="309"/>
    </row>
    <row r="3236" spans="8:8">
      <c r="H3236" s="309"/>
    </row>
    <row r="3237" spans="8:8">
      <c r="H3237" s="309"/>
    </row>
    <row r="3238" spans="8:8">
      <c r="H3238" s="309"/>
    </row>
    <row r="3239" spans="8:8">
      <c r="H3239" s="309"/>
    </row>
    <row r="3240" spans="8:8">
      <c r="H3240" s="309"/>
    </row>
    <row r="3241" spans="8:8">
      <c r="H3241" s="309"/>
    </row>
    <row r="3242" spans="8:8">
      <c r="H3242" s="309"/>
    </row>
    <row r="3243" spans="8:8">
      <c r="H3243" s="309"/>
    </row>
    <row r="3244" spans="8:8">
      <c r="H3244" s="309"/>
    </row>
    <row r="3245" spans="8:8">
      <c r="H3245" s="309"/>
    </row>
    <row r="3246" spans="8:8">
      <c r="H3246" s="309"/>
    </row>
    <row r="3247" spans="8:8">
      <c r="H3247" s="309"/>
    </row>
    <row r="3248" spans="8:8">
      <c r="H3248" s="309"/>
    </row>
    <row r="3249" spans="8:8">
      <c r="H3249" s="309"/>
    </row>
    <row r="3250" spans="8:8">
      <c r="H3250" s="309"/>
    </row>
    <row r="3251" spans="8:8">
      <c r="H3251" s="309"/>
    </row>
    <row r="3252" spans="8:8">
      <c r="H3252" s="309"/>
    </row>
    <row r="3253" spans="8:8">
      <c r="H3253" s="309"/>
    </row>
    <row r="3254" spans="8:8">
      <c r="H3254" s="309"/>
    </row>
    <row r="3255" spans="8:8">
      <c r="H3255" s="309"/>
    </row>
    <row r="3256" spans="8:8">
      <c r="H3256" s="309"/>
    </row>
    <row r="3257" spans="8:8">
      <c r="H3257" s="309"/>
    </row>
    <row r="3258" spans="8:8">
      <c r="H3258" s="309"/>
    </row>
    <row r="3259" spans="8:8">
      <c r="H3259" s="309"/>
    </row>
    <row r="3260" spans="8:8">
      <c r="H3260" s="309"/>
    </row>
    <row r="3261" spans="8:8">
      <c r="H3261" s="309"/>
    </row>
    <row r="3262" spans="8:8">
      <c r="H3262" s="309"/>
    </row>
    <row r="3263" spans="8:8">
      <c r="H3263" s="309"/>
    </row>
    <row r="3264" spans="8:8">
      <c r="H3264" s="309"/>
    </row>
    <row r="3265" spans="8:8">
      <c r="H3265" s="309"/>
    </row>
    <row r="3266" spans="8:8">
      <c r="H3266" s="309"/>
    </row>
    <row r="3267" spans="8:8">
      <c r="H3267" s="309"/>
    </row>
    <row r="3268" spans="8:8">
      <c r="H3268" s="309"/>
    </row>
    <row r="3269" spans="8:8">
      <c r="H3269" s="309"/>
    </row>
    <row r="3270" spans="8:8">
      <c r="H3270" s="309"/>
    </row>
    <row r="3271" spans="8:8">
      <c r="H3271" s="309"/>
    </row>
    <row r="3272" spans="8:8">
      <c r="H3272" s="309"/>
    </row>
    <row r="3273" spans="8:8">
      <c r="H3273" s="309"/>
    </row>
    <row r="3274" spans="8:8">
      <c r="H3274" s="309"/>
    </row>
    <row r="3275" spans="8:8">
      <c r="H3275" s="309"/>
    </row>
    <row r="3276" spans="8:8">
      <c r="H3276" s="309"/>
    </row>
    <row r="3277" spans="8:8">
      <c r="H3277" s="309"/>
    </row>
    <row r="3278" spans="8:8">
      <c r="H3278" s="309"/>
    </row>
    <row r="3279" spans="8:8">
      <c r="H3279" s="309"/>
    </row>
    <row r="3280" spans="8:8">
      <c r="H3280" s="309"/>
    </row>
    <row r="3281" spans="8:8">
      <c r="H3281" s="309"/>
    </row>
    <row r="3282" spans="8:8">
      <c r="H3282" s="309"/>
    </row>
    <row r="3283" spans="8:8">
      <c r="H3283" s="309"/>
    </row>
    <row r="3284" spans="8:8">
      <c r="H3284" s="309"/>
    </row>
    <row r="3285" spans="8:8">
      <c r="H3285" s="309"/>
    </row>
    <row r="3286" spans="8:8">
      <c r="H3286" s="309"/>
    </row>
    <row r="3287" spans="8:8">
      <c r="H3287" s="309"/>
    </row>
    <row r="3288" spans="8:8">
      <c r="H3288" s="309"/>
    </row>
    <row r="3289" spans="8:8">
      <c r="H3289" s="309"/>
    </row>
    <row r="3290" spans="8:8">
      <c r="H3290" s="309"/>
    </row>
    <row r="3291" spans="8:8">
      <c r="H3291" s="309"/>
    </row>
    <row r="3292" spans="8:8">
      <c r="H3292" s="309"/>
    </row>
    <row r="3293" spans="8:8">
      <c r="H3293" s="309"/>
    </row>
    <row r="3294" spans="8:8">
      <c r="H3294" s="309"/>
    </row>
    <row r="3295" spans="8:8">
      <c r="H3295" s="309"/>
    </row>
    <row r="3296" spans="8:8">
      <c r="H3296" s="309"/>
    </row>
    <row r="3297" spans="8:8">
      <c r="H3297" s="309"/>
    </row>
    <row r="3298" spans="8:8">
      <c r="H3298" s="309"/>
    </row>
    <row r="3299" spans="8:8">
      <c r="H3299" s="309"/>
    </row>
    <row r="3300" spans="8:8">
      <c r="H3300" s="309"/>
    </row>
    <row r="3301" spans="8:8">
      <c r="H3301" s="309"/>
    </row>
    <row r="3302" spans="8:8">
      <c r="H3302" s="309"/>
    </row>
    <row r="3303" spans="8:8">
      <c r="H3303" s="309"/>
    </row>
    <row r="3304" spans="8:8">
      <c r="H3304" s="309"/>
    </row>
    <row r="3305" spans="8:8">
      <c r="H3305" s="309"/>
    </row>
    <row r="3306" spans="8:8">
      <c r="H3306" s="309"/>
    </row>
    <row r="3307" spans="8:8">
      <c r="H3307" s="309"/>
    </row>
    <row r="3308" spans="8:8">
      <c r="H3308" s="309"/>
    </row>
    <row r="3309" spans="8:8">
      <c r="H3309" s="309"/>
    </row>
    <row r="3310" spans="8:8">
      <c r="H3310" s="309"/>
    </row>
    <row r="3311" spans="8:8">
      <c r="H3311" s="309"/>
    </row>
    <row r="3312" spans="8:8">
      <c r="H3312" s="309"/>
    </row>
    <row r="3313" spans="8:8">
      <c r="H3313" s="309"/>
    </row>
    <row r="3314" spans="8:8">
      <c r="H3314" s="309"/>
    </row>
    <row r="3315" spans="8:8">
      <c r="H3315" s="309"/>
    </row>
    <row r="3316" spans="8:8">
      <c r="H3316" s="309"/>
    </row>
    <row r="3317" spans="8:8">
      <c r="H3317" s="309"/>
    </row>
    <row r="3318" spans="8:8">
      <c r="H3318" s="309"/>
    </row>
    <row r="3319" spans="8:8">
      <c r="H3319" s="309"/>
    </row>
    <row r="3320" spans="8:8">
      <c r="H3320" s="309"/>
    </row>
    <row r="3321" spans="8:8">
      <c r="H3321" s="309"/>
    </row>
    <row r="3322" spans="8:8">
      <c r="H3322" s="309"/>
    </row>
    <row r="3323" spans="8:8">
      <c r="H3323" s="309"/>
    </row>
    <row r="3324" spans="8:8">
      <c r="H3324" s="309"/>
    </row>
    <row r="3325" spans="8:8">
      <c r="H3325" s="309"/>
    </row>
    <row r="3326" spans="8:8">
      <c r="H3326" s="309"/>
    </row>
    <row r="3327" spans="8:8">
      <c r="H3327" s="309"/>
    </row>
    <row r="3328" spans="8:8">
      <c r="H3328" s="309"/>
    </row>
    <row r="3329" spans="8:8">
      <c r="H3329" s="309"/>
    </row>
    <row r="3330" spans="8:8">
      <c r="H3330" s="309"/>
    </row>
    <row r="3331" spans="8:8">
      <c r="H3331" s="309"/>
    </row>
    <row r="3332" spans="8:8">
      <c r="H3332" s="309"/>
    </row>
    <row r="3333" spans="8:8">
      <c r="H3333" s="309"/>
    </row>
    <row r="3334" spans="8:8">
      <c r="H3334" s="309"/>
    </row>
    <row r="3335" spans="8:8">
      <c r="H3335" s="309"/>
    </row>
    <row r="3336" spans="8:8">
      <c r="H3336" s="309"/>
    </row>
    <row r="3337" spans="8:8">
      <c r="H3337" s="309"/>
    </row>
    <row r="3338" spans="8:8">
      <c r="H3338" s="309"/>
    </row>
    <row r="3339" spans="8:8">
      <c r="H3339" s="309"/>
    </row>
    <row r="3340" spans="8:8">
      <c r="H3340" s="309"/>
    </row>
    <row r="3341" spans="8:8">
      <c r="H3341" s="309"/>
    </row>
    <row r="3342" spans="8:8">
      <c r="H3342" s="309"/>
    </row>
    <row r="3343" spans="8:8">
      <c r="H3343" s="309"/>
    </row>
    <row r="3344" spans="8:8">
      <c r="H3344" s="309"/>
    </row>
    <row r="3345" spans="8:8">
      <c r="H3345" s="309"/>
    </row>
    <row r="3346" spans="8:8">
      <c r="H3346" s="309"/>
    </row>
    <row r="3347" spans="8:8">
      <c r="H3347" s="309"/>
    </row>
    <row r="3348" spans="8:8">
      <c r="H3348" s="309"/>
    </row>
    <row r="3349" spans="8:8">
      <c r="H3349" s="309"/>
    </row>
    <row r="3350" spans="8:8">
      <c r="H3350" s="309"/>
    </row>
    <row r="3351" spans="8:8">
      <c r="H3351" s="309"/>
    </row>
    <row r="3352" spans="8:8">
      <c r="H3352" s="309"/>
    </row>
    <row r="3353" spans="8:8">
      <c r="H3353" s="309"/>
    </row>
    <row r="3354" spans="8:8">
      <c r="H3354" s="309"/>
    </row>
    <row r="3355" spans="8:8">
      <c r="H3355" s="309"/>
    </row>
    <row r="3356" spans="8:8">
      <c r="H3356" s="309"/>
    </row>
    <row r="3357" spans="8:8">
      <c r="H3357" s="309"/>
    </row>
    <row r="3358" spans="8:8">
      <c r="H3358" s="309"/>
    </row>
    <row r="3359" spans="8:8">
      <c r="H3359" s="309"/>
    </row>
    <row r="3360" spans="8:8">
      <c r="H3360" s="309"/>
    </row>
    <row r="3361" spans="8:8">
      <c r="H3361" s="309"/>
    </row>
    <row r="3362" spans="8:8">
      <c r="H3362" s="309"/>
    </row>
    <row r="3363" spans="8:8">
      <c r="H3363" s="309"/>
    </row>
    <row r="3364" spans="8:8">
      <c r="H3364" s="309"/>
    </row>
    <row r="3365" spans="8:8">
      <c r="H3365" s="309"/>
    </row>
    <row r="3366" spans="8:8">
      <c r="H3366" s="309"/>
    </row>
    <row r="3367" spans="8:8">
      <c r="H3367" s="309"/>
    </row>
    <row r="3368" spans="8:8">
      <c r="H3368" s="309"/>
    </row>
    <row r="3369" spans="8:8">
      <c r="H3369" s="309"/>
    </row>
    <row r="3370" spans="8:8">
      <c r="H3370" s="309"/>
    </row>
    <row r="3371" spans="8:8">
      <c r="H3371" s="309"/>
    </row>
    <row r="3372" spans="8:8">
      <c r="H3372" s="309"/>
    </row>
    <row r="3373" spans="8:8">
      <c r="H3373" s="309"/>
    </row>
    <row r="3374" spans="8:8">
      <c r="H3374" s="309"/>
    </row>
    <row r="3375" spans="8:8">
      <c r="H3375" s="309"/>
    </row>
    <row r="3376" spans="8:8">
      <c r="H3376" s="309"/>
    </row>
    <row r="3377" spans="8:8">
      <c r="H3377" s="309"/>
    </row>
    <row r="3378" spans="8:8">
      <c r="H3378" s="309"/>
    </row>
    <row r="3379" spans="8:8">
      <c r="H3379" s="309"/>
    </row>
    <row r="3380" spans="8:8">
      <c r="H3380" s="309"/>
    </row>
    <row r="3381" spans="8:8">
      <c r="H3381" s="309"/>
    </row>
    <row r="3382" spans="8:8">
      <c r="H3382" s="309"/>
    </row>
    <row r="3383" spans="8:8">
      <c r="H3383" s="309"/>
    </row>
    <row r="3384" spans="8:8">
      <c r="H3384" s="309"/>
    </row>
    <row r="3385" spans="8:8">
      <c r="H3385" s="309"/>
    </row>
    <row r="3386" spans="8:8">
      <c r="H3386" s="309"/>
    </row>
    <row r="3387" spans="8:8">
      <c r="H3387" s="309"/>
    </row>
    <row r="3388" spans="8:8">
      <c r="H3388" s="309"/>
    </row>
    <row r="3389" spans="8:8">
      <c r="H3389" s="309"/>
    </row>
    <row r="3390" spans="8:8">
      <c r="H3390" s="309"/>
    </row>
    <row r="3391" spans="8:8">
      <c r="H3391" s="309"/>
    </row>
    <row r="3392" spans="8:8">
      <c r="H3392" s="309"/>
    </row>
    <row r="3393" spans="8:8">
      <c r="H3393" s="309"/>
    </row>
    <row r="3394" spans="8:8">
      <c r="H3394" s="309"/>
    </row>
    <row r="3395" spans="8:8">
      <c r="H3395" s="309"/>
    </row>
    <row r="3396" spans="8:8">
      <c r="H3396" s="309"/>
    </row>
    <row r="3397" spans="8:8">
      <c r="H3397" s="309"/>
    </row>
    <row r="3398" spans="8:8">
      <c r="H3398" s="309"/>
    </row>
    <row r="3399" spans="8:8">
      <c r="H3399" s="309"/>
    </row>
    <row r="3400" spans="8:8">
      <c r="H3400" s="309"/>
    </row>
    <row r="3401" spans="8:8">
      <c r="H3401" s="309"/>
    </row>
    <row r="3402" spans="8:8">
      <c r="H3402" s="309"/>
    </row>
    <row r="3403" spans="8:8">
      <c r="H3403" s="309"/>
    </row>
    <row r="3404" spans="8:8">
      <c r="H3404" s="309"/>
    </row>
    <row r="3405" spans="8:8">
      <c r="H3405" s="309"/>
    </row>
    <row r="3406" spans="8:8">
      <c r="H3406" s="309"/>
    </row>
    <row r="3407" spans="8:8">
      <c r="H3407" s="309"/>
    </row>
    <row r="3408" spans="8:8">
      <c r="H3408" s="309"/>
    </row>
    <row r="3409" spans="8:8">
      <c r="H3409" s="309"/>
    </row>
    <row r="3410" spans="8:8">
      <c r="H3410" s="309"/>
    </row>
    <row r="3411" spans="8:8">
      <c r="H3411" s="309"/>
    </row>
    <row r="3412" spans="8:8">
      <c r="H3412" s="309"/>
    </row>
    <row r="3413" spans="8:8">
      <c r="H3413" s="309"/>
    </row>
    <row r="3414" spans="8:8">
      <c r="H3414" s="309"/>
    </row>
    <row r="3415" spans="8:8">
      <c r="H3415" s="309"/>
    </row>
    <row r="3416" spans="8:8">
      <c r="H3416" s="309"/>
    </row>
    <row r="3417" spans="8:8">
      <c r="H3417" s="309"/>
    </row>
    <row r="3418" spans="8:8">
      <c r="H3418" s="309"/>
    </row>
    <row r="3419" spans="8:8">
      <c r="H3419" s="309"/>
    </row>
    <row r="3420" spans="8:8">
      <c r="H3420" s="309"/>
    </row>
    <row r="3421" spans="8:8">
      <c r="H3421" s="309"/>
    </row>
    <row r="3422" spans="8:8">
      <c r="H3422" s="309"/>
    </row>
    <row r="3423" spans="8:8">
      <c r="H3423" s="309"/>
    </row>
    <row r="3424" spans="8:8">
      <c r="H3424" s="309"/>
    </row>
    <row r="3425" spans="8:8">
      <c r="H3425" s="309"/>
    </row>
    <row r="3426" spans="8:8">
      <c r="H3426" s="309"/>
    </row>
    <row r="3427" spans="8:8">
      <c r="H3427" s="309"/>
    </row>
    <row r="3428" spans="8:8">
      <c r="H3428" s="309"/>
    </row>
    <row r="3429" spans="8:8">
      <c r="H3429" s="309"/>
    </row>
    <row r="3430" spans="8:8">
      <c r="H3430" s="309"/>
    </row>
    <row r="3431" spans="8:8">
      <c r="H3431" s="309"/>
    </row>
    <row r="3432" spans="8:8">
      <c r="H3432" s="309"/>
    </row>
    <row r="3433" spans="8:8">
      <c r="H3433" s="309"/>
    </row>
    <row r="3434" spans="8:8">
      <c r="H3434" s="309"/>
    </row>
    <row r="3435" spans="8:8">
      <c r="H3435" s="309"/>
    </row>
    <row r="3436" spans="8:8">
      <c r="H3436" s="309"/>
    </row>
    <row r="3437" spans="8:8">
      <c r="H3437" s="309"/>
    </row>
    <row r="3438" spans="8:8">
      <c r="H3438" s="309"/>
    </row>
    <row r="3439" spans="8:8">
      <c r="H3439" s="309"/>
    </row>
    <row r="3440" spans="8:8">
      <c r="H3440" s="309"/>
    </row>
    <row r="3441" spans="8:8">
      <c r="H3441" s="309"/>
    </row>
    <row r="3442" spans="8:8">
      <c r="H3442" s="309"/>
    </row>
    <row r="3443" spans="8:8">
      <c r="H3443" s="309"/>
    </row>
    <row r="3444" spans="8:8">
      <c r="H3444" s="309"/>
    </row>
    <row r="3445" spans="8:8">
      <c r="H3445" s="309"/>
    </row>
    <row r="3446" spans="8:8">
      <c r="H3446" s="309"/>
    </row>
    <row r="3447" spans="8:8">
      <c r="H3447" s="309"/>
    </row>
    <row r="3448" spans="8:8">
      <c r="H3448" s="309"/>
    </row>
    <row r="3449" spans="8:8">
      <c r="H3449" s="309"/>
    </row>
    <row r="3450" spans="8:8">
      <c r="H3450" s="309"/>
    </row>
    <row r="3451" spans="8:8">
      <c r="H3451" s="309"/>
    </row>
    <row r="3452" spans="8:8">
      <c r="H3452" s="309"/>
    </row>
    <row r="3453" spans="8:8">
      <c r="H3453" s="309"/>
    </row>
    <row r="3454" spans="8:8">
      <c r="H3454" s="309"/>
    </row>
    <row r="3455" spans="8:8">
      <c r="H3455" s="309"/>
    </row>
    <row r="3456" spans="8:8">
      <c r="H3456" s="309"/>
    </row>
    <row r="3457" spans="8:8">
      <c r="H3457" s="309"/>
    </row>
    <row r="3458" spans="8:8">
      <c r="H3458" s="309"/>
    </row>
    <row r="3459" spans="8:8">
      <c r="H3459" s="309"/>
    </row>
    <row r="3460" spans="8:8">
      <c r="H3460" s="309"/>
    </row>
    <row r="3461" spans="8:8">
      <c r="H3461" s="309"/>
    </row>
    <row r="3462" spans="8:8">
      <c r="H3462" s="309"/>
    </row>
    <row r="3463" spans="8:8">
      <c r="H3463" s="309"/>
    </row>
    <row r="3464" spans="8:8">
      <c r="H3464" s="309"/>
    </row>
    <row r="3465" spans="8:8">
      <c r="H3465" s="309"/>
    </row>
    <row r="3466" spans="8:8">
      <c r="H3466" s="309"/>
    </row>
    <row r="3467" spans="8:8">
      <c r="H3467" s="309"/>
    </row>
    <row r="3468" spans="8:8">
      <c r="H3468" s="309"/>
    </row>
    <row r="3469" spans="8:8">
      <c r="H3469" s="309"/>
    </row>
    <row r="3470" spans="8:8">
      <c r="H3470" s="309"/>
    </row>
    <row r="3471" spans="8:8">
      <c r="H3471" s="309"/>
    </row>
    <row r="3472" spans="8:8">
      <c r="H3472" s="309"/>
    </row>
    <row r="3473" spans="8:8">
      <c r="H3473" s="309"/>
    </row>
    <row r="3474" spans="8:8">
      <c r="H3474" s="309"/>
    </row>
    <row r="3475" spans="8:8">
      <c r="H3475" s="309"/>
    </row>
    <row r="3476" spans="8:8">
      <c r="H3476" s="309"/>
    </row>
    <row r="3477" spans="8:8">
      <c r="H3477" s="309"/>
    </row>
    <row r="3478" spans="8:8">
      <c r="H3478" s="309"/>
    </row>
    <row r="3479" spans="8:8">
      <c r="H3479" s="309"/>
    </row>
    <row r="3480" spans="8:8">
      <c r="H3480" s="309"/>
    </row>
    <row r="3481" spans="8:8">
      <c r="H3481" s="309"/>
    </row>
    <row r="3482" spans="8:8">
      <c r="H3482" s="309"/>
    </row>
    <row r="3483" spans="8:8">
      <c r="H3483" s="309"/>
    </row>
    <row r="3484" spans="8:8">
      <c r="H3484" s="309"/>
    </row>
    <row r="3485" spans="8:8">
      <c r="H3485" s="309"/>
    </row>
    <row r="3486" spans="8:8">
      <c r="H3486" s="309"/>
    </row>
    <row r="3487" spans="8:8">
      <c r="H3487" s="309"/>
    </row>
    <row r="3488" spans="8:8">
      <c r="H3488" s="309"/>
    </row>
    <row r="3489" spans="8:8">
      <c r="H3489" s="309"/>
    </row>
    <row r="3490" spans="8:8">
      <c r="H3490" s="309"/>
    </row>
    <row r="3491" spans="8:8">
      <c r="H3491" s="309"/>
    </row>
    <row r="3492" spans="8:8">
      <c r="H3492" s="309"/>
    </row>
    <row r="3493" spans="8:8">
      <c r="H3493" s="309"/>
    </row>
    <row r="3494" spans="8:8">
      <c r="H3494" s="309"/>
    </row>
    <row r="3495" spans="8:8">
      <c r="H3495" s="309"/>
    </row>
    <row r="3496" spans="8:8">
      <c r="H3496" s="309"/>
    </row>
    <row r="3497" spans="8:8">
      <c r="H3497" s="309"/>
    </row>
    <row r="3498" spans="8:8">
      <c r="H3498" s="309"/>
    </row>
    <row r="3499" spans="8:8">
      <c r="H3499" s="309"/>
    </row>
    <row r="3500" spans="8:8">
      <c r="H3500" s="309"/>
    </row>
    <row r="3501" spans="8:8">
      <c r="H3501" s="309"/>
    </row>
    <row r="3502" spans="8:8">
      <c r="H3502" s="309"/>
    </row>
    <row r="3503" spans="8:8">
      <c r="H3503" s="309"/>
    </row>
    <row r="3504" spans="8:8">
      <c r="H3504" s="309"/>
    </row>
    <row r="3505" spans="8:8">
      <c r="H3505" s="309"/>
    </row>
    <row r="3506" spans="8:8">
      <c r="H3506" s="309"/>
    </row>
    <row r="3507" spans="8:8">
      <c r="H3507" s="309"/>
    </row>
    <row r="3508" spans="8:8">
      <c r="H3508" s="309"/>
    </row>
    <row r="3509" spans="8:8">
      <c r="H3509" s="309"/>
    </row>
    <row r="3510" spans="8:8">
      <c r="H3510" s="309"/>
    </row>
    <row r="3511" spans="8:8">
      <c r="H3511" s="309"/>
    </row>
    <row r="3512" spans="8:8">
      <c r="H3512" s="309"/>
    </row>
    <row r="3513" spans="8:8">
      <c r="H3513" s="309"/>
    </row>
    <row r="3514" spans="8:8">
      <c r="H3514" s="309"/>
    </row>
    <row r="3515" spans="8:8">
      <c r="H3515" s="309"/>
    </row>
    <row r="3516" spans="8:8">
      <c r="H3516" s="309"/>
    </row>
    <row r="3517" spans="8:8">
      <c r="H3517" s="309"/>
    </row>
    <row r="3518" spans="8:8">
      <c r="H3518" s="309"/>
    </row>
    <row r="3519" spans="8:8">
      <c r="H3519" s="309"/>
    </row>
    <row r="3520" spans="8:8">
      <c r="H3520" s="309"/>
    </row>
    <row r="3521" spans="8:8">
      <c r="H3521" s="309"/>
    </row>
    <row r="3522" spans="8:8">
      <c r="H3522" s="309"/>
    </row>
    <row r="3523" spans="8:8">
      <c r="H3523" s="309"/>
    </row>
    <row r="3524" spans="8:8">
      <c r="H3524" s="309"/>
    </row>
    <row r="3525" spans="8:8">
      <c r="H3525" s="309"/>
    </row>
    <row r="3526" spans="8:8">
      <c r="H3526" s="309"/>
    </row>
    <row r="3527" spans="8:8">
      <c r="H3527" s="309"/>
    </row>
    <row r="3528" spans="8:8">
      <c r="H3528" s="309"/>
    </row>
    <row r="3529" spans="8:8">
      <c r="H3529" s="309"/>
    </row>
    <row r="3530" spans="8:8">
      <c r="H3530" s="309"/>
    </row>
    <row r="3531" spans="8:8">
      <c r="H3531" s="309"/>
    </row>
    <row r="3532" spans="8:8">
      <c r="H3532" s="309"/>
    </row>
    <row r="3533" spans="8:8">
      <c r="H3533" s="309"/>
    </row>
    <row r="3534" spans="8:8">
      <c r="H3534" s="309"/>
    </row>
    <row r="3535" spans="8:8">
      <c r="H3535" s="309"/>
    </row>
    <row r="3536" spans="8:8">
      <c r="H3536" s="309"/>
    </row>
    <row r="3537" spans="8:8">
      <c r="H3537" s="309"/>
    </row>
    <row r="3538" spans="8:8">
      <c r="H3538" s="309"/>
    </row>
    <row r="3539" spans="8:8">
      <c r="H3539" s="309"/>
    </row>
    <row r="3540" spans="8:8">
      <c r="H3540" s="309"/>
    </row>
    <row r="3541" spans="8:8">
      <c r="H3541" s="309"/>
    </row>
    <row r="3542" spans="8:8">
      <c r="H3542" s="309"/>
    </row>
    <row r="3543" spans="8:8">
      <c r="H3543" s="309"/>
    </row>
    <row r="3544" spans="8:8">
      <c r="H3544" s="309"/>
    </row>
    <row r="3545" spans="8:8">
      <c r="H3545" s="309"/>
    </row>
    <row r="3546" spans="8:8">
      <c r="H3546" s="309"/>
    </row>
    <row r="3547" spans="8:8">
      <c r="H3547" s="309"/>
    </row>
    <row r="3548" spans="8:8">
      <c r="H3548" s="309"/>
    </row>
    <row r="3549" spans="8:8">
      <c r="H3549" s="309"/>
    </row>
    <row r="3550" spans="8:8">
      <c r="H3550" s="309"/>
    </row>
    <row r="3551" spans="8:8">
      <c r="H3551" s="309"/>
    </row>
    <row r="3552" spans="8:8">
      <c r="H3552" s="309"/>
    </row>
    <row r="3553" spans="8:8">
      <c r="H3553" s="309"/>
    </row>
    <row r="3554" spans="8:8">
      <c r="H3554" s="309"/>
    </row>
    <row r="3555" spans="8:8">
      <c r="H3555" s="309"/>
    </row>
    <row r="3556" spans="8:8">
      <c r="H3556" s="309"/>
    </row>
    <row r="3557" spans="8:8">
      <c r="H3557" s="309"/>
    </row>
    <row r="3558" spans="8:8">
      <c r="H3558" s="309"/>
    </row>
    <row r="3559" spans="8:8">
      <c r="H3559" s="309"/>
    </row>
    <row r="3560" spans="8:8">
      <c r="H3560" s="309"/>
    </row>
    <row r="3561" spans="8:8">
      <c r="H3561" s="309"/>
    </row>
    <row r="3562" spans="8:8">
      <c r="H3562" s="309"/>
    </row>
    <row r="3563" spans="8:8">
      <c r="H3563" s="309"/>
    </row>
    <row r="3564" spans="8:8">
      <c r="H3564" s="309"/>
    </row>
    <row r="3565" spans="8:8">
      <c r="H3565" s="309"/>
    </row>
    <row r="3566" spans="8:8">
      <c r="H3566" s="309"/>
    </row>
    <row r="3567" spans="8:8">
      <c r="H3567" s="309"/>
    </row>
    <row r="3568" spans="8:8">
      <c r="H3568" s="309"/>
    </row>
    <row r="3569" spans="8:8">
      <c r="H3569" s="309"/>
    </row>
    <row r="3570" spans="8:8">
      <c r="H3570" s="309"/>
    </row>
    <row r="3571" spans="8:8">
      <c r="H3571" s="309"/>
    </row>
    <row r="3572" spans="8:8">
      <c r="H3572" s="309"/>
    </row>
    <row r="3573" spans="8:8">
      <c r="H3573" s="309"/>
    </row>
    <row r="3574" spans="8:8">
      <c r="H3574" s="309"/>
    </row>
    <row r="3575" spans="8:8">
      <c r="H3575" s="309"/>
    </row>
    <row r="3576" spans="8:8">
      <c r="H3576" s="309"/>
    </row>
    <row r="3577" spans="8:8">
      <c r="H3577" s="309"/>
    </row>
    <row r="3578" spans="8:8">
      <c r="H3578" s="309"/>
    </row>
    <row r="3579" spans="8:8">
      <c r="H3579" s="309"/>
    </row>
    <row r="3580" spans="8:8">
      <c r="H3580" s="309"/>
    </row>
    <row r="3581" spans="8:8">
      <c r="H3581" s="309"/>
    </row>
    <row r="3582" spans="8:8">
      <c r="H3582" s="309"/>
    </row>
    <row r="3583" spans="8:8">
      <c r="H3583" s="309"/>
    </row>
    <row r="3584" spans="8:8">
      <c r="H3584" s="309"/>
    </row>
    <row r="3585" spans="8:8">
      <c r="H3585" s="309"/>
    </row>
    <row r="3586" spans="8:8">
      <c r="H3586" s="309"/>
    </row>
    <row r="3587" spans="8:8">
      <c r="H3587" s="309"/>
    </row>
    <row r="3588" spans="8:8">
      <c r="H3588" s="309"/>
    </row>
    <row r="3589" spans="8:8">
      <c r="H3589" s="309"/>
    </row>
    <row r="3590" spans="8:8">
      <c r="H3590" s="309"/>
    </row>
    <row r="3591" spans="8:8">
      <c r="H3591" s="309"/>
    </row>
    <row r="3592" spans="8:8">
      <c r="H3592" s="309"/>
    </row>
    <row r="3593" spans="8:8">
      <c r="H3593" s="309"/>
    </row>
    <row r="3594" spans="8:8">
      <c r="H3594" s="309"/>
    </row>
    <row r="3595" spans="8:8">
      <c r="H3595" s="309"/>
    </row>
    <row r="3596" spans="8:8">
      <c r="H3596" s="309"/>
    </row>
    <row r="3597" spans="8:8">
      <c r="H3597" s="309"/>
    </row>
    <row r="3598" spans="8:8">
      <c r="H3598" s="309"/>
    </row>
    <row r="3599" spans="8:8">
      <c r="H3599" s="309"/>
    </row>
    <row r="3600" spans="8:8">
      <c r="H3600" s="309"/>
    </row>
    <row r="3601" spans="8:8">
      <c r="H3601" s="309"/>
    </row>
    <row r="3602" spans="8:8">
      <c r="H3602" s="309"/>
    </row>
    <row r="3603" spans="8:8">
      <c r="H3603" s="309"/>
    </row>
    <row r="3604" spans="8:8">
      <c r="H3604" s="309"/>
    </row>
    <row r="3605" spans="8:8">
      <c r="H3605" s="309"/>
    </row>
    <row r="3606" spans="8:8">
      <c r="H3606" s="309"/>
    </row>
    <row r="3607" spans="8:8">
      <c r="H3607" s="309"/>
    </row>
    <row r="3608" spans="8:8">
      <c r="H3608" s="309"/>
    </row>
    <row r="3609" spans="8:8">
      <c r="H3609" s="309"/>
    </row>
    <row r="3610" spans="8:8">
      <c r="H3610" s="309"/>
    </row>
    <row r="3611" spans="8:8">
      <c r="H3611" s="309"/>
    </row>
    <row r="3612" spans="8:8">
      <c r="H3612" s="309"/>
    </row>
    <row r="3613" spans="8:8">
      <c r="H3613" s="309"/>
    </row>
    <row r="3614" spans="8:8">
      <c r="H3614" s="309"/>
    </row>
    <row r="3615" spans="8:8">
      <c r="H3615" s="309"/>
    </row>
    <row r="3616" spans="8:8">
      <c r="H3616" s="309"/>
    </row>
    <row r="3617" spans="8:8">
      <c r="H3617" s="309"/>
    </row>
    <row r="3618" spans="8:8">
      <c r="H3618" s="309"/>
    </row>
    <row r="3619" spans="8:8">
      <c r="H3619" s="309"/>
    </row>
    <row r="3620" spans="8:8">
      <c r="H3620" s="309"/>
    </row>
    <row r="3621" spans="8:8">
      <c r="H3621" s="309"/>
    </row>
    <row r="3622" spans="8:8">
      <c r="H3622" s="309"/>
    </row>
    <row r="3623" spans="8:8">
      <c r="H3623" s="309"/>
    </row>
    <row r="3624" spans="8:8">
      <c r="H3624" s="309"/>
    </row>
    <row r="3625" spans="8:8">
      <c r="H3625" s="309"/>
    </row>
    <row r="3626" spans="8:8">
      <c r="H3626" s="309"/>
    </row>
    <row r="3627" spans="8:8">
      <c r="H3627" s="309"/>
    </row>
    <row r="3628" spans="8:8">
      <c r="H3628" s="309"/>
    </row>
    <row r="3629" spans="8:8">
      <c r="H3629" s="309"/>
    </row>
    <row r="3630" spans="8:8">
      <c r="H3630" s="309"/>
    </row>
    <row r="3631" spans="8:8">
      <c r="H3631" s="309"/>
    </row>
    <row r="3632" spans="8:8">
      <c r="H3632" s="309"/>
    </row>
    <row r="3633" spans="8:8">
      <c r="H3633" s="309"/>
    </row>
    <row r="3634" spans="8:8">
      <c r="H3634" s="309"/>
    </row>
    <row r="3635" spans="8:8">
      <c r="H3635" s="309"/>
    </row>
    <row r="3636" spans="8:8">
      <c r="H3636" s="309"/>
    </row>
    <row r="3637" spans="8:8">
      <c r="H3637" s="309"/>
    </row>
    <row r="3638" spans="8:8">
      <c r="H3638" s="309"/>
    </row>
    <row r="3639" spans="8:8">
      <c r="H3639" s="309"/>
    </row>
    <row r="3640" spans="8:8">
      <c r="H3640" s="309"/>
    </row>
    <row r="3641" spans="8:8">
      <c r="H3641" s="309"/>
    </row>
    <row r="3642" spans="8:8">
      <c r="H3642" s="309"/>
    </row>
    <row r="3643" spans="8:8">
      <c r="H3643" s="309"/>
    </row>
    <row r="3644" spans="8:8">
      <c r="H3644" s="309"/>
    </row>
    <row r="3645" spans="8:8">
      <c r="H3645" s="309"/>
    </row>
    <row r="3646" spans="8:8">
      <c r="H3646" s="309"/>
    </row>
    <row r="3647" spans="8:8">
      <c r="H3647" s="309"/>
    </row>
    <row r="3648" spans="8:8">
      <c r="H3648" s="309"/>
    </row>
    <row r="3649" spans="8:8">
      <c r="H3649" s="309"/>
    </row>
    <row r="3650" spans="8:8">
      <c r="H3650" s="309"/>
    </row>
    <row r="3651" spans="8:8">
      <c r="H3651" s="309"/>
    </row>
    <row r="3652" spans="8:8">
      <c r="H3652" s="309"/>
    </row>
    <row r="3653" spans="8:8">
      <c r="H3653" s="309"/>
    </row>
    <row r="3654" spans="8:8">
      <c r="H3654" s="309"/>
    </row>
    <row r="3655" spans="8:8">
      <c r="H3655" s="309"/>
    </row>
    <row r="3656" spans="8:8">
      <c r="H3656" s="309"/>
    </row>
    <row r="3657" spans="8:8">
      <c r="H3657" s="309"/>
    </row>
    <row r="3658" spans="8:8">
      <c r="H3658" s="309"/>
    </row>
    <row r="3659" spans="8:8">
      <c r="H3659" s="309"/>
    </row>
    <row r="3660" spans="8:8">
      <c r="H3660" s="309"/>
    </row>
    <row r="3661" spans="8:8">
      <c r="H3661" s="309"/>
    </row>
    <row r="3662" spans="8:8">
      <c r="H3662" s="309"/>
    </row>
    <row r="3663" spans="8:8">
      <c r="H3663" s="309"/>
    </row>
    <row r="3664" spans="8:8">
      <c r="H3664" s="309"/>
    </row>
    <row r="3665" spans="8:8">
      <c r="H3665" s="309"/>
    </row>
    <row r="3666" spans="8:8">
      <c r="H3666" s="309"/>
    </row>
    <row r="3667" spans="8:8">
      <c r="H3667" s="309"/>
    </row>
    <row r="3668" spans="8:8">
      <c r="H3668" s="309"/>
    </row>
    <row r="3669" spans="8:8">
      <c r="H3669" s="309"/>
    </row>
    <row r="3670" spans="8:8">
      <c r="H3670" s="309"/>
    </row>
    <row r="3671" spans="8:8">
      <c r="H3671" s="309"/>
    </row>
    <row r="3672" spans="8:8">
      <c r="H3672" s="309"/>
    </row>
    <row r="3673" spans="8:8">
      <c r="H3673" s="309"/>
    </row>
    <row r="3674" spans="8:8">
      <c r="H3674" s="309"/>
    </row>
    <row r="3675" spans="8:8">
      <c r="H3675" s="309"/>
    </row>
    <row r="3676" spans="8:8">
      <c r="H3676" s="309"/>
    </row>
    <row r="3677" spans="8:8">
      <c r="H3677" s="309"/>
    </row>
    <row r="3678" spans="8:8">
      <c r="H3678" s="309"/>
    </row>
    <row r="3679" spans="8:8">
      <c r="H3679" s="309"/>
    </row>
    <row r="3680" spans="8:8">
      <c r="H3680" s="309"/>
    </row>
    <row r="3681" spans="8:8">
      <c r="H3681" s="309"/>
    </row>
    <row r="3682" spans="8:8">
      <c r="H3682" s="309"/>
    </row>
    <row r="3683" spans="8:8">
      <c r="H3683" s="309"/>
    </row>
    <row r="3684" spans="8:8">
      <c r="H3684" s="309"/>
    </row>
    <row r="3685" spans="8:8">
      <c r="H3685" s="309"/>
    </row>
    <row r="3686" spans="8:8">
      <c r="H3686" s="309"/>
    </row>
    <row r="3687" spans="8:8">
      <c r="H3687" s="309"/>
    </row>
    <row r="3688" spans="8:8">
      <c r="H3688" s="309"/>
    </row>
    <row r="3689" spans="8:8">
      <c r="H3689" s="309"/>
    </row>
    <row r="3690" spans="8:8">
      <c r="H3690" s="309"/>
    </row>
    <row r="3691" spans="8:8">
      <c r="H3691" s="309"/>
    </row>
    <row r="3692" spans="8:8">
      <c r="H3692" s="309"/>
    </row>
    <row r="3693" spans="8:8">
      <c r="H3693" s="309"/>
    </row>
    <row r="3694" spans="8:8">
      <c r="H3694" s="309"/>
    </row>
    <row r="3695" spans="8:8">
      <c r="H3695" s="309"/>
    </row>
    <row r="3696" spans="8:8">
      <c r="H3696" s="309"/>
    </row>
    <row r="3697" spans="8:8">
      <c r="H3697" s="309"/>
    </row>
    <row r="3698" spans="8:8">
      <c r="H3698" s="309"/>
    </row>
    <row r="3699" spans="8:8">
      <c r="H3699" s="309"/>
    </row>
    <row r="3700" spans="8:8">
      <c r="H3700" s="309"/>
    </row>
    <row r="3701" spans="8:8">
      <c r="H3701" s="309"/>
    </row>
    <row r="3702" spans="8:8">
      <c r="H3702" s="309"/>
    </row>
    <row r="3703" spans="8:8">
      <c r="H3703" s="309"/>
    </row>
    <row r="3704" spans="8:8">
      <c r="H3704" s="309"/>
    </row>
    <row r="3705" spans="8:8">
      <c r="H3705" s="309"/>
    </row>
    <row r="3706" spans="8:8">
      <c r="H3706" s="309"/>
    </row>
    <row r="3707" spans="8:8">
      <c r="H3707" s="309"/>
    </row>
    <row r="3708" spans="8:8">
      <c r="H3708" s="309"/>
    </row>
    <row r="3709" spans="8:8">
      <c r="H3709" s="309"/>
    </row>
    <row r="3710" spans="8:8">
      <c r="H3710" s="309"/>
    </row>
    <row r="3711" spans="8:8">
      <c r="H3711" s="309"/>
    </row>
    <row r="3712" spans="8:8">
      <c r="H3712" s="309"/>
    </row>
    <row r="3713" spans="8:8">
      <c r="H3713" s="309"/>
    </row>
    <row r="3714" spans="8:8">
      <c r="H3714" s="309"/>
    </row>
    <row r="3715" spans="8:8">
      <c r="H3715" s="309"/>
    </row>
    <row r="3716" spans="8:8">
      <c r="H3716" s="309"/>
    </row>
    <row r="3717" spans="8:8">
      <c r="H3717" s="309"/>
    </row>
    <row r="3718" spans="8:8">
      <c r="H3718" s="309"/>
    </row>
    <row r="3719" spans="8:8">
      <c r="H3719" s="309"/>
    </row>
    <row r="3720" spans="8:8">
      <c r="H3720" s="309"/>
    </row>
    <row r="3721" spans="8:8">
      <c r="H3721" s="309"/>
    </row>
    <row r="3722" spans="8:8">
      <c r="H3722" s="309"/>
    </row>
    <row r="3723" spans="8:8">
      <c r="H3723" s="309"/>
    </row>
    <row r="3724" spans="8:8">
      <c r="H3724" s="309"/>
    </row>
    <row r="3725" spans="8:8">
      <c r="H3725" s="309"/>
    </row>
    <row r="3726" spans="8:8">
      <c r="H3726" s="309"/>
    </row>
    <row r="3727" spans="8:8">
      <c r="H3727" s="309"/>
    </row>
    <row r="3728" spans="8:8">
      <c r="H3728" s="309"/>
    </row>
    <row r="3729" spans="8:8">
      <c r="H3729" s="309"/>
    </row>
    <row r="3730" spans="8:8">
      <c r="H3730" s="309"/>
    </row>
    <row r="3731" spans="8:8">
      <c r="H3731" s="309"/>
    </row>
    <row r="3732" spans="8:8">
      <c r="H3732" s="309"/>
    </row>
    <row r="3733" spans="8:8">
      <c r="H3733" s="309"/>
    </row>
    <row r="3734" spans="8:8">
      <c r="H3734" s="309"/>
    </row>
    <row r="3735" spans="8:8">
      <c r="H3735" s="309"/>
    </row>
    <row r="3736" spans="8:8">
      <c r="H3736" s="309"/>
    </row>
    <row r="3737" spans="8:8">
      <c r="H3737" s="309"/>
    </row>
    <row r="3738" spans="8:8">
      <c r="H3738" s="309"/>
    </row>
    <row r="3739" spans="8:8">
      <c r="H3739" s="309"/>
    </row>
    <row r="3740" spans="8:8">
      <c r="H3740" s="309"/>
    </row>
    <row r="3741" spans="8:8">
      <c r="H3741" s="309"/>
    </row>
    <row r="3742" spans="8:8">
      <c r="H3742" s="309"/>
    </row>
    <row r="3743" spans="8:8">
      <c r="H3743" s="309"/>
    </row>
    <row r="3744" spans="8:8">
      <c r="H3744" s="309"/>
    </row>
    <row r="3745" spans="8:8">
      <c r="H3745" s="309"/>
    </row>
    <row r="3746" spans="8:8">
      <c r="H3746" s="309"/>
    </row>
    <row r="3747" spans="8:8">
      <c r="H3747" s="309"/>
    </row>
    <row r="3748" spans="8:8">
      <c r="H3748" s="309"/>
    </row>
    <row r="3749" spans="8:8">
      <c r="H3749" s="309"/>
    </row>
    <row r="3750" spans="8:8">
      <c r="H3750" s="309"/>
    </row>
    <row r="3751" spans="8:8">
      <c r="H3751" s="309"/>
    </row>
    <row r="3752" spans="8:8">
      <c r="H3752" s="309"/>
    </row>
    <row r="3753" spans="8:8">
      <c r="H3753" s="309"/>
    </row>
    <row r="3754" spans="8:8">
      <c r="H3754" s="309"/>
    </row>
    <row r="3755" spans="8:8">
      <c r="H3755" s="309"/>
    </row>
    <row r="3756" spans="8:8">
      <c r="H3756" s="309"/>
    </row>
    <row r="3757" spans="8:8">
      <c r="H3757" s="309"/>
    </row>
    <row r="3758" spans="8:8">
      <c r="H3758" s="309"/>
    </row>
    <row r="3759" spans="8:8">
      <c r="H3759" s="309"/>
    </row>
    <row r="3760" spans="8:8">
      <c r="H3760" s="309"/>
    </row>
    <row r="3761" spans="8:8">
      <c r="H3761" s="309"/>
    </row>
    <row r="3762" spans="8:8">
      <c r="H3762" s="309"/>
    </row>
    <row r="3763" spans="8:8">
      <c r="H3763" s="309"/>
    </row>
    <row r="3764" spans="8:8">
      <c r="H3764" s="309"/>
    </row>
    <row r="3765" spans="8:8">
      <c r="H3765" s="309"/>
    </row>
    <row r="3766" spans="8:8">
      <c r="H3766" s="309"/>
    </row>
    <row r="3767" spans="8:8">
      <c r="H3767" s="309"/>
    </row>
    <row r="3768" spans="8:8">
      <c r="H3768" s="309"/>
    </row>
    <row r="3769" spans="8:8">
      <c r="H3769" s="309"/>
    </row>
    <row r="3770" spans="8:8">
      <c r="H3770" s="309"/>
    </row>
    <row r="3771" spans="8:8">
      <c r="H3771" s="309"/>
    </row>
    <row r="3772" spans="8:8">
      <c r="H3772" s="309"/>
    </row>
    <row r="3773" spans="8:8">
      <c r="H3773" s="309"/>
    </row>
    <row r="3774" spans="8:8">
      <c r="H3774" s="309"/>
    </row>
    <row r="3775" spans="8:8">
      <c r="H3775" s="309"/>
    </row>
    <row r="3776" spans="8:8">
      <c r="H3776" s="309"/>
    </row>
    <row r="3777" spans="8:8">
      <c r="H3777" s="309"/>
    </row>
    <row r="3778" spans="8:8">
      <c r="H3778" s="309"/>
    </row>
    <row r="3779" spans="8:8">
      <c r="H3779" s="309"/>
    </row>
    <row r="3780" spans="8:8">
      <c r="H3780" s="309"/>
    </row>
    <row r="3781" spans="8:8">
      <c r="H3781" s="309"/>
    </row>
    <row r="3782" spans="8:8">
      <c r="H3782" s="309"/>
    </row>
    <row r="3783" spans="8:8">
      <c r="H3783" s="309"/>
    </row>
    <row r="3784" spans="8:8">
      <c r="H3784" s="309"/>
    </row>
    <row r="3785" spans="8:8">
      <c r="H3785" s="309"/>
    </row>
    <row r="3786" spans="8:8">
      <c r="H3786" s="309"/>
    </row>
    <row r="3787" spans="8:8">
      <c r="H3787" s="309"/>
    </row>
    <row r="3788" spans="8:8">
      <c r="H3788" s="309"/>
    </row>
    <row r="3789" spans="8:8">
      <c r="H3789" s="309"/>
    </row>
    <row r="3790" spans="8:8">
      <c r="H3790" s="309"/>
    </row>
    <row r="3791" spans="8:8">
      <c r="H3791" s="309"/>
    </row>
    <row r="3792" spans="8:8">
      <c r="H3792" s="309"/>
    </row>
    <row r="3793" spans="8:8">
      <c r="H3793" s="309"/>
    </row>
    <row r="3794" spans="8:8">
      <c r="H3794" s="309"/>
    </row>
    <row r="3795" spans="8:8">
      <c r="H3795" s="309"/>
    </row>
    <row r="3796" spans="8:8">
      <c r="H3796" s="309"/>
    </row>
    <row r="3797" spans="8:8">
      <c r="H3797" s="309"/>
    </row>
    <row r="3798" spans="8:8">
      <c r="H3798" s="309"/>
    </row>
    <row r="3799" spans="8:8">
      <c r="H3799" s="309"/>
    </row>
    <row r="3800" spans="8:8">
      <c r="H3800" s="309"/>
    </row>
    <row r="3801" spans="8:8">
      <c r="H3801" s="309"/>
    </row>
    <row r="3802" spans="8:8">
      <c r="H3802" s="309"/>
    </row>
    <row r="3803" spans="8:8">
      <c r="H3803" s="309"/>
    </row>
    <row r="3804" spans="8:8">
      <c r="H3804" s="309"/>
    </row>
    <row r="3805" spans="8:8">
      <c r="H3805" s="309"/>
    </row>
    <row r="3806" spans="8:8">
      <c r="H3806" s="309"/>
    </row>
    <row r="3807" spans="8:8">
      <c r="H3807" s="309"/>
    </row>
    <row r="3808" spans="8:8">
      <c r="H3808" s="309"/>
    </row>
    <row r="3809" spans="8:8">
      <c r="H3809" s="309"/>
    </row>
    <row r="3810" spans="8:8">
      <c r="H3810" s="309"/>
    </row>
    <row r="3811" spans="8:8">
      <c r="H3811" s="309"/>
    </row>
    <row r="3812" spans="8:8">
      <c r="H3812" s="309"/>
    </row>
    <row r="3813" spans="8:8">
      <c r="H3813" s="309"/>
    </row>
    <row r="3814" spans="8:8">
      <c r="H3814" s="309"/>
    </row>
    <row r="3815" spans="8:8">
      <c r="H3815" s="309"/>
    </row>
    <row r="3816" spans="8:8">
      <c r="H3816" s="309"/>
    </row>
    <row r="3817" spans="8:8">
      <c r="H3817" s="309"/>
    </row>
    <row r="3818" spans="8:8">
      <c r="H3818" s="309"/>
    </row>
    <row r="3819" spans="8:8">
      <c r="H3819" s="309"/>
    </row>
    <row r="3820" spans="8:8">
      <c r="H3820" s="309"/>
    </row>
    <row r="3821" spans="8:8">
      <c r="H3821" s="309"/>
    </row>
    <row r="3822" spans="8:8">
      <c r="H3822" s="309"/>
    </row>
    <row r="3823" spans="8:8">
      <c r="H3823" s="309"/>
    </row>
    <row r="3824" spans="8:8">
      <c r="H3824" s="309"/>
    </row>
    <row r="3825" spans="8:8">
      <c r="H3825" s="309"/>
    </row>
    <row r="3826" spans="8:8">
      <c r="H3826" s="309"/>
    </row>
    <row r="3827" spans="8:8">
      <c r="H3827" s="309"/>
    </row>
    <row r="3828" spans="8:8">
      <c r="H3828" s="309"/>
    </row>
    <row r="3829" spans="8:8">
      <c r="H3829" s="309"/>
    </row>
    <row r="3830" spans="8:8">
      <c r="H3830" s="309"/>
    </row>
    <row r="3831" spans="8:8">
      <c r="H3831" s="309"/>
    </row>
    <row r="3832" spans="8:8">
      <c r="H3832" s="309"/>
    </row>
    <row r="3833" spans="8:8">
      <c r="H3833" s="309"/>
    </row>
    <row r="3834" spans="8:8">
      <c r="H3834" s="309"/>
    </row>
    <row r="3835" spans="8:8">
      <c r="H3835" s="309"/>
    </row>
    <row r="3836" spans="8:8">
      <c r="H3836" s="309"/>
    </row>
    <row r="3837" spans="8:8">
      <c r="H3837" s="309"/>
    </row>
    <row r="3838" spans="8:8">
      <c r="H3838" s="309"/>
    </row>
    <row r="3839" spans="8:8">
      <c r="H3839" s="309"/>
    </row>
    <row r="3840" spans="8:8">
      <c r="H3840" s="309"/>
    </row>
    <row r="3841" spans="8:8">
      <c r="H3841" s="309"/>
    </row>
    <row r="3842" spans="8:8">
      <c r="H3842" s="309"/>
    </row>
    <row r="3843" spans="8:8">
      <c r="H3843" s="309"/>
    </row>
    <row r="3844" spans="8:8">
      <c r="H3844" s="309"/>
    </row>
    <row r="3845" spans="8:8">
      <c r="H3845" s="309"/>
    </row>
    <row r="3846" spans="8:8">
      <c r="H3846" s="309"/>
    </row>
    <row r="3847" spans="8:8">
      <c r="H3847" s="309"/>
    </row>
    <row r="3848" spans="8:8">
      <c r="H3848" s="309"/>
    </row>
    <row r="3849" spans="8:8">
      <c r="H3849" s="309"/>
    </row>
    <row r="3850" spans="8:8">
      <c r="H3850" s="309"/>
    </row>
    <row r="3851" spans="8:8">
      <c r="H3851" s="309"/>
    </row>
    <row r="3852" spans="8:8">
      <c r="H3852" s="309"/>
    </row>
    <row r="3853" spans="8:8">
      <c r="H3853" s="309"/>
    </row>
    <row r="3854" spans="8:8">
      <c r="H3854" s="309"/>
    </row>
    <row r="3855" spans="8:8">
      <c r="H3855" s="309"/>
    </row>
    <row r="3856" spans="8:8">
      <c r="H3856" s="309"/>
    </row>
    <row r="3857" spans="8:8">
      <c r="H3857" s="309"/>
    </row>
    <row r="3858" spans="8:8">
      <c r="H3858" s="309"/>
    </row>
    <row r="3859" spans="8:8">
      <c r="H3859" s="309"/>
    </row>
    <row r="3860" spans="8:8">
      <c r="H3860" s="309"/>
    </row>
    <row r="3861" spans="8:8">
      <c r="H3861" s="309"/>
    </row>
    <row r="3862" spans="8:8">
      <c r="H3862" s="309"/>
    </row>
    <row r="3863" spans="8:8">
      <c r="H3863" s="309"/>
    </row>
    <row r="3864" spans="8:8">
      <c r="H3864" s="309"/>
    </row>
    <row r="3865" spans="8:8">
      <c r="H3865" s="309"/>
    </row>
    <row r="3866" spans="8:8">
      <c r="H3866" s="309"/>
    </row>
    <row r="3867" spans="8:8">
      <c r="H3867" s="309"/>
    </row>
    <row r="3868" spans="8:8">
      <c r="H3868" s="309"/>
    </row>
    <row r="3869" spans="8:8">
      <c r="H3869" s="309"/>
    </row>
    <row r="3870" spans="8:8">
      <c r="H3870" s="309"/>
    </row>
    <row r="3871" spans="8:8">
      <c r="H3871" s="309"/>
    </row>
    <row r="3872" spans="8:8">
      <c r="H3872" s="309"/>
    </row>
    <row r="3873" spans="8:8">
      <c r="H3873" s="309"/>
    </row>
    <row r="3874" spans="8:8">
      <c r="H3874" s="309"/>
    </row>
    <row r="3875" spans="8:8">
      <c r="H3875" s="309"/>
    </row>
    <row r="3876" spans="8:8">
      <c r="H3876" s="309"/>
    </row>
    <row r="3877" spans="8:8">
      <c r="H3877" s="309"/>
    </row>
    <row r="3878" spans="8:8">
      <c r="H3878" s="309"/>
    </row>
    <row r="3879" spans="8:8">
      <c r="H3879" s="309"/>
    </row>
    <row r="3880" spans="8:8">
      <c r="H3880" s="309"/>
    </row>
    <row r="3881" spans="8:8">
      <c r="H3881" s="309"/>
    </row>
    <row r="3882" spans="8:8">
      <c r="H3882" s="309"/>
    </row>
    <row r="3883" spans="8:8">
      <c r="H3883" s="309"/>
    </row>
    <row r="3884" spans="8:8">
      <c r="H3884" s="309"/>
    </row>
    <row r="3885" spans="8:8">
      <c r="H3885" s="309"/>
    </row>
    <row r="3886" spans="8:8">
      <c r="H3886" s="309"/>
    </row>
    <row r="3887" spans="8:8">
      <c r="H3887" s="309"/>
    </row>
    <row r="3888" spans="8:8">
      <c r="H3888" s="309"/>
    </row>
    <row r="3889" spans="8:8">
      <c r="H3889" s="309"/>
    </row>
    <row r="3890" spans="8:8">
      <c r="H3890" s="309"/>
    </row>
    <row r="3891" spans="8:8">
      <c r="H3891" s="309"/>
    </row>
    <row r="3892" spans="8:8">
      <c r="H3892" s="309"/>
    </row>
    <row r="3893" spans="8:8">
      <c r="H3893" s="309"/>
    </row>
    <row r="3894" spans="8:8">
      <c r="H3894" s="309"/>
    </row>
    <row r="3895" spans="8:8">
      <c r="H3895" s="309"/>
    </row>
    <row r="3896" spans="8:8">
      <c r="H3896" s="309"/>
    </row>
    <row r="3897" spans="8:8">
      <c r="H3897" s="309"/>
    </row>
    <row r="3898" spans="8:8">
      <c r="H3898" s="309"/>
    </row>
    <row r="3899" spans="8:8">
      <c r="H3899" s="309"/>
    </row>
    <row r="3900" spans="8:8">
      <c r="H3900" s="309"/>
    </row>
    <row r="3901" spans="8:8">
      <c r="H3901" s="309"/>
    </row>
    <row r="3902" spans="8:8">
      <c r="H3902" s="309"/>
    </row>
    <row r="3903" spans="8:8">
      <c r="H3903" s="309"/>
    </row>
    <row r="3904" spans="8:8">
      <c r="H3904" s="309"/>
    </row>
    <row r="3905" spans="8:8">
      <c r="H3905" s="309"/>
    </row>
    <row r="3906" spans="8:8">
      <c r="H3906" s="309"/>
    </row>
    <row r="3907" spans="8:8">
      <c r="H3907" s="309"/>
    </row>
    <row r="3908" spans="8:8">
      <c r="H3908" s="309"/>
    </row>
    <row r="3909" spans="8:8">
      <c r="H3909" s="309"/>
    </row>
    <row r="3910" spans="8:8">
      <c r="H3910" s="309"/>
    </row>
    <row r="3911" spans="8:8">
      <c r="H3911" s="309"/>
    </row>
    <row r="3912" spans="8:8">
      <c r="H3912" s="309"/>
    </row>
    <row r="3913" spans="8:8">
      <c r="H3913" s="309"/>
    </row>
    <row r="3914" spans="8:8">
      <c r="H3914" s="309"/>
    </row>
    <row r="3915" spans="8:8">
      <c r="H3915" s="309"/>
    </row>
    <row r="3916" spans="8:8">
      <c r="H3916" s="309"/>
    </row>
    <row r="3917" spans="8:8">
      <c r="H3917" s="309"/>
    </row>
    <row r="3918" spans="8:8">
      <c r="H3918" s="309"/>
    </row>
    <row r="3919" spans="8:8">
      <c r="H3919" s="309"/>
    </row>
    <row r="3920" spans="8:8">
      <c r="H3920" s="309"/>
    </row>
    <row r="3921" spans="8:8">
      <c r="H3921" s="309"/>
    </row>
    <row r="3922" spans="8:8">
      <c r="H3922" s="309"/>
    </row>
    <row r="3923" spans="8:8">
      <c r="H3923" s="309"/>
    </row>
    <row r="3924" spans="8:8">
      <c r="H3924" s="309"/>
    </row>
    <row r="3925" spans="8:8">
      <c r="H3925" s="309"/>
    </row>
    <row r="3926" spans="8:8">
      <c r="H3926" s="309"/>
    </row>
    <row r="3927" spans="8:8">
      <c r="H3927" s="309"/>
    </row>
    <row r="3928" spans="8:8">
      <c r="H3928" s="309"/>
    </row>
    <row r="3929" spans="8:8">
      <c r="H3929" s="309"/>
    </row>
    <row r="3930" spans="8:8">
      <c r="H3930" s="309"/>
    </row>
    <row r="3931" spans="8:8">
      <c r="H3931" s="309"/>
    </row>
    <row r="3932" spans="8:8">
      <c r="H3932" s="309"/>
    </row>
    <row r="3933" spans="8:8">
      <c r="H3933" s="309"/>
    </row>
    <row r="3934" spans="8:8">
      <c r="H3934" s="309"/>
    </row>
    <row r="3935" spans="8:8">
      <c r="H3935" s="309"/>
    </row>
    <row r="3936" spans="8:8">
      <c r="H3936" s="309"/>
    </row>
    <row r="3937" spans="8:8">
      <c r="H3937" s="309"/>
    </row>
    <row r="3938" spans="8:8">
      <c r="H3938" s="309"/>
    </row>
    <row r="3939" spans="8:8">
      <c r="H3939" s="309"/>
    </row>
    <row r="3940" spans="8:8">
      <c r="H3940" s="309"/>
    </row>
    <row r="3941" spans="8:8">
      <c r="H3941" s="309"/>
    </row>
    <row r="3942" spans="8:8">
      <c r="H3942" s="309"/>
    </row>
    <row r="3943" spans="8:8">
      <c r="H3943" s="309"/>
    </row>
    <row r="3944" spans="8:8">
      <c r="H3944" s="309"/>
    </row>
    <row r="3945" spans="8:8">
      <c r="H3945" s="309"/>
    </row>
    <row r="3946" spans="8:8">
      <c r="H3946" s="309"/>
    </row>
    <row r="3947" spans="8:8">
      <c r="H3947" s="309"/>
    </row>
    <row r="3948" spans="8:8">
      <c r="H3948" s="309"/>
    </row>
    <row r="3949" spans="8:8">
      <c r="H3949" s="309"/>
    </row>
    <row r="3950" spans="8:8">
      <c r="H3950" s="309"/>
    </row>
    <row r="3951" spans="8:8">
      <c r="H3951" s="309"/>
    </row>
    <row r="3952" spans="8:8">
      <c r="H3952" s="309"/>
    </row>
    <row r="3953" spans="8:8">
      <c r="H3953" s="309"/>
    </row>
    <row r="3954" spans="8:8">
      <c r="H3954" s="309"/>
    </row>
    <row r="3955" spans="8:8">
      <c r="H3955" s="309"/>
    </row>
    <row r="3956" spans="8:8">
      <c r="H3956" s="309"/>
    </row>
    <row r="3957" spans="8:8">
      <c r="H3957" s="309"/>
    </row>
    <row r="3958" spans="8:8">
      <c r="H3958" s="309"/>
    </row>
    <row r="3959" spans="8:8">
      <c r="H3959" s="309"/>
    </row>
    <row r="3960" spans="8:8">
      <c r="H3960" s="309"/>
    </row>
    <row r="3961" spans="8:8">
      <c r="H3961" s="309"/>
    </row>
    <row r="3962" spans="8:8">
      <c r="H3962" s="309"/>
    </row>
    <row r="3963" spans="8:8">
      <c r="H3963" s="309"/>
    </row>
    <row r="3964" spans="8:8">
      <c r="H3964" s="309"/>
    </row>
    <row r="3965" spans="8:8">
      <c r="H3965" s="309"/>
    </row>
    <row r="3966" spans="8:8">
      <c r="H3966" s="309"/>
    </row>
    <row r="3967" spans="8:8">
      <c r="H3967" s="309"/>
    </row>
    <row r="3968" spans="8:8">
      <c r="H3968" s="309"/>
    </row>
    <row r="3969" spans="8:8">
      <c r="H3969" s="309"/>
    </row>
    <row r="3970" spans="8:8">
      <c r="H3970" s="309"/>
    </row>
    <row r="3971" spans="8:8">
      <c r="H3971" s="309"/>
    </row>
    <row r="3972" spans="8:8">
      <c r="H3972" s="309"/>
    </row>
    <row r="3973" spans="8:8">
      <c r="H3973" s="309"/>
    </row>
    <row r="3974" spans="8:8">
      <c r="H3974" s="309"/>
    </row>
    <row r="3975" spans="8:8">
      <c r="H3975" s="309"/>
    </row>
    <row r="3976" spans="8:8">
      <c r="H3976" s="309"/>
    </row>
    <row r="3977" spans="8:8">
      <c r="H3977" s="309"/>
    </row>
    <row r="3978" spans="8:8">
      <c r="H3978" s="309"/>
    </row>
    <row r="3979" spans="8:8">
      <c r="H3979" s="309"/>
    </row>
    <row r="3980" spans="8:8">
      <c r="H3980" s="309"/>
    </row>
    <row r="3981" spans="8:8">
      <c r="H3981" s="309"/>
    </row>
    <row r="3982" spans="8:8">
      <c r="H3982" s="309"/>
    </row>
    <row r="3983" spans="8:8">
      <c r="H3983" s="309"/>
    </row>
    <row r="3984" spans="8:8">
      <c r="H3984" s="309"/>
    </row>
    <row r="3985" spans="8:8">
      <c r="H3985" s="309"/>
    </row>
    <row r="3986" spans="8:8">
      <c r="H3986" s="309"/>
    </row>
    <row r="3987" spans="8:8">
      <c r="H3987" s="309"/>
    </row>
    <row r="3988" spans="8:8">
      <c r="H3988" s="309"/>
    </row>
    <row r="3989" spans="8:8">
      <c r="H3989" s="309"/>
    </row>
    <row r="3990" spans="8:8">
      <c r="H3990" s="309"/>
    </row>
    <row r="3991" spans="8:8">
      <c r="H3991" s="309"/>
    </row>
    <row r="3992" spans="8:8">
      <c r="H3992" s="309"/>
    </row>
    <row r="3993" spans="8:8">
      <c r="H3993" s="309"/>
    </row>
    <row r="3994" spans="8:8">
      <c r="H3994" s="309"/>
    </row>
    <row r="3995" spans="8:8">
      <c r="H3995" s="309"/>
    </row>
    <row r="3996" spans="8:8">
      <c r="H3996" s="309"/>
    </row>
    <row r="3997" spans="8:8">
      <c r="H3997" s="309"/>
    </row>
    <row r="3998" spans="8:8">
      <c r="H3998" s="309"/>
    </row>
    <row r="3999" spans="8:8">
      <c r="H3999" s="309"/>
    </row>
    <row r="4000" spans="8:8">
      <c r="H4000" s="309"/>
    </row>
    <row r="4001" spans="8:8">
      <c r="H4001" s="309"/>
    </row>
    <row r="4002" spans="8:8">
      <c r="H4002" s="309"/>
    </row>
    <row r="4003" spans="8:8">
      <c r="H4003" s="309"/>
    </row>
    <row r="4004" spans="8:8">
      <c r="H4004" s="309"/>
    </row>
    <row r="4005" spans="8:8">
      <c r="H4005" s="309"/>
    </row>
    <row r="4006" spans="8:8">
      <c r="H4006" s="309"/>
    </row>
    <row r="4007" spans="8:8">
      <c r="H4007" s="309"/>
    </row>
    <row r="4008" spans="8:8">
      <c r="H4008" s="309"/>
    </row>
    <row r="4009" spans="8:8">
      <c r="H4009" s="309"/>
    </row>
    <row r="4010" spans="8:8">
      <c r="H4010" s="309"/>
    </row>
    <row r="4011" spans="8:8">
      <c r="H4011" s="309"/>
    </row>
    <row r="4012" spans="8:8">
      <c r="H4012" s="309"/>
    </row>
    <row r="4013" spans="8:8">
      <c r="H4013" s="309"/>
    </row>
    <row r="4014" spans="8:8">
      <c r="H4014" s="309"/>
    </row>
    <row r="4015" spans="8:8">
      <c r="H4015" s="309"/>
    </row>
    <row r="4016" spans="8:8">
      <c r="H4016" s="309"/>
    </row>
    <row r="4017" spans="8:8">
      <c r="H4017" s="309"/>
    </row>
    <row r="4018" spans="8:8">
      <c r="H4018" s="309"/>
    </row>
    <row r="4019" spans="8:8">
      <c r="H4019" s="309"/>
    </row>
    <row r="4020" spans="8:8">
      <c r="H4020" s="309"/>
    </row>
    <row r="4021" spans="8:8">
      <c r="H4021" s="309"/>
    </row>
    <row r="4022" spans="8:8">
      <c r="H4022" s="309"/>
    </row>
    <row r="4023" spans="8:8">
      <c r="H4023" s="309"/>
    </row>
    <row r="4024" spans="8:8">
      <c r="H4024" s="309"/>
    </row>
    <row r="4025" spans="8:8">
      <c r="H4025" s="309"/>
    </row>
    <row r="4026" spans="8:8">
      <c r="H4026" s="309"/>
    </row>
    <row r="4027" spans="8:8">
      <c r="H4027" s="309"/>
    </row>
    <row r="4028" spans="8:8">
      <c r="H4028" s="309"/>
    </row>
    <row r="4029" spans="8:8">
      <c r="H4029" s="309"/>
    </row>
    <row r="4030" spans="8:8">
      <c r="H4030" s="309"/>
    </row>
    <row r="4031" spans="8:8">
      <c r="H4031" s="309"/>
    </row>
    <row r="4032" spans="8:8">
      <c r="H4032" s="309"/>
    </row>
    <row r="4033" spans="8:8">
      <c r="H4033" s="309"/>
    </row>
    <row r="4034" spans="8:8">
      <c r="H4034" s="309"/>
    </row>
    <row r="4035" spans="8:8">
      <c r="H4035" s="309"/>
    </row>
    <row r="4036" spans="8:8">
      <c r="H4036" s="309"/>
    </row>
    <row r="4037" spans="8:8">
      <c r="H4037" s="309"/>
    </row>
    <row r="4038" spans="8:8">
      <c r="H4038" s="309"/>
    </row>
    <row r="4039" spans="8:8">
      <c r="H4039" s="309"/>
    </row>
    <row r="4040" spans="8:8">
      <c r="H4040" s="309"/>
    </row>
    <row r="4041" spans="8:8">
      <c r="H4041" s="309"/>
    </row>
    <row r="4042" spans="8:8">
      <c r="H4042" s="309"/>
    </row>
    <row r="4043" spans="8:8">
      <c r="H4043" s="309"/>
    </row>
    <row r="4044" spans="8:8">
      <c r="H4044" s="309"/>
    </row>
    <row r="4045" spans="8:8">
      <c r="H4045" s="309"/>
    </row>
    <row r="4046" spans="8:8">
      <c r="H4046" s="309"/>
    </row>
    <row r="4047" spans="8:8">
      <c r="H4047" s="309"/>
    </row>
    <row r="4048" spans="8:8">
      <c r="H4048" s="309"/>
    </row>
    <row r="4049" spans="8:8">
      <c r="H4049" s="309"/>
    </row>
    <row r="4050" spans="8:8">
      <c r="H4050" s="309"/>
    </row>
    <row r="4051" spans="8:8">
      <c r="H4051" s="309"/>
    </row>
    <row r="4052" spans="8:8">
      <c r="H4052" s="309"/>
    </row>
    <row r="4053" spans="8:8">
      <c r="H4053" s="309"/>
    </row>
    <row r="4054" spans="8:8">
      <c r="H4054" s="309"/>
    </row>
    <row r="4055" spans="8:8">
      <c r="H4055" s="309"/>
    </row>
    <row r="4056" spans="8:8">
      <c r="H4056" s="309"/>
    </row>
    <row r="4057" spans="8:8">
      <c r="H4057" s="309"/>
    </row>
    <row r="4058" spans="8:8">
      <c r="H4058" s="309"/>
    </row>
    <row r="4059" spans="8:8">
      <c r="H4059" s="309"/>
    </row>
    <row r="4060" spans="8:8">
      <c r="H4060" s="309"/>
    </row>
    <row r="4061" spans="8:8">
      <c r="H4061" s="309"/>
    </row>
    <row r="4062" spans="8:8">
      <c r="H4062" s="309"/>
    </row>
    <row r="4063" spans="8:8">
      <c r="H4063" s="309"/>
    </row>
    <row r="4064" spans="8:8">
      <c r="H4064" s="309"/>
    </row>
    <row r="4065" spans="8:8">
      <c r="H4065" s="309"/>
    </row>
    <row r="4066" spans="8:8">
      <c r="H4066" s="309"/>
    </row>
    <row r="4067" spans="8:8">
      <c r="H4067" s="309"/>
    </row>
    <row r="4068" spans="8:8">
      <c r="H4068" s="309"/>
    </row>
    <row r="4069" spans="8:8">
      <c r="H4069" s="309"/>
    </row>
    <row r="4070" spans="8:8">
      <c r="H4070" s="309"/>
    </row>
    <row r="4071" spans="8:8">
      <c r="H4071" s="309"/>
    </row>
    <row r="4072" spans="8:8">
      <c r="H4072" s="309"/>
    </row>
    <row r="4073" spans="8:8">
      <c r="H4073" s="309"/>
    </row>
    <row r="4074" spans="8:8">
      <c r="H4074" s="309"/>
    </row>
    <row r="4075" spans="8:8">
      <c r="H4075" s="309"/>
    </row>
    <row r="4076" spans="8:8">
      <c r="H4076" s="309"/>
    </row>
    <row r="4077" spans="8:8">
      <c r="H4077" s="309"/>
    </row>
    <row r="4078" spans="8:8">
      <c r="H4078" s="309"/>
    </row>
    <row r="4079" spans="8:8">
      <c r="H4079" s="309"/>
    </row>
    <row r="4080" spans="8:8">
      <c r="H4080" s="309"/>
    </row>
    <row r="4081" spans="8:8">
      <c r="H4081" s="309"/>
    </row>
    <row r="4082" spans="8:8">
      <c r="H4082" s="309"/>
    </row>
    <row r="4083" spans="8:8">
      <c r="H4083" s="309"/>
    </row>
    <row r="4084" spans="8:8">
      <c r="H4084" s="309"/>
    </row>
    <row r="4085" spans="8:8">
      <c r="H4085" s="309"/>
    </row>
    <row r="4086" spans="8:8">
      <c r="H4086" s="309"/>
    </row>
    <row r="4087" spans="8:8">
      <c r="H4087" s="309"/>
    </row>
    <row r="4088" spans="8:8">
      <c r="H4088" s="309"/>
    </row>
    <row r="4089" spans="8:8">
      <c r="H4089" s="309"/>
    </row>
    <row r="4090" spans="8:8">
      <c r="H4090" s="309"/>
    </row>
    <row r="4091" spans="8:8">
      <c r="H4091" s="309"/>
    </row>
    <row r="4092" spans="8:8">
      <c r="H4092" s="309"/>
    </row>
    <row r="4093" spans="8:8">
      <c r="H4093" s="309"/>
    </row>
    <row r="4094" spans="8:8">
      <c r="H4094" s="309"/>
    </row>
    <row r="4095" spans="8:8">
      <c r="H4095" s="309"/>
    </row>
    <row r="4096" spans="8:8">
      <c r="H4096" s="309"/>
    </row>
    <row r="4097" spans="8:8">
      <c r="H4097" s="309"/>
    </row>
    <row r="4098" spans="8:8">
      <c r="H4098" s="309"/>
    </row>
    <row r="4099" spans="8:8">
      <c r="H4099" s="309"/>
    </row>
    <row r="4100" spans="8:8">
      <c r="H4100" s="309"/>
    </row>
    <row r="4101" spans="8:8">
      <c r="H4101" s="309"/>
    </row>
    <row r="4102" spans="8:8">
      <c r="H4102" s="309"/>
    </row>
    <row r="4103" spans="8:8">
      <c r="H4103" s="309"/>
    </row>
    <row r="4104" spans="8:8">
      <c r="H4104" s="309"/>
    </row>
    <row r="4105" spans="8:8">
      <c r="H4105" s="309"/>
    </row>
    <row r="4106" spans="8:8">
      <c r="H4106" s="309"/>
    </row>
    <row r="4107" spans="8:8">
      <c r="H4107" s="309"/>
    </row>
    <row r="4108" spans="8:8">
      <c r="H4108" s="309"/>
    </row>
    <row r="4109" spans="8:8">
      <c r="H4109" s="309"/>
    </row>
    <row r="4110" spans="8:8">
      <c r="H4110" s="309"/>
    </row>
    <row r="4111" spans="8:8">
      <c r="H4111" s="309"/>
    </row>
    <row r="4112" spans="8:8">
      <c r="H4112" s="309"/>
    </row>
    <row r="4113" spans="8:8">
      <c r="H4113" s="309"/>
    </row>
    <row r="4114" spans="8:8">
      <c r="H4114" s="309"/>
    </row>
    <row r="4115" spans="8:8">
      <c r="H4115" s="309"/>
    </row>
    <row r="4116" spans="8:8">
      <c r="H4116" s="309"/>
    </row>
    <row r="4117" spans="8:8">
      <c r="H4117" s="309"/>
    </row>
    <row r="4118" spans="8:8">
      <c r="H4118" s="309"/>
    </row>
    <row r="4119" spans="8:8">
      <c r="H4119" s="309"/>
    </row>
    <row r="4120" spans="8:8">
      <c r="H4120" s="309"/>
    </row>
    <row r="4121" spans="8:8">
      <c r="H4121" s="309"/>
    </row>
    <row r="4122" spans="8:8">
      <c r="H4122" s="309"/>
    </row>
    <row r="4123" spans="8:8">
      <c r="H4123" s="309"/>
    </row>
    <row r="4124" spans="8:8">
      <c r="H4124" s="309"/>
    </row>
    <row r="4125" spans="8:8">
      <c r="H4125" s="309"/>
    </row>
    <row r="4126" spans="8:8">
      <c r="H4126" s="309"/>
    </row>
    <row r="4127" spans="8:8">
      <c r="H4127" s="309"/>
    </row>
    <row r="4128" spans="8:8">
      <c r="H4128" s="309"/>
    </row>
    <row r="4129" spans="8:8">
      <c r="H4129" s="309"/>
    </row>
    <row r="4130" spans="8:8">
      <c r="H4130" s="309"/>
    </row>
    <row r="4131" spans="8:8">
      <c r="H4131" s="309"/>
    </row>
    <row r="4132" spans="8:8">
      <c r="H4132" s="309"/>
    </row>
    <row r="4133" spans="8:8">
      <c r="H4133" s="309"/>
    </row>
    <row r="4134" spans="8:8">
      <c r="H4134" s="309"/>
    </row>
    <row r="4135" spans="8:8">
      <c r="H4135" s="309"/>
    </row>
    <row r="4136" spans="8:8">
      <c r="H4136" s="309"/>
    </row>
    <row r="4137" spans="8:8">
      <c r="H4137" s="309"/>
    </row>
    <row r="4138" spans="8:8">
      <c r="H4138" s="309"/>
    </row>
    <row r="4139" spans="8:8">
      <c r="H4139" s="309"/>
    </row>
    <row r="4140" spans="8:8">
      <c r="H4140" s="309"/>
    </row>
    <row r="4141" spans="8:8">
      <c r="H4141" s="309"/>
    </row>
    <row r="4142" spans="8:8">
      <c r="H4142" s="309"/>
    </row>
    <row r="4143" spans="8:8">
      <c r="H4143" s="309"/>
    </row>
    <row r="4144" spans="8:8">
      <c r="H4144" s="309"/>
    </row>
    <row r="4145" spans="8:8">
      <c r="H4145" s="309"/>
    </row>
    <row r="4146" spans="8:8">
      <c r="H4146" s="309"/>
    </row>
    <row r="4147" spans="8:8">
      <c r="H4147" s="309"/>
    </row>
    <row r="4148" spans="8:8">
      <c r="H4148" s="309"/>
    </row>
    <row r="4149" spans="8:8">
      <c r="H4149" s="309"/>
    </row>
    <row r="4150" spans="8:8">
      <c r="H4150" s="309"/>
    </row>
    <row r="4151" spans="8:8">
      <c r="H4151" s="309"/>
    </row>
    <row r="4152" spans="8:8">
      <c r="H4152" s="309"/>
    </row>
    <row r="4153" spans="8:8">
      <c r="H4153" s="309"/>
    </row>
    <row r="4154" spans="8:8">
      <c r="H4154" s="309"/>
    </row>
    <row r="4155" spans="8:8">
      <c r="H4155" s="309"/>
    </row>
    <row r="4156" spans="8:8">
      <c r="H4156" s="309"/>
    </row>
    <row r="4157" spans="8:8">
      <c r="H4157" s="309"/>
    </row>
    <row r="4158" spans="8:8">
      <c r="H4158" s="309"/>
    </row>
    <row r="4159" spans="8:8">
      <c r="H4159" s="309"/>
    </row>
    <row r="4160" spans="8:8">
      <c r="H4160" s="309"/>
    </row>
    <row r="4161" spans="8:8">
      <c r="H4161" s="309"/>
    </row>
    <row r="4162" spans="8:8">
      <c r="H4162" s="309"/>
    </row>
    <row r="4163" spans="8:8">
      <c r="H4163" s="309"/>
    </row>
    <row r="4164" spans="8:8">
      <c r="H4164" s="309"/>
    </row>
    <row r="4165" spans="8:8">
      <c r="H4165" s="309"/>
    </row>
    <row r="4166" spans="8:8">
      <c r="H4166" s="309"/>
    </row>
    <row r="4167" spans="8:8">
      <c r="H4167" s="309"/>
    </row>
    <row r="4168" spans="8:8">
      <c r="H4168" s="309"/>
    </row>
    <row r="4169" spans="8:8">
      <c r="H4169" s="309"/>
    </row>
    <row r="4170" spans="8:8">
      <c r="H4170" s="309"/>
    </row>
    <row r="4171" spans="8:8">
      <c r="H4171" s="309"/>
    </row>
    <row r="4172" spans="8:8">
      <c r="H4172" s="309"/>
    </row>
    <row r="4173" spans="8:8">
      <c r="H4173" s="309"/>
    </row>
    <row r="4174" spans="8:8">
      <c r="H4174" s="309"/>
    </row>
    <row r="4175" spans="8:8">
      <c r="H4175" s="309"/>
    </row>
    <row r="4176" spans="8:8">
      <c r="H4176" s="309"/>
    </row>
    <row r="4177" spans="8:8">
      <c r="H4177" s="309"/>
    </row>
    <row r="4178" spans="8:8">
      <c r="H4178" s="309"/>
    </row>
    <row r="4179" spans="8:8">
      <c r="H4179" s="309"/>
    </row>
    <row r="4180" spans="8:8">
      <c r="H4180" s="309"/>
    </row>
    <row r="4181" spans="8:8">
      <c r="H4181" s="309"/>
    </row>
    <row r="4182" spans="8:8">
      <c r="H4182" s="309"/>
    </row>
    <row r="4183" spans="8:8">
      <c r="H4183" s="309"/>
    </row>
    <row r="4184" spans="8:8">
      <c r="H4184" s="309"/>
    </row>
    <row r="4185" spans="8:8">
      <c r="H4185" s="309"/>
    </row>
    <row r="4186" spans="8:8">
      <c r="H4186" s="309"/>
    </row>
    <row r="4187" spans="8:8">
      <c r="H4187" s="309"/>
    </row>
    <row r="4188" spans="8:8">
      <c r="H4188" s="309"/>
    </row>
    <row r="4189" spans="8:8">
      <c r="H4189" s="309"/>
    </row>
    <row r="4190" spans="8:8">
      <c r="H4190" s="309"/>
    </row>
    <row r="4191" spans="8:8">
      <c r="H4191" s="309"/>
    </row>
    <row r="4192" spans="8:8">
      <c r="H4192" s="309"/>
    </row>
    <row r="4193" spans="8:8">
      <c r="H4193" s="309"/>
    </row>
    <row r="4194" spans="8:8">
      <c r="H4194" s="309"/>
    </row>
    <row r="4195" spans="8:8">
      <c r="H4195" s="309"/>
    </row>
    <row r="4196" spans="8:8">
      <c r="H4196" s="309"/>
    </row>
    <row r="4197" spans="8:8">
      <c r="H4197" s="309"/>
    </row>
    <row r="4198" spans="8:8">
      <c r="H4198" s="309"/>
    </row>
    <row r="4199" spans="8:8">
      <c r="H4199" s="309"/>
    </row>
    <row r="4200" spans="8:8">
      <c r="H4200" s="309"/>
    </row>
    <row r="4201" spans="8:8">
      <c r="H4201" s="309"/>
    </row>
    <row r="4202" spans="8:8">
      <c r="H4202" s="309"/>
    </row>
    <row r="4203" spans="8:8">
      <c r="H4203" s="309"/>
    </row>
    <row r="4204" spans="8:8">
      <c r="H4204" s="309"/>
    </row>
    <row r="4205" spans="8:8">
      <c r="H4205" s="309"/>
    </row>
    <row r="4206" spans="8:8">
      <c r="H4206" s="309"/>
    </row>
    <row r="4207" spans="8:8">
      <c r="H4207" s="309"/>
    </row>
    <row r="4208" spans="8:8">
      <c r="H4208" s="309"/>
    </row>
    <row r="4209" spans="8:8">
      <c r="H4209" s="309"/>
    </row>
    <row r="4210" spans="8:8">
      <c r="H4210" s="309"/>
    </row>
    <row r="4211" spans="8:8">
      <c r="H4211" s="309"/>
    </row>
    <row r="4212" spans="8:8">
      <c r="H4212" s="309"/>
    </row>
    <row r="4213" spans="8:8">
      <c r="H4213" s="309"/>
    </row>
    <row r="4214" spans="8:8">
      <c r="H4214" s="309"/>
    </row>
    <row r="4215" spans="8:8">
      <c r="H4215" s="309"/>
    </row>
    <row r="4216" spans="8:8">
      <c r="H4216" s="309"/>
    </row>
    <row r="4217" spans="8:8">
      <c r="H4217" s="309"/>
    </row>
    <row r="4218" spans="8:8">
      <c r="H4218" s="309"/>
    </row>
    <row r="4219" spans="8:8">
      <c r="H4219" s="309"/>
    </row>
    <row r="4220" spans="8:8">
      <c r="H4220" s="309"/>
    </row>
    <row r="4221" spans="8:8">
      <c r="H4221" s="309"/>
    </row>
    <row r="4222" spans="8:8">
      <c r="H4222" s="309"/>
    </row>
    <row r="4223" spans="8:8">
      <c r="H4223" s="309"/>
    </row>
    <row r="4224" spans="8:8">
      <c r="H4224" s="309"/>
    </row>
    <row r="4225" spans="8:8">
      <c r="H4225" s="309"/>
    </row>
    <row r="4226" spans="8:8">
      <c r="H4226" s="309"/>
    </row>
    <row r="4227" spans="8:8">
      <c r="H4227" s="309"/>
    </row>
    <row r="4228" spans="8:8">
      <c r="H4228" s="309"/>
    </row>
    <row r="4229" spans="8:8">
      <c r="H4229" s="309"/>
    </row>
    <row r="4230" spans="8:8">
      <c r="H4230" s="309"/>
    </row>
    <row r="4231" spans="8:8">
      <c r="H4231" s="309"/>
    </row>
    <row r="4232" spans="8:8">
      <c r="H4232" s="309"/>
    </row>
    <row r="4233" spans="8:8">
      <c r="H4233" s="309"/>
    </row>
    <row r="4234" spans="8:8">
      <c r="H4234" s="309"/>
    </row>
    <row r="4235" spans="8:8">
      <c r="H4235" s="309"/>
    </row>
    <row r="4236" spans="8:8">
      <c r="H4236" s="309"/>
    </row>
    <row r="4237" spans="8:8">
      <c r="H4237" s="309"/>
    </row>
    <row r="4238" spans="8:8">
      <c r="H4238" s="309"/>
    </row>
    <row r="4239" spans="8:8">
      <c r="H4239" s="309"/>
    </row>
    <row r="4240" spans="8:8">
      <c r="H4240" s="309"/>
    </row>
    <row r="4241" spans="8:8">
      <c r="H4241" s="309"/>
    </row>
    <row r="4242" spans="8:8">
      <c r="H4242" s="309"/>
    </row>
    <row r="4243" spans="8:8">
      <c r="H4243" s="309"/>
    </row>
    <row r="4244" spans="8:8">
      <c r="H4244" s="309"/>
    </row>
    <row r="4245" spans="8:8">
      <c r="H4245" s="309"/>
    </row>
    <row r="4246" spans="8:8">
      <c r="H4246" s="309"/>
    </row>
    <row r="4247" spans="8:8">
      <c r="H4247" s="309"/>
    </row>
    <row r="4248" spans="8:8">
      <c r="H4248" s="309"/>
    </row>
    <row r="4249" spans="8:8">
      <c r="H4249" s="309"/>
    </row>
    <row r="4250" spans="8:8">
      <c r="H4250" s="309"/>
    </row>
    <row r="4251" spans="8:8">
      <c r="H4251" s="309"/>
    </row>
    <row r="4252" spans="8:8">
      <c r="H4252" s="309"/>
    </row>
    <row r="4253" spans="8:8">
      <c r="H4253" s="309"/>
    </row>
    <row r="4254" spans="8:8">
      <c r="H4254" s="309"/>
    </row>
    <row r="4255" spans="8:8">
      <c r="H4255" s="309"/>
    </row>
    <row r="4256" spans="8:8">
      <c r="H4256" s="309"/>
    </row>
    <row r="4257" spans="8:8">
      <c r="H4257" s="309"/>
    </row>
    <row r="4258" spans="8:8">
      <c r="H4258" s="309"/>
    </row>
    <row r="4259" spans="8:8">
      <c r="H4259" s="309"/>
    </row>
    <row r="4260" spans="8:8">
      <c r="H4260" s="309"/>
    </row>
    <row r="4261" spans="8:8">
      <c r="H4261" s="309"/>
    </row>
    <row r="4262" spans="8:8">
      <c r="H4262" s="309"/>
    </row>
    <row r="4263" spans="8:8">
      <c r="H4263" s="309"/>
    </row>
    <row r="4264" spans="8:8">
      <c r="H4264" s="309"/>
    </row>
    <row r="4265" spans="8:8">
      <c r="H4265" s="309"/>
    </row>
    <row r="4266" spans="8:8">
      <c r="H4266" s="309"/>
    </row>
    <row r="4267" spans="8:8">
      <c r="H4267" s="309"/>
    </row>
    <row r="4268" spans="8:8">
      <c r="H4268" s="309"/>
    </row>
    <row r="4269" spans="8:8">
      <c r="H4269" s="309"/>
    </row>
    <row r="4270" spans="8:8">
      <c r="H4270" s="309"/>
    </row>
    <row r="4271" spans="8:8">
      <c r="H4271" s="309"/>
    </row>
    <row r="4272" spans="8:8">
      <c r="H4272" s="309"/>
    </row>
    <row r="4273" spans="8:8">
      <c r="H4273" s="309"/>
    </row>
    <row r="4274" spans="8:8">
      <c r="H4274" s="309"/>
    </row>
    <row r="4275" spans="8:8">
      <c r="H4275" s="309"/>
    </row>
    <row r="4276" spans="8:8">
      <c r="H4276" s="309"/>
    </row>
    <row r="4277" spans="8:8">
      <c r="H4277" s="309"/>
    </row>
    <row r="4278" spans="8:8">
      <c r="H4278" s="309"/>
    </row>
    <row r="4279" spans="8:8">
      <c r="H4279" s="309"/>
    </row>
    <row r="4280" spans="8:8">
      <c r="H4280" s="309"/>
    </row>
    <row r="4281" spans="8:8">
      <c r="H4281" s="309"/>
    </row>
    <row r="4282" spans="8:8">
      <c r="H4282" s="309"/>
    </row>
    <row r="4283" spans="8:8">
      <c r="H4283" s="309"/>
    </row>
    <row r="4284" spans="8:8">
      <c r="H4284" s="309"/>
    </row>
    <row r="4285" spans="8:8">
      <c r="H4285" s="309"/>
    </row>
    <row r="4286" spans="8:8">
      <c r="H4286" s="309"/>
    </row>
    <row r="4287" spans="8:8">
      <c r="H4287" s="309"/>
    </row>
    <row r="4288" spans="8:8">
      <c r="H4288" s="309"/>
    </row>
    <row r="4289" spans="8:8">
      <c r="H4289" s="309"/>
    </row>
    <row r="4290" spans="8:8">
      <c r="H4290" s="309"/>
    </row>
    <row r="4291" spans="8:8">
      <c r="H4291" s="309"/>
    </row>
    <row r="4292" spans="8:8">
      <c r="H4292" s="309"/>
    </row>
    <row r="4293" spans="8:8">
      <c r="H4293" s="309"/>
    </row>
    <row r="4294" spans="8:8">
      <c r="H4294" s="309"/>
    </row>
    <row r="4295" spans="8:8">
      <c r="H4295" s="309"/>
    </row>
    <row r="4296" spans="8:8">
      <c r="H4296" s="309"/>
    </row>
    <row r="4297" spans="8:8">
      <c r="H4297" s="309"/>
    </row>
    <row r="4298" spans="8:8">
      <c r="H4298" s="309"/>
    </row>
    <row r="4299" spans="8:8">
      <c r="H4299" s="309"/>
    </row>
    <row r="4300" spans="8:8">
      <c r="H4300" s="309"/>
    </row>
    <row r="4301" spans="8:8">
      <c r="H4301" s="309"/>
    </row>
    <row r="4302" spans="8:8">
      <c r="H4302" s="309"/>
    </row>
    <row r="4303" spans="8:8">
      <c r="H4303" s="309"/>
    </row>
    <row r="4304" spans="8:8">
      <c r="H4304" s="309"/>
    </row>
    <row r="4305" spans="8:8">
      <c r="H4305" s="309"/>
    </row>
    <row r="4306" spans="8:8">
      <c r="H4306" s="309"/>
    </row>
    <row r="4307" spans="8:8">
      <c r="H4307" s="309"/>
    </row>
    <row r="4308" spans="8:8">
      <c r="H4308" s="309"/>
    </row>
    <row r="4309" spans="8:8">
      <c r="H4309" s="309"/>
    </row>
    <row r="4310" spans="8:8">
      <c r="H4310" s="309"/>
    </row>
    <row r="4311" spans="8:8">
      <c r="H4311" s="309"/>
    </row>
    <row r="4312" spans="8:8">
      <c r="H4312" s="309"/>
    </row>
    <row r="4313" spans="8:8">
      <c r="H4313" s="309"/>
    </row>
    <row r="4314" spans="8:8">
      <c r="H4314" s="309"/>
    </row>
    <row r="4315" spans="8:8">
      <c r="H4315" s="309"/>
    </row>
    <row r="4316" spans="8:8">
      <c r="H4316" s="309"/>
    </row>
    <row r="4317" spans="8:8">
      <c r="H4317" s="309"/>
    </row>
    <row r="4318" spans="8:8">
      <c r="H4318" s="309"/>
    </row>
    <row r="4319" spans="8:8">
      <c r="H4319" s="309"/>
    </row>
    <row r="4320" spans="8:8">
      <c r="H4320" s="309"/>
    </row>
    <row r="4321" spans="8:8">
      <c r="H4321" s="309"/>
    </row>
    <row r="4322" spans="8:8">
      <c r="H4322" s="309"/>
    </row>
    <row r="4323" spans="8:8">
      <c r="H4323" s="309"/>
    </row>
    <row r="4324" spans="8:8">
      <c r="H4324" s="309"/>
    </row>
    <row r="4325" spans="8:8">
      <c r="H4325" s="309"/>
    </row>
    <row r="4326" spans="8:8">
      <c r="H4326" s="309"/>
    </row>
    <row r="4327" spans="8:8">
      <c r="H4327" s="309"/>
    </row>
    <row r="4328" spans="8:8">
      <c r="H4328" s="309"/>
    </row>
    <row r="4329" spans="8:8">
      <c r="H4329" s="309"/>
    </row>
    <row r="4330" spans="8:8">
      <c r="H4330" s="309"/>
    </row>
    <row r="4331" spans="8:8">
      <c r="H4331" s="309"/>
    </row>
    <row r="4332" spans="8:8">
      <c r="H4332" s="309"/>
    </row>
    <row r="4333" spans="8:8">
      <c r="H4333" s="309"/>
    </row>
    <row r="4334" spans="8:8">
      <c r="H4334" s="309"/>
    </row>
    <row r="4335" spans="8:8">
      <c r="H4335" s="309"/>
    </row>
    <row r="4336" spans="8:8">
      <c r="H4336" s="309"/>
    </row>
    <row r="4337" spans="8:8">
      <c r="H4337" s="309"/>
    </row>
    <row r="4338" spans="8:8">
      <c r="H4338" s="309"/>
    </row>
    <row r="4339" spans="8:8">
      <c r="H4339" s="309"/>
    </row>
    <row r="4340" spans="8:8">
      <c r="H4340" s="309"/>
    </row>
    <row r="4341" spans="8:8">
      <c r="H4341" s="309"/>
    </row>
    <row r="4342" spans="8:8">
      <c r="H4342" s="309"/>
    </row>
    <row r="4343" spans="8:8">
      <c r="H4343" s="309"/>
    </row>
    <row r="4344" spans="8:8">
      <c r="H4344" s="309"/>
    </row>
    <row r="4345" spans="8:8">
      <c r="H4345" s="309"/>
    </row>
    <row r="4346" spans="8:8">
      <c r="H4346" s="309"/>
    </row>
    <row r="4347" spans="8:8">
      <c r="H4347" s="309"/>
    </row>
    <row r="4348" spans="8:8">
      <c r="H4348" s="309"/>
    </row>
    <row r="4349" spans="8:8">
      <c r="H4349" s="309"/>
    </row>
    <row r="4350" spans="8:8">
      <c r="H4350" s="309"/>
    </row>
    <row r="4351" spans="8:8">
      <c r="H4351" s="309"/>
    </row>
    <row r="4352" spans="8:8">
      <c r="H4352" s="309"/>
    </row>
    <row r="4353" spans="8:8">
      <c r="H4353" s="309"/>
    </row>
    <row r="4354" spans="8:8">
      <c r="H4354" s="309"/>
    </row>
    <row r="4355" spans="8:8">
      <c r="H4355" s="309"/>
    </row>
    <row r="4356" spans="8:8">
      <c r="H4356" s="309"/>
    </row>
    <row r="4357" spans="8:8">
      <c r="H4357" s="309"/>
    </row>
    <row r="4358" spans="8:8">
      <c r="H4358" s="309"/>
    </row>
    <row r="4359" spans="8:8">
      <c r="H4359" s="309"/>
    </row>
    <row r="4360" spans="8:8">
      <c r="H4360" s="309"/>
    </row>
    <row r="4361" spans="8:8">
      <c r="H4361" s="309"/>
    </row>
    <row r="4362" spans="8:8">
      <c r="H4362" s="309"/>
    </row>
    <row r="4363" spans="8:8">
      <c r="H4363" s="309"/>
    </row>
    <row r="4364" spans="8:8">
      <c r="H4364" s="309"/>
    </row>
    <row r="4365" spans="8:8">
      <c r="H4365" s="309"/>
    </row>
    <row r="4366" spans="8:8">
      <c r="H4366" s="309"/>
    </row>
    <row r="4367" spans="8:8">
      <c r="H4367" s="309"/>
    </row>
    <row r="4368" spans="8:8">
      <c r="H4368" s="309"/>
    </row>
    <row r="4369" spans="8:8">
      <c r="H4369" s="309"/>
    </row>
    <row r="4370" spans="8:8">
      <c r="H4370" s="309"/>
    </row>
    <row r="4371" spans="8:8">
      <c r="H4371" s="309"/>
    </row>
    <row r="4372" spans="8:8">
      <c r="H4372" s="309"/>
    </row>
    <row r="4373" spans="8:8">
      <c r="H4373" s="309"/>
    </row>
    <row r="4374" spans="8:8">
      <c r="H4374" s="309"/>
    </row>
    <row r="4375" spans="8:8">
      <c r="H4375" s="309"/>
    </row>
    <row r="4376" spans="8:8">
      <c r="H4376" s="309"/>
    </row>
    <row r="4377" spans="8:8">
      <c r="H4377" s="309"/>
    </row>
    <row r="4378" spans="8:8">
      <c r="H4378" s="309"/>
    </row>
    <row r="4379" spans="8:8">
      <c r="H4379" s="309"/>
    </row>
    <row r="4380" spans="8:8">
      <c r="H4380" s="309"/>
    </row>
    <row r="4381" spans="8:8">
      <c r="H4381" s="309"/>
    </row>
    <row r="4382" spans="8:8">
      <c r="H4382" s="309"/>
    </row>
    <row r="4383" spans="8:8">
      <c r="H4383" s="309"/>
    </row>
    <row r="4384" spans="8:8">
      <c r="H4384" s="309"/>
    </row>
    <row r="4385" spans="8:8">
      <c r="H4385" s="309"/>
    </row>
    <row r="4386" spans="8:8">
      <c r="H4386" s="309"/>
    </row>
    <row r="4387" spans="8:8">
      <c r="H4387" s="309"/>
    </row>
    <row r="4388" spans="8:8">
      <c r="H4388" s="309"/>
    </row>
    <row r="4389" spans="8:8">
      <c r="H4389" s="309"/>
    </row>
    <row r="4390" spans="8:8">
      <c r="H4390" s="309"/>
    </row>
    <row r="4391" spans="8:8">
      <c r="H4391" s="309"/>
    </row>
    <row r="4392" spans="8:8">
      <c r="H4392" s="309"/>
    </row>
    <row r="4393" spans="8:8">
      <c r="H4393" s="309"/>
    </row>
    <row r="4394" spans="8:8">
      <c r="H4394" s="309"/>
    </row>
    <row r="4395" spans="8:8">
      <c r="H4395" s="309"/>
    </row>
    <row r="4396" spans="8:8">
      <c r="H4396" s="309"/>
    </row>
    <row r="4397" spans="8:8">
      <c r="H4397" s="309"/>
    </row>
    <row r="4398" spans="8:8">
      <c r="H4398" s="309"/>
    </row>
    <row r="4399" spans="8:8">
      <c r="H4399" s="309"/>
    </row>
    <row r="4400" spans="8:8">
      <c r="H4400" s="309"/>
    </row>
    <row r="4401" spans="8:8">
      <c r="H4401" s="309"/>
    </row>
    <row r="4402" spans="8:8">
      <c r="H4402" s="309"/>
    </row>
    <row r="4403" spans="8:8">
      <c r="H4403" s="309"/>
    </row>
    <row r="4404" spans="8:8">
      <c r="H4404" s="309"/>
    </row>
    <row r="4405" spans="8:8">
      <c r="H4405" s="309"/>
    </row>
    <row r="4406" spans="8:8">
      <c r="H4406" s="309"/>
    </row>
    <row r="4407" spans="8:8">
      <c r="H4407" s="309"/>
    </row>
    <row r="4408" spans="8:8">
      <c r="H4408" s="309"/>
    </row>
    <row r="4409" spans="8:8">
      <c r="H4409" s="309"/>
    </row>
    <row r="4410" spans="8:8">
      <c r="H4410" s="309"/>
    </row>
    <row r="4411" spans="8:8">
      <c r="H4411" s="309"/>
    </row>
    <row r="4412" spans="8:8">
      <c r="H4412" s="309"/>
    </row>
    <row r="4413" spans="8:8">
      <c r="H4413" s="309"/>
    </row>
    <row r="4414" spans="8:8">
      <c r="H4414" s="309"/>
    </row>
    <row r="4415" spans="8:8">
      <c r="H4415" s="309"/>
    </row>
    <row r="4416" spans="8:8">
      <c r="H4416" s="309"/>
    </row>
    <row r="4417" spans="8:8">
      <c r="H4417" s="309"/>
    </row>
    <row r="4418" spans="8:8">
      <c r="H4418" s="309"/>
    </row>
    <row r="4419" spans="8:8">
      <c r="H4419" s="309"/>
    </row>
    <row r="4420" spans="8:8">
      <c r="H4420" s="309"/>
    </row>
    <row r="4421" spans="8:8">
      <c r="H4421" s="309"/>
    </row>
    <row r="4422" spans="8:8">
      <c r="H4422" s="309"/>
    </row>
    <row r="4423" spans="8:8">
      <c r="H4423" s="309"/>
    </row>
    <row r="4424" spans="8:8">
      <c r="H4424" s="309"/>
    </row>
    <row r="4425" spans="8:8">
      <c r="H4425" s="309"/>
    </row>
    <row r="4426" spans="8:8">
      <c r="H4426" s="309"/>
    </row>
    <row r="4427" spans="8:8">
      <c r="H4427" s="309"/>
    </row>
    <row r="4428" spans="8:8">
      <c r="H4428" s="309"/>
    </row>
    <row r="4429" spans="8:8">
      <c r="H4429" s="309"/>
    </row>
    <row r="4430" spans="8:8">
      <c r="H4430" s="309"/>
    </row>
    <row r="4431" spans="8:8">
      <c r="H4431" s="309"/>
    </row>
    <row r="4432" spans="8:8">
      <c r="H4432" s="309"/>
    </row>
    <row r="4433" spans="8:8">
      <c r="H4433" s="309"/>
    </row>
    <row r="4434" spans="8:8">
      <c r="H4434" s="309"/>
    </row>
    <row r="4435" spans="8:8">
      <c r="H4435" s="309"/>
    </row>
    <row r="4436" spans="8:8">
      <c r="H4436" s="309"/>
    </row>
    <row r="4437" spans="8:8">
      <c r="H4437" s="309"/>
    </row>
    <row r="4438" spans="8:8">
      <c r="H4438" s="309"/>
    </row>
    <row r="4439" spans="8:8">
      <c r="H4439" s="309"/>
    </row>
    <row r="4440" spans="8:8">
      <c r="H4440" s="309"/>
    </row>
    <row r="4441" spans="8:8">
      <c r="H4441" s="309"/>
    </row>
    <row r="4442" spans="8:8">
      <c r="H4442" s="309"/>
    </row>
    <row r="4443" spans="8:8">
      <c r="H4443" s="309"/>
    </row>
    <row r="4444" spans="8:8">
      <c r="H4444" s="309"/>
    </row>
    <row r="4445" spans="8:8">
      <c r="H4445" s="309"/>
    </row>
    <row r="4446" spans="8:8">
      <c r="H4446" s="309"/>
    </row>
    <row r="4447" spans="8:8">
      <c r="H4447" s="309"/>
    </row>
    <row r="4448" spans="8:8">
      <c r="H4448" s="309"/>
    </row>
    <row r="4449" spans="8:8">
      <c r="H4449" s="309"/>
    </row>
    <row r="4450" spans="8:8">
      <c r="H4450" s="309"/>
    </row>
    <row r="4451" spans="8:8">
      <c r="H4451" s="309"/>
    </row>
    <row r="4452" spans="8:8">
      <c r="H4452" s="309"/>
    </row>
    <row r="4453" spans="8:8">
      <c r="H4453" s="309"/>
    </row>
    <row r="4454" spans="8:8">
      <c r="H4454" s="309"/>
    </row>
    <row r="4455" spans="8:8">
      <c r="H4455" s="309"/>
    </row>
    <row r="4456" spans="8:8">
      <c r="H4456" s="309"/>
    </row>
    <row r="4457" spans="8:8">
      <c r="H4457" s="309"/>
    </row>
    <row r="4458" spans="8:8">
      <c r="H4458" s="309"/>
    </row>
    <row r="4459" spans="8:8">
      <c r="H4459" s="309"/>
    </row>
    <row r="4460" spans="8:8">
      <c r="H4460" s="309"/>
    </row>
    <row r="4461" spans="8:8">
      <c r="H4461" s="309"/>
    </row>
    <row r="4462" spans="8:8">
      <c r="H4462" s="309"/>
    </row>
    <row r="4463" spans="8:8">
      <c r="H4463" s="309"/>
    </row>
    <row r="4464" spans="8:8">
      <c r="H4464" s="309"/>
    </row>
    <row r="4465" spans="8:8">
      <c r="H4465" s="309"/>
    </row>
    <row r="4466" spans="8:8">
      <c r="H4466" s="309"/>
    </row>
    <row r="4467" spans="8:8">
      <c r="H4467" s="309"/>
    </row>
    <row r="4468" spans="8:8">
      <c r="H4468" s="309"/>
    </row>
    <row r="4469" spans="8:8">
      <c r="H4469" s="309"/>
    </row>
    <row r="4470" spans="8:8">
      <c r="H4470" s="309"/>
    </row>
    <row r="4471" spans="8:8">
      <c r="H4471" s="309"/>
    </row>
    <row r="4472" spans="8:8">
      <c r="H4472" s="309"/>
    </row>
    <row r="4473" spans="8:8">
      <c r="H4473" s="309"/>
    </row>
    <row r="4474" spans="8:8">
      <c r="H4474" s="309"/>
    </row>
    <row r="4475" spans="8:8">
      <c r="H4475" s="309"/>
    </row>
    <row r="4476" spans="8:8">
      <c r="H4476" s="309"/>
    </row>
    <row r="4477" spans="8:8">
      <c r="H4477" s="309"/>
    </row>
    <row r="4478" spans="8:8">
      <c r="H4478" s="309"/>
    </row>
    <row r="4479" spans="8:8">
      <c r="H4479" s="309"/>
    </row>
    <row r="4480" spans="8:8">
      <c r="H4480" s="309"/>
    </row>
    <row r="4481" spans="8:8">
      <c r="H4481" s="309"/>
    </row>
    <row r="4482" spans="8:8">
      <c r="H4482" s="309"/>
    </row>
    <row r="4483" spans="8:8">
      <c r="H4483" s="309"/>
    </row>
    <row r="4484" spans="8:8">
      <c r="H4484" s="309"/>
    </row>
    <row r="4485" spans="8:8">
      <c r="H4485" s="309"/>
    </row>
    <row r="4486" spans="8:8">
      <c r="H4486" s="309"/>
    </row>
    <row r="4487" spans="8:8">
      <c r="H4487" s="309"/>
    </row>
    <row r="4488" spans="8:8">
      <c r="H4488" s="309"/>
    </row>
    <row r="4489" spans="8:8">
      <c r="H4489" s="309"/>
    </row>
    <row r="4490" spans="8:8">
      <c r="H4490" s="309"/>
    </row>
    <row r="4491" spans="8:8">
      <c r="H4491" s="309"/>
    </row>
    <row r="4492" spans="8:8">
      <c r="H4492" s="309"/>
    </row>
    <row r="4493" spans="8:8">
      <c r="H4493" s="309"/>
    </row>
    <row r="4494" spans="8:8">
      <c r="H4494" s="309"/>
    </row>
    <row r="4495" spans="8:8">
      <c r="H4495" s="309"/>
    </row>
    <row r="4496" spans="8:8">
      <c r="H4496" s="309"/>
    </row>
    <row r="4497" spans="8:8">
      <c r="H4497" s="309"/>
    </row>
    <row r="4498" spans="8:8">
      <c r="H4498" s="309"/>
    </row>
    <row r="4499" spans="8:8">
      <c r="H4499" s="309"/>
    </row>
    <row r="4500" spans="8:8">
      <c r="H4500" s="309"/>
    </row>
    <row r="4501" spans="8:8">
      <c r="H4501" s="309"/>
    </row>
    <row r="4502" spans="8:8">
      <c r="H4502" s="309"/>
    </row>
    <row r="4503" spans="8:8">
      <c r="H4503" s="309"/>
    </row>
    <row r="4504" spans="8:8">
      <c r="H4504" s="309"/>
    </row>
    <row r="4505" spans="8:8">
      <c r="H4505" s="309"/>
    </row>
    <row r="4506" spans="8:8">
      <c r="H4506" s="309"/>
    </row>
    <row r="4507" spans="8:8">
      <c r="H4507" s="309"/>
    </row>
    <row r="4508" spans="8:8">
      <c r="H4508" s="309"/>
    </row>
    <row r="4509" spans="8:8">
      <c r="H4509" s="309"/>
    </row>
    <row r="4510" spans="8:8">
      <c r="H4510" s="309"/>
    </row>
    <row r="4511" spans="8:8">
      <c r="H4511" s="309"/>
    </row>
    <row r="4512" spans="8:8">
      <c r="H4512" s="309"/>
    </row>
    <row r="4513" spans="8:8">
      <c r="H4513" s="309"/>
    </row>
    <row r="4514" spans="8:8">
      <c r="H4514" s="309"/>
    </row>
    <row r="4515" spans="8:8">
      <c r="H4515" s="309"/>
    </row>
    <row r="4516" spans="8:8">
      <c r="H4516" s="309"/>
    </row>
    <row r="4517" spans="8:8">
      <c r="H4517" s="309"/>
    </row>
    <row r="4518" spans="8:8">
      <c r="H4518" s="309"/>
    </row>
    <row r="4519" spans="8:8">
      <c r="H4519" s="309"/>
    </row>
    <row r="4520" spans="8:8">
      <c r="H4520" s="309"/>
    </row>
    <row r="4521" spans="8:8">
      <c r="H4521" s="309"/>
    </row>
    <row r="4522" spans="8:8">
      <c r="H4522" s="309"/>
    </row>
    <row r="4523" spans="8:8">
      <c r="H4523" s="309"/>
    </row>
    <row r="4524" spans="8:8">
      <c r="H4524" s="309"/>
    </row>
    <row r="4525" spans="8:8">
      <c r="H4525" s="309"/>
    </row>
    <row r="4526" spans="8:8">
      <c r="H4526" s="309"/>
    </row>
    <row r="4527" spans="8:8">
      <c r="H4527" s="309"/>
    </row>
    <row r="4528" spans="8:8">
      <c r="H4528" s="309"/>
    </row>
    <row r="4529" spans="8:8">
      <c r="H4529" s="309"/>
    </row>
    <row r="4530" spans="8:8">
      <c r="H4530" s="309"/>
    </row>
    <row r="4531" spans="8:8">
      <c r="H4531" s="309"/>
    </row>
    <row r="4532" spans="8:8">
      <c r="H4532" s="309"/>
    </row>
    <row r="4533" spans="8:8">
      <c r="H4533" s="309"/>
    </row>
    <row r="4534" spans="8:8">
      <c r="H4534" s="309"/>
    </row>
    <row r="4535" spans="8:8">
      <c r="H4535" s="309"/>
    </row>
    <row r="4536" spans="8:8">
      <c r="H4536" s="309"/>
    </row>
    <row r="4537" spans="8:8">
      <c r="H4537" s="309"/>
    </row>
    <row r="4538" spans="8:8">
      <c r="H4538" s="309"/>
    </row>
    <row r="4539" spans="8:8">
      <c r="H4539" s="309"/>
    </row>
    <row r="4540" spans="8:8">
      <c r="H4540" s="309"/>
    </row>
    <row r="4541" spans="8:8">
      <c r="H4541" s="309"/>
    </row>
    <row r="4542" spans="8:8">
      <c r="H4542" s="309"/>
    </row>
    <row r="4543" spans="8:8">
      <c r="H4543" s="309"/>
    </row>
    <row r="4544" spans="8:8">
      <c r="H4544" s="309"/>
    </row>
    <row r="4545" spans="8:8">
      <c r="H4545" s="309"/>
    </row>
    <row r="4546" spans="8:8">
      <c r="H4546" s="309"/>
    </row>
    <row r="4547" spans="8:8">
      <c r="H4547" s="309"/>
    </row>
    <row r="4548" spans="8:8">
      <c r="H4548" s="309"/>
    </row>
    <row r="4549" spans="8:8">
      <c r="H4549" s="309"/>
    </row>
    <row r="4550" spans="8:8">
      <c r="H4550" s="309"/>
    </row>
    <row r="4551" spans="8:8">
      <c r="H4551" s="309"/>
    </row>
    <row r="4552" spans="8:8">
      <c r="H4552" s="309"/>
    </row>
    <row r="4553" spans="8:8">
      <c r="H4553" s="309"/>
    </row>
    <row r="4554" spans="8:8">
      <c r="H4554" s="309"/>
    </row>
    <row r="4555" spans="8:8">
      <c r="H4555" s="309"/>
    </row>
    <row r="4556" spans="8:8">
      <c r="H4556" s="309"/>
    </row>
    <row r="4557" spans="8:8">
      <c r="H4557" s="309"/>
    </row>
    <row r="4558" spans="8:8">
      <c r="H4558" s="309"/>
    </row>
    <row r="4559" spans="8:8">
      <c r="H4559" s="309"/>
    </row>
    <row r="4560" spans="8:8">
      <c r="H4560" s="309"/>
    </row>
    <row r="4561" spans="8:8">
      <c r="H4561" s="309"/>
    </row>
    <row r="4562" spans="8:8">
      <c r="H4562" s="309"/>
    </row>
    <row r="4563" spans="8:8">
      <c r="H4563" s="309"/>
    </row>
    <row r="4564" spans="8:8">
      <c r="H4564" s="309"/>
    </row>
    <row r="4565" spans="8:8">
      <c r="H4565" s="309"/>
    </row>
    <row r="4566" spans="8:8">
      <c r="H4566" s="309"/>
    </row>
    <row r="4567" spans="8:8">
      <c r="H4567" s="309"/>
    </row>
    <row r="4568" spans="8:8">
      <c r="H4568" s="309"/>
    </row>
    <row r="4569" spans="8:8">
      <c r="H4569" s="309"/>
    </row>
    <row r="4570" spans="8:8">
      <c r="H4570" s="309"/>
    </row>
    <row r="4571" spans="8:8">
      <c r="H4571" s="309"/>
    </row>
    <row r="4572" spans="8:8">
      <c r="H4572" s="309"/>
    </row>
    <row r="4573" spans="8:8">
      <c r="H4573" s="309"/>
    </row>
    <row r="4574" spans="8:8">
      <c r="H4574" s="309"/>
    </row>
    <row r="4575" spans="8:8">
      <c r="H4575" s="309"/>
    </row>
    <row r="4576" spans="8:8">
      <c r="H4576" s="309"/>
    </row>
    <row r="4577" spans="8:8">
      <c r="H4577" s="309"/>
    </row>
    <row r="4578" spans="8:8">
      <c r="H4578" s="309"/>
    </row>
    <row r="4579" spans="8:8">
      <c r="H4579" s="309"/>
    </row>
    <row r="4580" spans="8:8">
      <c r="H4580" s="309"/>
    </row>
    <row r="4581" spans="8:8">
      <c r="H4581" s="309"/>
    </row>
    <row r="4582" spans="8:8">
      <c r="H4582" s="309"/>
    </row>
    <row r="4583" spans="8:8">
      <c r="H4583" s="309"/>
    </row>
    <row r="4584" spans="8:8">
      <c r="H4584" s="309"/>
    </row>
    <row r="4585" spans="8:8">
      <c r="H4585" s="309"/>
    </row>
    <row r="4586" spans="8:8">
      <c r="H4586" s="309"/>
    </row>
    <row r="4587" spans="8:8">
      <c r="H4587" s="309"/>
    </row>
    <row r="4588" spans="8:8">
      <c r="H4588" s="309"/>
    </row>
    <row r="4589" spans="8:8">
      <c r="H4589" s="309"/>
    </row>
    <row r="4590" spans="8:8">
      <c r="H4590" s="309"/>
    </row>
    <row r="4591" spans="8:8">
      <c r="H4591" s="309"/>
    </row>
    <row r="4592" spans="8:8">
      <c r="H4592" s="309"/>
    </row>
    <row r="4593" spans="8:8">
      <c r="H4593" s="309"/>
    </row>
    <row r="4594" spans="8:8">
      <c r="H4594" s="309"/>
    </row>
    <row r="4595" spans="8:8">
      <c r="H4595" s="309"/>
    </row>
    <row r="4596" spans="8:8">
      <c r="H4596" s="309"/>
    </row>
    <row r="4597" spans="8:8">
      <c r="H4597" s="309"/>
    </row>
    <row r="4598" spans="8:8">
      <c r="H4598" s="309"/>
    </row>
    <row r="4599" spans="8:8">
      <c r="H4599" s="309"/>
    </row>
    <row r="4600" spans="8:8">
      <c r="H4600" s="309"/>
    </row>
    <row r="4601" spans="8:8">
      <c r="H4601" s="309"/>
    </row>
    <row r="4602" spans="8:8">
      <c r="H4602" s="309"/>
    </row>
    <row r="4603" spans="8:8">
      <c r="H4603" s="309"/>
    </row>
    <row r="4604" spans="8:8">
      <c r="H4604" s="309"/>
    </row>
    <row r="4605" spans="8:8">
      <c r="H4605" s="309"/>
    </row>
    <row r="4606" spans="8:8">
      <c r="H4606" s="309"/>
    </row>
    <row r="4607" spans="8:8">
      <c r="H4607" s="309"/>
    </row>
    <row r="4608" spans="8:8">
      <c r="H4608" s="309"/>
    </row>
    <row r="4609" spans="8:8">
      <c r="H4609" s="309"/>
    </row>
    <row r="4610" spans="8:8">
      <c r="H4610" s="309"/>
    </row>
    <row r="4611" spans="8:8">
      <c r="H4611" s="309"/>
    </row>
    <row r="4612" spans="8:8">
      <c r="H4612" s="309"/>
    </row>
    <row r="4613" spans="8:8">
      <c r="H4613" s="309"/>
    </row>
    <row r="4614" spans="8:8">
      <c r="H4614" s="309"/>
    </row>
    <row r="4615" spans="8:8">
      <c r="H4615" s="309"/>
    </row>
    <row r="4616" spans="8:8">
      <c r="H4616" s="309"/>
    </row>
    <row r="4617" spans="8:8">
      <c r="H4617" s="309"/>
    </row>
    <row r="4618" spans="8:8">
      <c r="H4618" s="309"/>
    </row>
    <row r="4619" spans="8:8">
      <c r="H4619" s="309"/>
    </row>
    <row r="4620" spans="8:8">
      <c r="H4620" s="309"/>
    </row>
    <row r="4621" spans="8:8">
      <c r="H4621" s="309"/>
    </row>
    <row r="4622" spans="8:8">
      <c r="H4622" s="309"/>
    </row>
    <row r="4623" spans="8:8">
      <c r="H4623" s="309"/>
    </row>
    <row r="4624" spans="8:8">
      <c r="H4624" s="309"/>
    </row>
    <row r="4625" spans="8:8">
      <c r="H4625" s="309"/>
    </row>
    <row r="4626" spans="8:8">
      <c r="H4626" s="309"/>
    </row>
    <row r="4627" spans="8:8">
      <c r="H4627" s="309"/>
    </row>
    <row r="4628" spans="8:8">
      <c r="H4628" s="309"/>
    </row>
    <row r="4629" spans="8:8">
      <c r="H4629" s="309"/>
    </row>
    <row r="4630" spans="8:8">
      <c r="H4630" s="309"/>
    </row>
    <row r="4631" spans="8:8">
      <c r="H4631" s="309"/>
    </row>
    <row r="4632" spans="8:8">
      <c r="H4632" s="309"/>
    </row>
    <row r="4633" spans="8:8">
      <c r="H4633" s="309"/>
    </row>
    <row r="4634" spans="8:8">
      <c r="H4634" s="309"/>
    </row>
    <row r="4635" spans="8:8">
      <c r="H4635" s="309"/>
    </row>
    <row r="4636" spans="8:8">
      <c r="H4636" s="309"/>
    </row>
    <row r="4637" spans="8:8">
      <c r="H4637" s="309"/>
    </row>
    <row r="4638" spans="8:8">
      <c r="H4638" s="309"/>
    </row>
    <row r="4639" spans="8:8">
      <c r="H4639" s="309"/>
    </row>
    <row r="4640" spans="8:8">
      <c r="H4640" s="309"/>
    </row>
    <row r="4641" spans="8:8">
      <c r="H4641" s="309"/>
    </row>
    <row r="4642" spans="8:8">
      <c r="H4642" s="309"/>
    </row>
    <row r="4643" spans="8:8">
      <c r="H4643" s="309"/>
    </row>
    <row r="4644" spans="8:8">
      <c r="H4644" s="309"/>
    </row>
    <row r="4645" spans="8:8">
      <c r="H4645" s="309"/>
    </row>
    <row r="4646" spans="8:8">
      <c r="H4646" s="309"/>
    </row>
    <row r="4647" spans="8:8">
      <c r="H4647" s="309"/>
    </row>
    <row r="4648" spans="8:8">
      <c r="H4648" s="309"/>
    </row>
    <row r="4649" spans="8:8">
      <c r="H4649" s="309"/>
    </row>
    <row r="4650" spans="8:8">
      <c r="H4650" s="309"/>
    </row>
    <row r="4651" spans="8:8">
      <c r="H4651" s="309"/>
    </row>
    <row r="4652" spans="8:8">
      <c r="H4652" s="309"/>
    </row>
    <row r="4653" spans="8:8">
      <c r="H4653" s="309"/>
    </row>
    <row r="4654" spans="8:8">
      <c r="H4654" s="309"/>
    </row>
    <row r="4655" spans="8:8">
      <c r="H4655" s="309"/>
    </row>
    <row r="4656" spans="8:8">
      <c r="H4656" s="309"/>
    </row>
    <row r="4657" spans="8:8">
      <c r="H4657" s="309"/>
    </row>
    <row r="4658" spans="8:8">
      <c r="H4658" s="309"/>
    </row>
    <row r="4659" spans="8:8">
      <c r="H4659" s="309"/>
    </row>
    <row r="4660" spans="8:8">
      <c r="H4660" s="309"/>
    </row>
    <row r="4661" spans="8:8">
      <c r="H4661" s="309"/>
    </row>
    <row r="4662" spans="8:8">
      <c r="H4662" s="309"/>
    </row>
    <row r="4663" spans="8:8">
      <c r="H4663" s="309"/>
    </row>
    <row r="4664" spans="8:8">
      <c r="H4664" s="309"/>
    </row>
    <row r="4665" spans="8:8">
      <c r="H4665" s="309"/>
    </row>
    <row r="4666" spans="8:8">
      <c r="H4666" s="309"/>
    </row>
    <row r="4667" spans="8:8">
      <c r="H4667" s="309"/>
    </row>
    <row r="4668" spans="8:8">
      <c r="H4668" s="309"/>
    </row>
    <row r="4669" spans="8:8">
      <c r="H4669" s="309"/>
    </row>
    <row r="4670" spans="8:8">
      <c r="H4670" s="309"/>
    </row>
    <row r="4671" spans="8:8">
      <c r="H4671" s="309"/>
    </row>
    <row r="4672" spans="8:8">
      <c r="H4672" s="309"/>
    </row>
    <row r="4673" spans="8:8">
      <c r="H4673" s="309"/>
    </row>
    <row r="4674" spans="8:8">
      <c r="H4674" s="309"/>
    </row>
    <row r="4675" spans="8:8">
      <c r="H4675" s="309"/>
    </row>
    <row r="4676" spans="8:8">
      <c r="H4676" s="309"/>
    </row>
    <row r="4677" spans="8:8">
      <c r="H4677" s="309"/>
    </row>
    <row r="4678" spans="8:8">
      <c r="H4678" s="309"/>
    </row>
    <row r="4679" spans="8:8">
      <c r="H4679" s="309"/>
    </row>
    <row r="4680" spans="8:8">
      <c r="H4680" s="309"/>
    </row>
    <row r="4681" spans="8:8">
      <c r="H4681" s="309"/>
    </row>
    <row r="4682" spans="8:8">
      <c r="H4682" s="309"/>
    </row>
    <row r="4683" spans="8:8">
      <c r="H4683" s="309"/>
    </row>
    <row r="4684" spans="8:8">
      <c r="H4684" s="309"/>
    </row>
    <row r="4685" spans="8:8">
      <c r="H4685" s="309"/>
    </row>
    <row r="4686" spans="8:8">
      <c r="H4686" s="309"/>
    </row>
    <row r="4687" spans="8:8">
      <c r="H4687" s="309"/>
    </row>
    <row r="4688" spans="8:8">
      <c r="H4688" s="309"/>
    </row>
    <row r="4689" spans="8:8">
      <c r="H4689" s="309"/>
    </row>
    <row r="4690" spans="8:8">
      <c r="H4690" s="309"/>
    </row>
    <row r="4691" spans="8:8">
      <c r="H4691" s="309"/>
    </row>
    <row r="4692" spans="8:8">
      <c r="H4692" s="309"/>
    </row>
    <row r="4693" spans="8:8">
      <c r="H4693" s="309"/>
    </row>
    <row r="4694" spans="8:8">
      <c r="H4694" s="309"/>
    </row>
    <row r="4695" spans="8:8">
      <c r="H4695" s="309"/>
    </row>
    <row r="4696" spans="8:8">
      <c r="H4696" s="309"/>
    </row>
    <row r="4697" spans="8:8">
      <c r="H4697" s="309"/>
    </row>
    <row r="4698" spans="8:8">
      <c r="H4698" s="309"/>
    </row>
    <row r="4699" spans="8:8">
      <c r="H4699" s="309"/>
    </row>
    <row r="4700" spans="8:8">
      <c r="H4700" s="309"/>
    </row>
    <row r="4701" spans="8:8">
      <c r="H4701" s="309"/>
    </row>
    <row r="4702" spans="8:8">
      <c r="H4702" s="309"/>
    </row>
    <row r="4703" spans="8:8">
      <c r="H4703" s="309"/>
    </row>
    <row r="4704" spans="8:8">
      <c r="H4704" s="309"/>
    </row>
    <row r="4705" spans="8:8">
      <c r="H4705" s="309"/>
    </row>
    <row r="4706" spans="8:8">
      <c r="H4706" s="309"/>
    </row>
    <row r="4707" spans="8:8">
      <c r="H4707" s="309"/>
    </row>
    <row r="4708" spans="8:8">
      <c r="H4708" s="309"/>
    </row>
    <row r="4709" spans="8:8">
      <c r="H4709" s="309"/>
    </row>
    <row r="4710" spans="8:8">
      <c r="H4710" s="309"/>
    </row>
    <row r="4711" spans="8:8">
      <c r="H4711" s="309"/>
    </row>
    <row r="4712" spans="8:8">
      <c r="H4712" s="309"/>
    </row>
    <row r="4713" spans="8:8">
      <c r="H4713" s="309"/>
    </row>
    <row r="4714" spans="8:8">
      <c r="H4714" s="309"/>
    </row>
    <row r="4715" spans="8:8">
      <c r="H4715" s="309"/>
    </row>
    <row r="4716" spans="8:8">
      <c r="H4716" s="309"/>
    </row>
    <row r="4717" spans="8:8">
      <c r="H4717" s="309"/>
    </row>
    <row r="4718" spans="8:8">
      <c r="H4718" s="309"/>
    </row>
    <row r="4719" spans="8:8">
      <c r="H4719" s="309"/>
    </row>
    <row r="4720" spans="8:8">
      <c r="H4720" s="309"/>
    </row>
    <row r="4721" spans="8:8">
      <c r="H4721" s="309"/>
    </row>
    <row r="4722" spans="8:8">
      <c r="H4722" s="309"/>
    </row>
    <row r="4723" spans="8:8">
      <c r="H4723" s="309"/>
    </row>
    <row r="4724" spans="8:8">
      <c r="H4724" s="309"/>
    </row>
    <row r="4725" spans="8:8">
      <c r="H4725" s="309"/>
    </row>
    <row r="4726" spans="8:8">
      <c r="H4726" s="309"/>
    </row>
    <row r="4727" spans="8:8">
      <c r="H4727" s="309"/>
    </row>
    <row r="4728" spans="8:8">
      <c r="H4728" s="309"/>
    </row>
    <row r="4729" spans="8:8">
      <c r="H4729" s="309"/>
    </row>
    <row r="4730" spans="8:8">
      <c r="H4730" s="309"/>
    </row>
    <row r="4731" spans="8:8">
      <c r="H4731" s="309"/>
    </row>
    <row r="4732" spans="8:8">
      <c r="H4732" s="309"/>
    </row>
    <row r="4733" spans="8:8">
      <c r="H4733" s="309"/>
    </row>
    <row r="4734" spans="8:8">
      <c r="H4734" s="309"/>
    </row>
    <row r="4735" spans="8:8">
      <c r="H4735" s="309"/>
    </row>
    <row r="4736" spans="8:8">
      <c r="H4736" s="309"/>
    </row>
    <row r="4737" spans="8:8">
      <c r="H4737" s="309"/>
    </row>
    <row r="4738" spans="8:8">
      <c r="H4738" s="309"/>
    </row>
    <row r="4739" spans="8:8">
      <c r="H4739" s="309"/>
    </row>
    <row r="4740" spans="8:8">
      <c r="H4740" s="309"/>
    </row>
    <row r="4741" spans="8:8">
      <c r="H4741" s="309"/>
    </row>
    <row r="4742" spans="8:8">
      <c r="H4742" s="309"/>
    </row>
    <row r="4743" spans="8:8">
      <c r="H4743" s="309"/>
    </row>
    <row r="4744" spans="8:8">
      <c r="H4744" s="309"/>
    </row>
    <row r="4745" spans="8:8">
      <c r="H4745" s="309"/>
    </row>
    <row r="4746" spans="8:8">
      <c r="H4746" s="309"/>
    </row>
    <row r="4747" spans="8:8">
      <c r="H4747" s="309"/>
    </row>
    <row r="4748" spans="8:8">
      <c r="H4748" s="309"/>
    </row>
    <row r="4749" spans="8:8">
      <c r="H4749" s="309"/>
    </row>
    <row r="4750" spans="8:8">
      <c r="H4750" s="309"/>
    </row>
    <row r="4751" spans="8:8">
      <c r="H4751" s="309"/>
    </row>
    <row r="4752" spans="8:8">
      <c r="H4752" s="309"/>
    </row>
    <row r="4753" spans="8:8">
      <c r="H4753" s="309"/>
    </row>
    <row r="4754" spans="8:8">
      <c r="H4754" s="309"/>
    </row>
    <row r="4755" spans="8:8">
      <c r="H4755" s="309"/>
    </row>
    <row r="4756" spans="8:8">
      <c r="H4756" s="309"/>
    </row>
    <row r="4757" spans="8:8">
      <c r="H4757" s="309"/>
    </row>
    <row r="4758" spans="8:8">
      <c r="H4758" s="309"/>
    </row>
    <row r="4759" spans="8:8">
      <c r="H4759" s="309"/>
    </row>
    <row r="4760" spans="8:8">
      <c r="H4760" s="309"/>
    </row>
    <row r="4761" spans="8:8">
      <c r="H4761" s="309"/>
    </row>
    <row r="4762" spans="8:8">
      <c r="H4762" s="309"/>
    </row>
    <row r="4763" spans="8:8">
      <c r="H4763" s="309"/>
    </row>
    <row r="4764" spans="8:8">
      <c r="H4764" s="309"/>
    </row>
    <row r="4765" spans="8:8">
      <c r="H4765" s="309"/>
    </row>
    <row r="4766" spans="8:8">
      <c r="H4766" s="309"/>
    </row>
    <row r="4767" spans="8:8">
      <c r="H4767" s="309"/>
    </row>
    <row r="4768" spans="8:8">
      <c r="H4768" s="309"/>
    </row>
    <row r="4769" spans="8:8">
      <c r="H4769" s="309"/>
    </row>
    <row r="4770" spans="8:8">
      <c r="H4770" s="309"/>
    </row>
    <row r="4771" spans="8:8">
      <c r="H4771" s="309"/>
    </row>
    <row r="4772" spans="8:8">
      <c r="H4772" s="309"/>
    </row>
    <row r="4773" spans="8:8">
      <c r="H4773" s="309"/>
    </row>
    <row r="4774" spans="8:8">
      <c r="H4774" s="309"/>
    </row>
    <row r="4775" spans="8:8">
      <c r="H4775" s="309"/>
    </row>
    <row r="4776" spans="8:8">
      <c r="H4776" s="309"/>
    </row>
    <row r="4777" spans="8:8">
      <c r="H4777" s="309"/>
    </row>
    <row r="4778" spans="8:8">
      <c r="H4778" s="309"/>
    </row>
    <row r="4779" spans="8:8">
      <c r="H4779" s="309"/>
    </row>
    <row r="4780" spans="8:8">
      <c r="H4780" s="309"/>
    </row>
    <row r="4781" spans="8:8">
      <c r="H4781" s="309"/>
    </row>
    <row r="4782" spans="8:8">
      <c r="H4782" s="309"/>
    </row>
    <row r="4783" spans="8:8">
      <c r="H4783" s="309"/>
    </row>
    <row r="4784" spans="8:8">
      <c r="H4784" s="309"/>
    </row>
    <row r="4785" spans="8:8">
      <c r="H4785" s="309"/>
    </row>
    <row r="4786" spans="8:8">
      <c r="H4786" s="309"/>
    </row>
    <row r="4787" spans="8:8">
      <c r="H4787" s="309"/>
    </row>
    <row r="4788" spans="8:8">
      <c r="H4788" s="309"/>
    </row>
    <row r="4789" spans="8:8">
      <c r="H4789" s="309"/>
    </row>
    <row r="4790" spans="8:8">
      <c r="H4790" s="309"/>
    </row>
    <row r="4791" spans="8:8">
      <c r="H4791" s="309"/>
    </row>
    <row r="4792" spans="8:8">
      <c r="H4792" s="309"/>
    </row>
    <row r="4793" spans="8:8">
      <c r="H4793" s="309"/>
    </row>
    <row r="4794" spans="8:8">
      <c r="H4794" s="309"/>
    </row>
    <row r="4795" spans="8:8">
      <c r="H4795" s="309"/>
    </row>
    <row r="4796" spans="8:8">
      <c r="H4796" s="309"/>
    </row>
    <row r="4797" spans="8:8">
      <c r="H4797" s="309"/>
    </row>
    <row r="4798" spans="8:8">
      <c r="H4798" s="309"/>
    </row>
    <row r="4799" spans="8:8">
      <c r="H4799" s="309"/>
    </row>
    <row r="4800" spans="8:8">
      <c r="H4800" s="309"/>
    </row>
    <row r="4801" spans="8:8">
      <c r="H4801" s="309"/>
    </row>
    <row r="4802" spans="8:8">
      <c r="H4802" s="309"/>
    </row>
    <row r="4803" spans="8:8">
      <c r="H4803" s="309"/>
    </row>
    <row r="4804" spans="8:8">
      <c r="H4804" s="309"/>
    </row>
    <row r="4805" spans="8:8">
      <c r="H4805" s="309"/>
    </row>
    <row r="4806" spans="8:8">
      <c r="H4806" s="309"/>
    </row>
    <row r="4807" spans="8:8">
      <c r="H4807" s="309"/>
    </row>
    <row r="4808" spans="8:8">
      <c r="H4808" s="309"/>
    </row>
    <row r="4809" spans="8:8">
      <c r="H4809" s="309"/>
    </row>
    <row r="4810" spans="8:8">
      <c r="H4810" s="309"/>
    </row>
    <row r="4811" spans="8:8">
      <c r="H4811" s="309"/>
    </row>
    <row r="4812" spans="8:8">
      <c r="H4812" s="309"/>
    </row>
    <row r="4813" spans="8:8">
      <c r="H4813" s="309"/>
    </row>
    <row r="4814" spans="8:8">
      <c r="H4814" s="309"/>
    </row>
    <row r="4815" spans="8:8">
      <c r="H4815" s="309"/>
    </row>
    <row r="4816" spans="8:8">
      <c r="H4816" s="309"/>
    </row>
    <row r="4817" spans="8:8">
      <c r="H4817" s="309"/>
    </row>
    <row r="4818" spans="8:8">
      <c r="H4818" s="309"/>
    </row>
    <row r="4819" spans="8:8">
      <c r="H4819" s="309"/>
    </row>
    <row r="4820" spans="8:8">
      <c r="H4820" s="309"/>
    </row>
    <row r="4821" spans="8:8">
      <c r="H4821" s="309"/>
    </row>
    <row r="4822" spans="8:8">
      <c r="H4822" s="309"/>
    </row>
    <row r="4823" spans="8:8">
      <c r="H4823" s="309"/>
    </row>
    <row r="4824" spans="8:8">
      <c r="H4824" s="309"/>
    </row>
    <row r="4825" spans="8:8">
      <c r="H4825" s="309"/>
    </row>
    <row r="4826" spans="8:8">
      <c r="H4826" s="309"/>
    </row>
    <row r="4827" spans="8:8">
      <c r="H4827" s="309"/>
    </row>
    <row r="4828" spans="8:8">
      <c r="H4828" s="309"/>
    </row>
    <row r="4829" spans="8:8">
      <c r="H4829" s="309"/>
    </row>
    <row r="4830" spans="8:8">
      <c r="H4830" s="309"/>
    </row>
    <row r="4831" spans="8:8">
      <c r="H4831" s="309"/>
    </row>
    <row r="4832" spans="8:8">
      <c r="H4832" s="309"/>
    </row>
    <row r="4833" spans="8:8">
      <c r="H4833" s="309"/>
    </row>
    <row r="4834" spans="8:8">
      <c r="H4834" s="309"/>
    </row>
    <row r="4835" spans="8:8">
      <c r="H4835" s="309"/>
    </row>
    <row r="4836" spans="8:8">
      <c r="H4836" s="309"/>
    </row>
    <row r="4837" spans="8:8">
      <c r="H4837" s="309"/>
    </row>
    <row r="4838" spans="8:8">
      <c r="H4838" s="309"/>
    </row>
    <row r="4839" spans="8:8">
      <c r="H4839" s="309"/>
    </row>
    <row r="4840" spans="8:8">
      <c r="H4840" s="309"/>
    </row>
    <row r="4841" spans="8:8">
      <c r="H4841" s="309"/>
    </row>
    <row r="4842" spans="8:8">
      <c r="H4842" s="309"/>
    </row>
    <row r="4843" spans="8:8">
      <c r="H4843" s="309"/>
    </row>
    <row r="4844" spans="8:8">
      <c r="H4844" s="309"/>
    </row>
    <row r="4845" spans="8:8">
      <c r="H4845" s="309"/>
    </row>
    <row r="4846" spans="8:8">
      <c r="H4846" s="309"/>
    </row>
    <row r="4847" spans="8:8">
      <c r="H4847" s="309"/>
    </row>
    <row r="4848" spans="8:8">
      <c r="H4848" s="309"/>
    </row>
    <row r="4849" spans="8:8">
      <c r="H4849" s="309"/>
    </row>
    <row r="4850" spans="8:8">
      <c r="H4850" s="309"/>
    </row>
    <row r="4851" spans="8:8">
      <c r="H4851" s="309"/>
    </row>
    <row r="4852" spans="8:8">
      <c r="H4852" s="309"/>
    </row>
    <row r="4853" spans="8:8">
      <c r="H4853" s="309"/>
    </row>
    <row r="4854" spans="8:8">
      <c r="H4854" s="309"/>
    </row>
    <row r="4855" spans="8:8">
      <c r="H4855" s="309"/>
    </row>
    <row r="4856" spans="8:8">
      <c r="H4856" s="309"/>
    </row>
    <row r="4857" spans="8:8">
      <c r="H4857" s="309"/>
    </row>
    <row r="4858" spans="8:8">
      <c r="H4858" s="309"/>
    </row>
    <row r="4859" spans="8:8">
      <c r="H4859" s="309"/>
    </row>
    <row r="4860" spans="8:8">
      <c r="H4860" s="309"/>
    </row>
    <row r="4861" spans="8:8">
      <c r="H4861" s="309"/>
    </row>
    <row r="4862" spans="8:8">
      <c r="H4862" s="309"/>
    </row>
    <row r="4863" spans="8:8">
      <c r="H4863" s="309"/>
    </row>
    <row r="4864" spans="8:8">
      <c r="H4864" s="309"/>
    </row>
    <row r="4865" spans="8:8">
      <c r="H4865" s="309"/>
    </row>
    <row r="4866" spans="8:8">
      <c r="H4866" s="309"/>
    </row>
    <row r="4867" spans="8:8">
      <c r="H4867" s="309"/>
    </row>
    <row r="4868" spans="8:8">
      <c r="H4868" s="309"/>
    </row>
    <row r="4869" spans="8:8">
      <c r="H4869" s="309"/>
    </row>
    <row r="4870" spans="8:8">
      <c r="H4870" s="309"/>
    </row>
    <row r="4871" spans="8:8">
      <c r="H4871" s="309"/>
    </row>
    <row r="4872" spans="8:8">
      <c r="H4872" s="309"/>
    </row>
    <row r="4873" spans="8:8">
      <c r="H4873" s="309"/>
    </row>
    <row r="4874" spans="8:8">
      <c r="H4874" s="309"/>
    </row>
    <row r="4875" spans="8:8">
      <c r="H4875" s="309"/>
    </row>
    <row r="4876" spans="8:8">
      <c r="H4876" s="309"/>
    </row>
    <row r="4877" spans="8:8">
      <c r="H4877" s="309"/>
    </row>
    <row r="4878" spans="8:8">
      <c r="H4878" s="309"/>
    </row>
    <row r="4879" spans="8:8">
      <c r="H4879" s="309"/>
    </row>
    <row r="4880" spans="8:8">
      <c r="H4880" s="309"/>
    </row>
    <row r="4881" spans="8:8">
      <c r="H4881" s="309"/>
    </row>
    <row r="4882" spans="8:8">
      <c r="H4882" s="309"/>
    </row>
    <row r="4883" spans="8:8">
      <c r="H4883" s="309"/>
    </row>
    <row r="4884" spans="8:8">
      <c r="H4884" s="309"/>
    </row>
    <row r="4885" spans="8:8">
      <c r="H4885" s="309"/>
    </row>
    <row r="4886" spans="8:8">
      <c r="H4886" s="309"/>
    </row>
    <row r="4887" spans="8:8">
      <c r="H4887" s="309"/>
    </row>
    <row r="4888" spans="8:8">
      <c r="H4888" s="309"/>
    </row>
    <row r="4889" spans="8:8">
      <c r="H4889" s="309"/>
    </row>
    <row r="4890" spans="8:8">
      <c r="H4890" s="309"/>
    </row>
    <row r="4891" spans="8:8">
      <c r="H4891" s="309"/>
    </row>
    <row r="4892" spans="8:8">
      <c r="H4892" s="309"/>
    </row>
    <row r="4893" spans="8:8">
      <c r="H4893" s="309"/>
    </row>
    <row r="4894" spans="8:8">
      <c r="H4894" s="309"/>
    </row>
    <row r="4895" spans="8:8">
      <c r="H4895" s="309"/>
    </row>
    <row r="4896" spans="8:8">
      <c r="H4896" s="309"/>
    </row>
    <row r="4897" spans="8:8">
      <c r="H4897" s="309"/>
    </row>
    <row r="4898" spans="8:8">
      <c r="H4898" s="309"/>
    </row>
    <row r="4899" spans="8:8">
      <c r="H4899" s="309"/>
    </row>
    <row r="4900" spans="8:8">
      <c r="H4900" s="309"/>
    </row>
    <row r="4901" spans="8:8">
      <c r="H4901" s="309"/>
    </row>
    <row r="4902" spans="8:8">
      <c r="H4902" s="309"/>
    </row>
    <row r="4903" spans="8:8">
      <c r="H4903" s="309"/>
    </row>
    <row r="4904" spans="8:8">
      <c r="H4904" s="309"/>
    </row>
    <row r="4905" spans="8:8">
      <c r="H4905" s="309"/>
    </row>
    <row r="4906" spans="8:8">
      <c r="H4906" s="309"/>
    </row>
    <row r="4907" spans="8:8">
      <c r="H4907" s="309"/>
    </row>
    <row r="4908" spans="8:8">
      <c r="H4908" s="309"/>
    </row>
    <row r="4909" spans="8:8">
      <c r="H4909" s="309"/>
    </row>
    <row r="4910" spans="8:8">
      <c r="H4910" s="309"/>
    </row>
    <row r="4911" spans="8:8">
      <c r="H4911" s="309"/>
    </row>
    <row r="4912" spans="8:8">
      <c r="H4912" s="309"/>
    </row>
    <row r="4913" spans="8:8">
      <c r="H4913" s="309"/>
    </row>
    <row r="4914" spans="8:8">
      <c r="H4914" s="309"/>
    </row>
    <row r="4915" spans="8:8">
      <c r="H4915" s="309"/>
    </row>
    <row r="4916" spans="8:8">
      <c r="H4916" s="309"/>
    </row>
    <row r="4917" spans="8:8">
      <c r="H4917" s="309"/>
    </row>
    <row r="4918" spans="8:8">
      <c r="H4918" s="309"/>
    </row>
    <row r="4919" spans="8:8">
      <c r="H4919" s="309"/>
    </row>
    <row r="4920" spans="8:8">
      <c r="H4920" s="309"/>
    </row>
    <row r="4921" spans="8:8">
      <c r="H4921" s="309"/>
    </row>
    <row r="4922" spans="8:8">
      <c r="H4922" s="309"/>
    </row>
    <row r="4923" spans="8:8">
      <c r="H4923" s="309"/>
    </row>
    <row r="4924" spans="8:8">
      <c r="H4924" s="309"/>
    </row>
    <row r="4925" spans="8:8">
      <c r="H4925" s="309"/>
    </row>
    <row r="4926" spans="8:8">
      <c r="H4926" s="309"/>
    </row>
    <row r="4927" spans="8:8">
      <c r="H4927" s="309"/>
    </row>
    <row r="4928" spans="8:8">
      <c r="H4928" s="309"/>
    </row>
    <row r="4929" spans="8:8">
      <c r="H4929" s="309"/>
    </row>
    <row r="4930" spans="8:8">
      <c r="H4930" s="309"/>
    </row>
    <row r="4931" spans="8:8">
      <c r="H4931" s="309"/>
    </row>
    <row r="4932" spans="8:8">
      <c r="H4932" s="309"/>
    </row>
    <row r="4933" spans="8:8">
      <c r="H4933" s="309"/>
    </row>
    <row r="4934" spans="8:8">
      <c r="H4934" s="309"/>
    </row>
    <row r="4935" spans="8:8">
      <c r="H4935" s="309"/>
    </row>
    <row r="4936" spans="8:8">
      <c r="H4936" s="309"/>
    </row>
    <row r="4937" spans="8:8">
      <c r="H4937" s="309"/>
    </row>
    <row r="4938" spans="8:8">
      <c r="H4938" s="309"/>
    </row>
    <row r="4939" spans="8:8">
      <c r="H4939" s="309"/>
    </row>
    <row r="4940" spans="8:8">
      <c r="H4940" s="309"/>
    </row>
    <row r="4941" spans="8:8">
      <c r="H4941" s="309"/>
    </row>
    <row r="4942" spans="8:8">
      <c r="H4942" s="309"/>
    </row>
    <row r="4943" spans="8:8">
      <c r="H4943" s="309"/>
    </row>
    <row r="4944" spans="8:8">
      <c r="H4944" s="309"/>
    </row>
    <row r="4945" spans="8:8">
      <c r="H4945" s="309"/>
    </row>
    <row r="4946" spans="8:8">
      <c r="H4946" s="309"/>
    </row>
    <row r="4947" spans="8:8">
      <c r="H4947" s="309"/>
    </row>
    <row r="4948" spans="8:8">
      <c r="H4948" s="309"/>
    </row>
    <row r="4949" spans="8:8">
      <c r="H4949" s="309"/>
    </row>
    <row r="4950" spans="8:8">
      <c r="H4950" s="309"/>
    </row>
    <row r="4951" spans="8:8">
      <c r="H4951" s="309"/>
    </row>
    <row r="4952" spans="8:8">
      <c r="H4952" s="309"/>
    </row>
    <row r="4953" spans="8:8">
      <c r="H4953" s="309"/>
    </row>
    <row r="4954" spans="8:8">
      <c r="H4954" s="309"/>
    </row>
    <row r="4955" spans="8:8">
      <c r="H4955" s="309"/>
    </row>
    <row r="4956" spans="8:8">
      <c r="H4956" s="309"/>
    </row>
    <row r="4957" spans="8:8">
      <c r="H4957" s="309"/>
    </row>
    <row r="4958" spans="8:8">
      <c r="H4958" s="309"/>
    </row>
    <row r="4959" spans="8:8">
      <c r="H4959" s="309"/>
    </row>
    <row r="4960" spans="8:8">
      <c r="H4960" s="309"/>
    </row>
    <row r="4961" spans="8:8">
      <c r="H4961" s="309"/>
    </row>
    <row r="4962" spans="8:8">
      <c r="H4962" s="309"/>
    </row>
    <row r="4963" spans="8:8">
      <c r="H4963" s="309"/>
    </row>
    <row r="4964" spans="8:8">
      <c r="H4964" s="309"/>
    </row>
    <row r="4965" spans="8:8">
      <c r="H4965" s="309"/>
    </row>
    <row r="4966" spans="8:8">
      <c r="H4966" s="309"/>
    </row>
    <row r="4967" spans="8:8">
      <c r="H4967" s="309"/>
    </row>
    <row r="4968" spans="8:8">
      <c r="H4968" s="309"/>
    </row>
    <row r="4969" spans="8:8">
      <c r="H4969" s="309"/>
    </row>
    <row r="4970" spans="8:8">
      <c r="H4970" s="309"/>
    </row>
    <row r="4971" spans="8:8">
      <c r="H4971" s="309"/>
    </row>
    <row r="4972" spans="8:8">
      <c r="H4972" s="309"/>
    </row>
    <row r="4973" spans="8:8">
      <c r="H4973" s="309"/>
    </row>
    <row r="4974" spans="8:8">
      <c r="H4974" s="309"/>
    </row>
    <row r="4975" spans="8:8">
      <c r="H4975" s="309"/>
    </row>
    <row r="4976" spans="8:8">
      <c r="H4976" s="309"/>
    </row>
    <row r="4977" spans="8:8">
      <c r="H4977" s="309"/>
    </row>
    <row r="4978" spans="8:8">
      <c r="H4978" s="309"/>
    </row>
    <row r="4979" spans="8:8">
      <c r="H4979" s="309"/>
    </row>
    <row r="4980" spans="8:8">
      <c r="H4980" s="309"/>
    </row>
    <row r="4981" spans="8:8">
      <c r="H4981" s="309"/>
    </row>
    <row r="4982" spans="8:8">
      <c r="H4982" s="309"/>
    </row>
    <row r="4983" spans="8:8">
      <c r="H4983" s="309"/>
    </row>
    <row r="4984" spans="8:8">
      <c r="H4984" s="309"/>
    </row>
    <row r="4985" spans="8:8">
      <c r="H4985" s="309"/>
    </row>
    <row r="4986" spans="8:8">
      <c r="H4986" s="309"/>
    </row>
    <row r="4987" spans="8:8">
      <c r="H4987" s="309"/>
    </row>
    <row r="4988" spans="8:8">
      <c r="H4988" s="309"/>
    </row>
    <row r="4989" spans="8:8">
      <c r="H4989" s="309"/>
    </row>
    <row r="4990" spans="8:8">
      <c r="H4990" s="309"/>
    </row>
    <row r="4991" spans="8:8">
      <c r="H4991" s="309"/>
    </row>
    <row r="4992" spans="8:8">
      <c r="H4992" s="309"/>
    </row>
    <row r="4993" spans="8:8">
      <c r="H4993" s="309"/>
    </row>
    <row r="4994" spans="8:8">
      <c r="H4994" s="309"/>
    </row>
    <row r="4995" spans="8:8">
      <c r="H4995" s="309"/>
    </row>
    <row r="4996" spans="8:8">
      <c r="H4996" s="309"/>
    </row>
    <row r="4997" spans="8:8">
      <c r="H4997" s="309"/>
    </row>
    <row r="4998" spans="8:8">
      <c r="H4998" s="309"/>
    </row>
    <row r="4999" spans="8:8">
      <c r="H4999" s="309"/>
    </row>
    <row r="5000" spans="8:8">
      <c r="H5000" s="309"/>
    </row>
    <row r="5001" spans="8:8">
      <c r="H5001" s="309"/>
    </row>
    <row r="5002" spans="8:8">
      <c r="H5002" s="309"/>
    </row>
    <row r="5003" spans="8:8">
      <c r="H5003" s="309"/>
    </row>
    <row r="5004" spans="8:8">
      <c r="H5004" s="309"/>
    </row>
    <row r="5005" spans="8:8">
      <c r="H5005" s="309"/>
    </row>
    <row r="5006" spans="8:8">
      <c r="H5006" s="309"/>
    </row>
    <row r="5007" spans="8:8">
      <c r="H5007" s="309"/>
    </row>
    <row r="5008" spans="8:8">
      <c r="H5008" s="309"/>
    </row>
    <row r="5009" spans="8:8">
      <c r="H5009" s="309"/>
    </row>
    <row r="5010" spans="8:8">
      <c r="H5010" s="309"/>
    </row>
    <row r="5011" spans="8:8">
      <c r="H5011" s="309"/>
    </row>
    <row r="5012" spans="8:8">
      <c r="H5012" s="309"/>
    </row>
    <row r="5013" spans="8:8">
      <c r="H5013" s="309"/>
    </row>
    <row r="5014" spans="8:8">
      <c r="H5014" s="309"/>
    </row>
    <row r="5015" spans="8:8">
      <c r="H5015" s="309"/>
    </row>
    <row r="5016" spans="8:8">
      <c r="H5016" s="309"/>
    </row>
    <row r="5017" spans="8:8">
      <c r="H5017" s="309"/>
    </row>
    <row r="5018" spans="8:8">
      <c r="H5018" s="309"/>
    </row>
    <row r="5019" spans="8:8">
      <c r="H5019" s="309"/>
    </row>
    <row r="5020" spans="8:8">
      <c r="H5020" s="309"/>
    </row>
    <row r="5021" spans="8:8">
      <c r="H5021" s="309"/>
    </row>
    <row r="5022" spans="8:8">
      <c r="H5022" s="309"/>
    </row>
    <row r="5023" spans="8:8">
      <c r="H5023" s="309"/>
    </row>
    <row r="5024" spans="8:8">
      <c r="H5024" s="309"/>
    </row>
    <row r="5025" spans="8:8">
      <c r="H5025" s="309"/>
    </row>
    <row r="5026" spans="8:8">
      <c r="H5026" s="309"/>
    </row>
    <row r="5027" spans="8:8">
      <c r="H5027" s="309"/>
    </row>
    <row r="5028" spans="8:8">
      <c r="H5028" s="309"/>
    </row>
    <row r="5029" spans="8:8">
      <c r="H5029" s="309"/>
    </row>
    <row r="5030" spans="8:8">
      <c r="H5030" s="309"/>
    </row>
    <row r="5031" spans="8:8">
      <c r="H5031" s="309"/>
    </row>
    <row r="5032" spans="8:8">
      <c r="H5032" s="309"/>
    </row>
    <row r="5033" spans="8:8">
      <c r="H5033" s="309"/>
    </row>
    <row r="5034" spans="8:8">
      <c r="H5034" s="309"/>
    </row>
    <row r="5035" spans="8:8">
      <c r="H5035" s="309"/>
    </row>
    <row r="5036" spans="8:8">
      <c r="H5036" s="309"/>
    </row>
    <row r="5037" spans="8:8">
      <c r="H5037" s="309"/>
    </row>
    <row r="5038" spans="8:8">
      <c r="H5038" s="309"/>
    </row>
    <row r="5039" spans="8:8">
      <c r="H5039" s="309"/>
    </row>
    <row r="5040" spans="8:8">
      <c r="H5040" s="309"/>
    </row>
    <row r="5041" spans="8:8">
      <c r="H5041" s="309"/>
    </row>
    <row r="5042" spans="8:8">
      <c r="H5042" s="309"/>
    </row>
    <row r="5043" spans="8:8">
      <c r="H5043" s="309"/>
    </row>
    <row r="5044" spans="8:8">
      <c r="H5044" s="309"/>
    </row>
    <row r="5045" spans="8:8">
      <c r="H5045" s="309"/>
    </row>
    <row r="5046" spans="8:8">
      <c r="H5046" s="309"/>
    </row>
    <row r="5047" spans="8:8">
      <c r="H5047" s="309"/>
    </row>
    <row r="5048" spans="8:8">
      <c r="H5048" s="309"/>
    </row>
    <row r="5049" spans="8:8">
      <c r="H5049" s="309"/>
    </row>
    <row r="5050" spans="8:8">
      <c r="H5050" s="309"/>
    </row>
    <row r="5051" spans="8:8">
      <c r="H5051" s="309"/>
    </row>
    <row r="5052" spans="8:8">
      <c r="H5052" s="309"/>
    </row>
    <row r="5053" spans="8:8">
      <c r="H5053" s="309"/>
    </row>
    <row r="5054" spans="8:8">
      <c r="H5054" s="309"/>
    </row>
    <row r="5055" spans="8:8">
      <c r="H5055" s="309"/>
    </row>
    <row r="5056" spans="8:8">
      <c r="H5056" s="309"/>
    </row>
    <row r="5057" spans="8:8">
      <c r="H5057" s="309"/>
    </row>
    <row r="5058" spans="8:8">
      <c r="H5058" s="309"/>
    </row>
    <row r="5059" spans="8:8">
      <c r="H5059" s="309"/>
    </row>
    <row r="5060" spans="8:8">
      <c r="H5060" s="309"/>
    </row>
    <row r="5061" spans="8:8">
      <c r="H5061" s="309"/>
    </row>
    <row r="5062" spans="8:8">
      <c r="H5062" s="309"/>
    </row>
    <row r="5063" spans="8:8">
      <c r="H5063" s="309"/>
    </row>
    <row r="5064" spans="8:8">
      <c r="H5064" s="309"/>
    </row>
    <row r="5065" spans="8:8">
      <c r="H5065" s="309"/>
    </row>
    <row r="5066" spans="8:8">
      <c r="H5066" s="309"/>
    </row>
    <row r="5067" spans="8:8">
      <c r="H5067" s="309"/>
    </row>
    <row r="5068" spans="8:8">
      <c r="H5068" s="309"/>
    </row>
    <row r="5069" spans="8:8">
      <c r="H5069" s="309"/>
    </row>
    <row r="5070" spans="8:8">
      <c r="H5070" s="309"/>
    </row>
    <row r="5071" spans="8:8">
      <c r="H5071" s="309"/>
    </row>
    <row r="5072" spans="8:8">
      <c r="H5072" s="309"/>
    </row>
    <row r="5073" spans="8:8">
      <c r="H5073" s="309"/>
    </row>
    <row r="5074" spans="8:8">
      <c r="H5074" s="309"/>
    </row>
    <row r="5075" spans="8:8">
      <c r="H5075" s="309"/>
    </row>
    <row r="5076" spans="8:8">
      <c r="H5076" s="309"/>
    </row>
    <row r="5077" spans="8:8">
      <c r="H5077" s="309"/>
    </row>
    <row r="5078" spans="8:8">
      <c r="H5078" s="309"/>
    </row>
    <row r="5079" spans="8:8">
      <c r="H5079" s="309"/>
    </row>
    <row r="5080" spans="8:8">
      <c r="H5080" s="309"/>
    </row>
    <row r="5081" spans="8:8">
      <c r="H5081" s="309"/>
    </row>
    <row r="5082" spans="8:8">
      <c r="H5082" s="309"/>
    </row>
    <row r="5083" spans="8:8">
      <c r="H5083" s="309"/>
    </row>
    <row r="5084" spans="8:8">
      <c r="H5084" s="309"/>
    </row>
    <row r="5085" spans="8:8">
      <c r="H5085" s="309"/>
    </row>
    <row r="5086" spans="8:8">
      <c r="H5086" s="309"/>
    </row>
    <row r="5087" spans="8:8">
      <c r="H5087" s="309"/>
    </row>
    <row r="5088" spans="8:8">
      <c r="H5088" s="309"/>
    </row>
    <row r="5089" spans="8:8">
      <c r="H5089" s="309"/>
    </row>
    <row r="5090" spans="8:8">
      <c r="H5090" s="309"/>
    </row>
    <row r="5091" spans="8:8">
      <c r="H5091" s="309"/>
    </row>
    <row r="5092" spans="8:8">
      <c r="H5092" s="309"/>
    </row>
    <row r="5093" spans="8:8">
      <c r="H5093" s="309"/>
    </row>
    <row r="5094" spans="8:8">
      <c r="H5094" s="309"/>
    </row>
    <row r="5095" spans="8:8">
      <c r="H5095" s="309"/>
    </row>
    <row r="5096" spans="8:8">
      <c r="H5096" s="309"/>
    </row>
    <row r="5097" spans="8:8">
      <c r="H5097" s="309"/>
    </row>
    <row r="5098" spans="8:8">
      <c r="H5098" s="309"/>
    </row>
    <row r="5099" spans="8:8">
      <c r="H5099" s="309"/>
    </row>
    <row r="5100" spans="8:8">
      <c r="H5100" s="309"/>
    </row>
    <row r="5101" spans="8:8">
      <c r="H5101" s="309"/>
    </row>
    <row r="5102" spans="8:8">
      <c r="H5102" s="309"/>
    </row>
    <row r="5103" spans="8:8">
      <c r="H5103" s="309"/>
    </row>
    <row r="5104" spans="8:8">
      <c r="H5104" s="309"/>
    </row>
    <row r="5105" spans="8:8">
      <c r="H5105" s="309"/>
    </row>
    <row r="5106" spans="8:8">
      <c r="H5106" s="309"/>
    </row>
    <row r="5107" spans="8:8">
      <c r="H5107" s="309"/>
    </row>
    <row r="5108" spans="8:8">
      <c r="H5108" s="309"/>
    </row>
    <row r="5109" spans="8:8">
      <c r="H5109" s="309"/>
    </row>
    <row r="5110" spans="8:8">
      <c r="H5110" s="309"/>
    </row>
    <row r="5111" spans="8:8">
      <c r="H5111" s="309"/>
    </row>
    <row r="5112" spans="8:8">
      <c r="H5112" s="309"/>
    </row>
    <row r="5113" spans="8:8">
      <c r="H5113" s="309"/>
    </row>
    <row r="5114" spans="8:8">
      <c r="H5114" s="309"/>
    </row>
    <row r="5115" spans="8:8">
      <c r="H5115" s="309"/>
    </row>
    <row r="5116" spans="8:8">
      <c r="H5116" s="309"/>
    </row>
    <row r="5117" spans="8:8">
      <c r="H5117" s="309"/>
    </row>
    <row r="5118" spans="8:8">
      <c r="H5118" s="309"/>
    </row>
    <row r="5119" spans="8:8">
      <c r="H5119" s="309"/>
    </row>
    <row r="5120" spans="8:8">
      <c r="H5120" s="309"/>
    </row>
    <row r="5121" spans="8:8">
      <c r="H5121" s="309"/>
    </row>
    <row r="5122" spans="8:8">
      <c r="H5122" s="309"/>
    </row>
    <row r="5123" spans="8:8">
      <c r="H5123" s="309"/>
    </row>
    <row r="5124" spans="8:8">
      <c r="H5124" s="309"/>
    </row>
    <row r="5125" spans="8:8">
      <c r="H5125" s="309"/>
    </row>
    <row r="5126" spans="8:8">
      <c r="H5126" s="309"/>
    </row>
    <row r="5127" spans="8:8">
      <c r="H5127" s="309"/>
    </row>
    <row r="5128" spans="8:8">
      <c r="H5128" s="309"/>
    </row>
    <row r="5129" spans="8:8">
      <c r="H5129" s="309"/>
    </row>
    <row r="5130" spans="8:8">
      <c r="H5130" s="309"/>
    </row>
    <row r="5131" spans="8:8">
      <c r="H5131" s="309"/>
    </row>
    <row r="5132" spans="8:8">
      <c r="H5132" s="309"/>
    </row>
    <row r="5133" spans="8:8">
      <c r="H5133" s="309"/>
    </row>
    <row r="5134" spans="8:8">
      <c r="H5134" s="309"/>
    </row>
    <row r="5135" spans="8:8">
      <c r="H5135" s="309"/>
    </row>
    <row r="5136" spans="8:8">
      <c r="H5136" s="309"/>
    </row>
    <row r="5137" spans="8:8">
      <c r="H5137" s="309"/>
    </row>
    <row r="5138" spans="8:8">
      <c r="H5138" s="309"/>
    </row>
    <row r="5139" spans="8:8">
      <c r="H5139" s="309"/>
    </row>
    <row r="5140" spans="8:8">
      <c r="H5140" s="309"/>
    </row>
    <row r="5141" spans="8:8">
      <c r="H5141" s="309"/>
    </row>
    <row r="5142" spans="8:8">
      <c r="H5142" s="309"/>
    </row>
    <row r="5143" spans="8:8">
      <c r="H5143" s="309"/>
    </row>
    <row r="5144" spans="8:8">
      <c r="H5144" s="309"/>
    </row>
    <row r="5145" spans="8:8">
      <c r="H5145" s="309"/>
    </row>
    <row r="5146" spans="8:8">
      <c r="H5146" s="309"/>
    </row>
    <row r="5147" spans="8:8">
      <c r="H5147" s="309"/>
    </row>
    <row r="5148" spans="8:8">
      <c r="H5148" s="309"/>
    </row>
    <row r="5149" spans="8:8">
      <c r="H5149" s="309"/>
    </row>
    <row r="5150" spans="8:8">
      <c r="H5150" s="309"/>
    </row>
    <row r="5151" spans="8:8">
      <c r="H5151" s="309"/>
    </row>
    <row r="5152" spans="8:8">
      <c r="H5152" s="309"/>
    </row>
    <row r="5153" spans="8:8">
      <c r="H5153" s="309"/>
    </row>
    <row r="5154" spans="8:8">
      <c r="H5154" s="309"/>
    </row>
    <row r="5155" spans="8:8">
      <c r="H5155" s="309"/>
    </row>
    <row r="5156" spans="8:8">
      <c r="H5156" s="309"/>
    </row>
    <row r="5157" spans="8:8">
      <c r="H5157" s="309"/>
    </row>
    <row r="5158" spans="8:8">
      <c r="H5158" s="309"/>
    </row>
    <row r="5159" spans="8:8">
      <c r="H5159" s="309"/>
    </row>
    <row r="5160" spans="8:8">
      <c r="H5160" s="309"/>
    </row>
    <row r="5161" spans="8:8">
      <c r="H5161" s="309"/>
    </row>
    <row r="5162" spans="8:8">
      <c r="H5162" s="309"/>
    </row>
    <row r="5163" spans="8:8">
      <c r="H5163" s="309"/>
    </row>
    <row r="5164" spans="8:8">
      <c r="H5164" s="309"/>
    </row>
    <row r="5165" spans="8:8">
      <c r="H5165" s="309"/>
    </row>
    <row r="5166" spans="8:8">
      <c r="H5166" s="309"/>
    </row>
    <row r="5167" spans="8:8">
      <c r="H5167" s="309"/>
    </row>
    <row r="5168" spans="8:8">
      <c r="H5168" s="309"/>
    </row>
    <row r="5169" spans="8:8">
      <c r="H5169" s="309"/>
    </row>
    <row r="5170" spans="8:8">
      <c r="H5170" s="309"/>
    </row>
    <row r="5171" spans="8:8">
      <c r="H5171" s="309"/>
    </row>
    <row r="5172" spans="8:8">
      <c r="H5172" s="309"/>
    </row>
    <row r="5173" spans="8:8">
      <c r="H5173" s="309"/>
    </row>
    <row r="5174" spans="8:8">
      <c r="H5174" s="309"/>
    </row>
    <row r="5175" spans="8:8">
      <c r="H5175" s="309"/>
    </row>
    <row r="5176" spans="8:8">
      <c r="H5176" s="309"/>
    </row>
    <row r="5177" spans="8:8">
      <c r="H5177" s="309"/>
    </row>
    <row r="5178" spans="8:8">
      <c r="H5178" s="309"/>
    </row>
    <row r="5179" spans="8:8">
      <c r="H5179" s="309"/>
    </row>
    <row r="5180" spans="8:8">
      <c r="H5180" s="309"/>
    </row>
    <row r="5181" spans="8:8">
      <c r="H5181" s="309"/>
    </row>
    <row r="5182" spans="8:8">
      <c r="H5182" s="309"/>
    </row>
    <row r="5183" spans="8:8">
      <c r="H5183" s="309"/>
    </row>
    <row r="5184" spans="8:8">
      <c r="H5184" s="309"/>
    </row>
    <row r="5185" spans="8:8">
      <c r="H5185" s="309"/>
    </row>
    <row r="5186" spans="8:8">
      <c r="H5186" s="309"/>
    </row>
    <row r="5187" spans="8:8">
      <c r="H5187" s="309"/>
    </row>
    <row r="5188" spans="8:8">
      <c r="H5188" s="309"/>
    </row>
    <row r="5189" spans="8:8">
      <c r="H5189" s="309"/>
    </row>
    <row r="5190" spans="8:8">
      <c r="H5190" s="309"/>
    </row>
    <row r="5191" spans="8:8">
      <c r="H5191" s="309"/>
    </row>
    <row r="5192" spans="8:8">
      <c r="H5192" s="309"/>
    </row>
    <row r="5193" spans="8:8">
      <c r="H5193" s="309"/>
    </row>
    <row r="5194" spans="8:8">
      <c r="H5194" s="309"/>
    </row>
    <row r="5195" spans="8:8">
      <c r="H5195" s="309"/>
    </row>
    <row r="5196" spans="8:8">
      <c r="H5196" s="309"/>
    </row>
    <row r="5197" spans="8:8">
      <c r="H5197" s="309"/>
    </row>
    <row r="5198" spans="8:8">
      <c r="H5198" s="309"/>
    </row>
    <row r="5199" spans="8:8">
      <c r="H5199" s="309"/>
    </row>
    <row r="5200" spans="8:8">
      <c r="H5200" s="309"/>
    </row>
    <row r="5201" spans="8:8">
      <c r="H5201" s="309"/>
    </row>
    <row r="5202" spans="8:8">
      <c r="H5202" s="309"/>
    </row>
    <row r="5203" spans="8:8">
      <c r="H5203" s="309"/>
    </row>
    <row r="5204" spans="8:8">
      <c r="H5204" s="309"/>
    </row>
    <row r="5205" spans="8:8">
      <c r="H5205" s="309"/>
    </row>
    <row r="5206" spans="8:8">
      <c r="H5206" s="309"/>
    </row>
    <row r="5207" spans="8:8">
      <c r="H5207" s="309"/>
    </row>
    <row r="5208" spans="8:8">
      <c r="H5208" s="309"/>
    </row>
    <row r="5209" spans="8:8">
      <c r="H5209" s="309"/>
    </row>
    <row r="5210" spans="8:8">
      <c r="H5210" s="309"/>
    </row>
    <row r="5211" spans="8:8">
      <c r="H5211" s="309"/>
    </row>
    <row r="5212" spans="8:8">
      <c r="H5212" s="309"/>
    </row>
    <row r="5213" spans="8:8">
      <c r="H5213" s="309"/>
    </row>
    <row r="5214" spans="8:8">
      <c r="H5214" s="309"/>
    </row>
    <row r="5215" spans="8:8">
      <c r="H5215" s="309"/>
    </row>
    <row r="5216" spans="8:8">
      <c r="H5216" s="309"/>
    </row>
    <row r="5217" spans="8:8">
      <c r="H5217" s="309"/>
    </row>
    <row r="5218" spans="8:8">
      <c r="H5218" s="309"/>
    </row>
    <row r="5219" spans="8:8">
      <c r="H5219" s="309"/>
    </row>
    <row r="5220" spans="8:8">
      <c r="H5220" s="309"/>
    </row>
    <row r="5221" spans="8:8">
      <c r="H5221" s="309"/>
    </row>
    <row r="5222" spans="8:8">
      <c r="H5222" s="309"/>
    </row>
    <row r="5223" spans="8:8">
      <c r="H5223" s="309"/>
    </row>
    <row r="5224" spans="8:8">
      <c r="H5224" s="309"/>
    </row>
    <row r="5225" spans="8:8">
      <c r="H5225" s="309"/>
    </row>
    <row r="5226" spans="8:8">
      <c r="H5226" s="309"/>
    </row>
    <row r="5227" spans="8:8">
      <c r="H5227" s="309"/>
    </row>
    <row r="5228" spans="8:8">
      <c r="H5228" s="309"/>
    </row>
    <row r="5229" spans="8:8">
      <c r="H5229" s="309"/>
    </row>
    <row r="5230" spans="8:8">
      <c r="H5230" s="309"/>
    </row>
    <row r="5231" spans="8:8">
      <c r="H5231" s="309"/>
    </row>
    <row r="5232" spans="8:8">
      <c r="H5232" s="309"/>
    </row>
    <row r="5233" spans="8:8">
      <c r="H5233" s="309"/>
    </row>
    <row r="5234" spans="8:8">
      <c r="H5234" s="309"/>
    </row>
    <row r="5235" spans="8:8">
      <c r="H5235" s="309"/>
    </row>
    <row r="5236" spans="8:8">
      <c r="H5236" s="309"/>
    </row>
    <row r="5237" spans="8:8">
      <c r="H5237" s="309"/>
    </row>
    <row r="5238" spans="8:8">
      <c r="H5238" s="309"/>
    </row>
    <row r="5239" spans="8:8">
      <c r="H5239" s="309"/>
    </row>
    <row r="5240" spans="8:8">
      <c r="H5240" s="309"/>
    </row>
    <row r="5241" spans="8:8">
      <c r="H5241" s="309"/>
    </row>
    <row r="5242" spans="8:8">
      <c r="H5242" s="309"/>
    </row>
    <row r="5243" spans="8:8">
      <c r="H5243" s="309"/>
    </row>
    <row r="5244" spans="8:8">
      <c r="H5244" s="309"/>
    </row>
    <row r="5245" spans="8:8">
      <c r="H5245" s="309"/>
    </row>
    <row r="5246" spans="8:8">
      <c r="H5246" s="309"/>
    </row>
    <row r="5247" spans="8:8">
      <c r="H5247" s="309"/>
    </row>
    <row r="5248" spans="8:8">
      <c r="H5248" s="309"/>
    </row>
    <row r="5249" spans="8:8">
      <c r="H5249" s="309"/>
    </row>
    <row r="5250" spans="8:8">
      <c r="H5250" s="309"/>
    </row>
    <row r="5251" spans="8:8">
      <c r="H5251" s="309"/>
    </row>
    <row r="5252" spans="8:8">
      <c r="H5252" s="309"/>
    </row>
    <row r="5253" spans="8:8">
      <c r="H5253" s="309"/>
    </row>
    <row r="5254" spans="8:8">
      <c r="H5254" s="309"/>
    </row>
    <row r="5255" spans="8:8">
      <c r="H5255" s="309"/>
    </row>
    <row r="5256" spans="8:8">
      <c r="H5256" s="309"/>
    </row>
    <row r="5257" spans="8:8">
      <c r="H5257" s="309"/>
    </row>
    <row r="5258" spans="8:8">
      <c r="H5258" s="309"/>
    </row>
    <row r="5259" spans="8:8">
      <c r="H5259" s="309"/>
    </row>
    <row r="5260" spans="8:8">
      <c r="H5260" s="309"/>
    </row>
    <row r="5261" spans="8:8">
      <c r="H5261" s="309"/>
    </row>
    <row r="5262" spans="8:8">
      <c r="H5262" s="309"/>
    </row>
    <row r="5263" spans="8:8">
      <c r="H5263" s="309"/>
    </row>
    <row r="5264" spans="8:8">
      <c r="H5264" s="309"/>
    </row>
    <row r="5265" spans="8:8">
      <c r="H5265" s="309"/>
    </row>
    <row r="5266" spans="8:8">
      <c r="H5266" s="309"/>
    </row>
    <row r="5267" spans="8:8">
      <c r="H5267" s="309"/>
    </row>
    <row r="5268" spans="8:8">
      <c r="H5268" s="309"/>
    </row>
    <row r="5269" spans="8:8">
      <c r="H5269" s="309"/>
    </row>
    <row r="5270" spans="8:8">
      <c r="H5270" s="309"/>
    </row>
    <row r="5271" spans="8:8">
      <c r="H5271" s="309"/>
    </row>
    <row r="5272" spans="8:8">
      <c r="H5272" s="309"/>
    </row>
    <row r="5273" spans="8:8">
      <c r="H5273" s="309"/>
    </row>
    <row r="5274" spans="8:8">
      <c r="H5274" s="309"/>
    </row>
    <row r="5275" spans="8:8">
      <c r="H5275" s="309"/>
    </row>
    <row r="5276" spans="8:8">
      <c r="H5276" s="309"/>
    </row>
    <row r="5277" spans="8:8">
      <c r="H5277" s="309"/>
    </row>
    <row r="5278" spans="8:8">
      <c r="H5278" s="309"/>
    </row>
    <row r="5279" spans="8:8">
      <c r="H5279" s="309"/>
    </row>
    <row r="5280" spans="8:8">
      <c r="H5280" s="309"/>
    </row>
    <row r="5281" spans="8:8">
      <c r="H5281" s="309"/>
    </row>
    <row r="5282" spans="8:8">
      <c r="H5282" s="309"/>
    </row>
    <row r="5283" spans="8:8">
      <c r="H5283" s="309"/>
    </row>
    <row r="5284" spans="8:8">
      <c r="H5284" s="309"/>
    </row>
    <row r="5285" spans="8:8">
      <c r="H5285" s="309"/>
    </row>
    <row r="5286" spans="8:8">
      <c r="H5286" s="309"/>
    </row>
    <row r="5287" spans="8:8">
      <c r="H5287" s="309"/>
    </row>
    <row r="5288" spans="8:8">
      <c r="H5288" s="309"/>
    </row>
    <row r="5289" spans="8:8">
      <c r="H5289" s="309"/>
    </row>
    <row r="5290" spans="8:8">
      <c r="H5290" s="309"/>
    </row>
    <row r="5291" spans="8:8">
      <c r="H5291" s="309"/>
    </row>
    <row r="5292" spans="8:8">
      <c r="H5292" s="309"/>
    </row>
    <row r="5293" spans="8:8">
      <c r="H5293" s="309"/>
    </row>
    <row r="5294" spans="8:8">
      <c r="H5294" s="309"/>
    </row>
    <row r="5295" spans="8:8">
      <c r="H5295" s="309"/>
    </row>
    <row r="5296" spans="8:8">
      <c r="H5296" s="309"/>
    </row>
    <row r="5297" spans="8:8">
      <c r="H5297" s="309"/>
    </row>
    <row r="5298" spans="8:8">
      <c r="H5298" s="309"/>
    </row>
    <row r="5299" spans="8:8">
      <c r="H5299" s="309"/>
    </row>
    <row r="5300" spans="8:8">
      <c r="H5300" s="309"/>
    </row>
    <row r="5301" spans="8:8">
      <c r="H5301" s="309"/>
    </row>
    <row r="5302" spans="8:8">
      <c r="H5302" s="309"/>
    </row>
    <row r="5303" spans="8:8">
      <c r="H5303" s="309"/>
    </row>
    <row r="5304" spans="8:8">
      <c r="H5304" s="309"/>
    </row>
    <row r="5305" spans="8:8">
      <c r="H5305" s="309"/>
    </row>
    <row r="5306" spans="8:8">
      <c r="H5306" s="309"/>
    </row>
    <row r="5307" spans="8:8">
      <c r="H5307" s="309"/>
    </row>
    <row r="5308" spans="8:8">
      <c r="H5308" s="309"/>
    </row>
    <row r="5309" spans="8:8">
      <c r="H5309" s="309"/>
    </row>
    <row r="5310" spans="8:8">
      <c r="H5310" s="309"/>
    </row>
    <row r="5311" spans="8:8">
      <c r="H5311" s="309"/>
    </row>
    <row r="5312" spans="8:8">
      <c r="H5312" s="309"/>
    </row>
    <row r="5313" spans="8:8">
      <c r="H5313" s="309"/>
    </row>
    <row r="5314" spans="8:8">
      <c r="H5314" s="309"/>
    </row>
    <row r="5315" spans="8:8">
      <c r="H5315" s="309"/>
    </row>
    <row r="5316" spans="8:8">
      <c r="H5316" s="309"/>
    </row>
    <row r="5317" spans="8:8">
      <c r="H5317" s="309"/>
    </row>
    <row r="5318" spans="8:8">
      <c r="H5318" s="309"/>
    </row>
    <row r="5319" spans="8:8">
      <c r="H5319" s="309"/>
    </row>
    <row r="5320" spans="8:8">
      <c r="H5320" s="309"/>
    </row>
    <row r="5321" spans="8:8">
      <c r="H5321" s="309"/>
    </row>
    <row r="5322" spans="8:8">
      <c r="H5322" s="309"/>
    </row>
    <row r="5323" spans="8:8">
      <c r="H5323" s="309"/>
    </row>
    <row r="5324" spans="8:8">
      <c r="H5324" s="309"/>
    </row>
    <row r="5325" spans="8:8">
      <c r="H5325" s="309"/>
    </row>
    <row r="5326" spans="8:8">
      <c r="H5326" s="309"/>
    </row>
    <row r="5327" spans="8:8">
      <c r="H5327" s="309"/>
    </row>
    <row r="5328" spans="8:8">
      <c r="H5328" s="309"/>
    </row>
    <row r="5329" spans="8:8">
      <c r="H5329" s="309"/>
    </row>
    <row r="5330" spans="8:8">
      <c r="H5330" s="309"/>
    </row>
    <row r="5331" spans="8:8">
      <c r="H5331" s="309"/>
    </row>
    <row r="5332" spans="8:8">
      <c r="H5332" s="309"/>
    </row>
    <row r="5333" spans="8:8">
      <c r="H5333" s="309"/>
    </row>
    <row r="5334" spans="8:8">
      <c r="H5334" s="309"/>
    </row>
    <row r="5335" spans="8:8">
      <c r="H5335" s="309"/>
    </row>
    <row r="5336" spans="8:8">
      <c r="H5336" s="309"/>
    </row>
    <row r="5337" spans="8:8">
      <c r="H5337" s="309"/>
    </row>
    <row r="5338" spans="8:8">
      <c r="H5338" s="309"/>
    </row>
    <row r="5339" spans="8:8">
      <c r="H5339" s="309"/>
    </row>
    <row r="5340" spans="8:8">
      <c r="H5340" s="309"/>
    </row>
    <row r="5341" spans="8:8">
      <c r="H5341" s="309"/>
    </row>
    <row r="5342" spans="8:8">
      <c r="H5342" s="309"/>
    </row>
    <row r="5343" spans="8:8">
      <c r="H5343" s="309"/>
    </row>
    <row r="5344" spans="8:8">
      <c r="H5344" s="309"/>
    </row>
    <row r="5345" spans="8:8">
      <c r="H5345" s="309"/>
    </row>
    <row r="5346" spans="8:8">
      <c r="H5346" s="309"/>
    </row>
    <row r="5347" spans="8:8">
      <c r="H5347" s="309"/>
    </row>
    <row r="5348" spans="8:8">
      <c r="H5348" s="309"/>
    </row>
    <row r="5349" spans="8:8">
      <c r="H5349" s="309"/>
    </row>
    <row r="5350" spans="8:8">
      <c r="H5350" s="309"/>
    </row>
    <row r="5351" spans="8:8">
      <c r="H5351" s="309"/>
    </row>
    <row r="5352" spans="8:8">
      <c r="H5352" s="309"/>
    </row>
    <row r="5353" spans="8:8">
      <c r="H5353" s="309"/>
    </row>
    <row r="5354" spans="8:8">
      <c r="H5354" s="309"/>
    </row>
    <row r="5355" spans="8:8">
      <c r="H5355" s="309"/>
    </row>
    <row r="5356" spans="8:8">
      <c r="H5356" s="309"/>
    </row>
    <row r="5357" spans="8:8">
      <c r="H5357" s="309"/>
    </row>
    <row r="5358" spans="8:8">
      <c r="H5358" s="309"/>
    </row>
    <row r="5359" spans="8:8">
      <c r="H5359" s="309"/>
    </row>
    <row r="5360" spans="8:8">
      <c r="H5360" s="309"/>
    </row>
    <row r="5361" spans="8:8">
      <c r="H5361" s="309"/>
    </row>
    <row r="5362" spans="8:8">
      <c r="H5362" s="309"/>
    </row>
    <row r="5363" spans="8:8">
      <c r="H5363" s="309"/>
    </row>
    <row r="5364" spans="8:8">
      <c r="H5364" s="309"/>
    </row>
    <row r="5365" spans="8:8">
      <c r="H5365" s="309"/>
    </row>
    <row r="5366" spans="8:8">
      <c r="H5366" s="309"/>
    </row>
    <row r="5367" spans="8:8">
      <c r="H5367" s="309"/>
    </row>
    <row r="5368" spans="8:8">
      <c r="H5368" s="309"/>
    </row>
    <row r="5369" spans="8:8">
      <c r="H5369" s="309"/>
    </row>
    <row r="5370" spans="8:8">
      <c r="H5370" s="309"/>
    </row>
    <row r="5371" spans="8:8">
      <c r="H5371" s="309"/>
    </row>
    <row r="5372" spans="8:8">
      <c r="H5372" s="309"/>
    </row>
    <row r="5373" spans="8:8">
      <c r="H5373" s="309"/>
    </row>
    <row r="5374" spans="8:8">
      <c r="H5374" s="309"/>
    </row>
    <row r="5375" spans="8:8">
      <c r="H5375" s="309"/>
    </row>
    <row r="5376" spans="8:8">
      <c r="H5376" s="309"/>
    </row>
    <row r="5377" spans="8:8">
      <c r="H5377" s="309"/>
    </row>
    <row r="5378" spans="8:8">
      <c r="H5378" s="309"/>
    </row>
    <row r="5379" spans="8:8">
      <c r="H5379" s="309"/>
    </row>
    <row r="5380" spans="8:8">
      <c r="H5380" s="309"/>
    </row>
    <row r="5381" spans="8:8">
      <c r="H5381" s="309"/>
    </row>
    <row r="5382" spans="8:8">
      <c r="H5382" s="309"/>
    </row>
    <row r="5383" spans="8:8">
      <c r="H5383" s="309"/>
    </row>
    <row r="5384" spans="8:8">
      <c r="H5384" s="309"/>
    </row>
    <row r="5385" spans="8:8">
      <c r="H5385" s="309"/>
    </row>
    <row r="5386" spans="8:8">
      <c r="H5386" s="309"/>
    </row>
    <row r="5387" spans="8:8">
      <c r="H5387" s="309"/>
    </row>
    <row r="5388" spans="8:8">
      <c r="H5388" s="309"/>
    </row>
    <row r="5389" spans="8:8">
      <c r="H5389" s="309"/>
    </row>
    <row r="5390" spans="8:8">
      <c r="H5390" s="309"/>
    </row>
    <row r="5391" spans="8:8">
      <c r="H5391" s="309"/>
    </row>
    <row r="5392" spans="8:8">
      <c r="H5392" s="309"/>
    </row>
    <row r="5393" spans="8:8">
      <c r="H5393" s="309"/>
    </row>
    <row r="5394" spans="8:8">
      <c r="H5394" s="309"/>
    </row>
    <row r="5395" spans="8:8">
      <c r="H5395" s="309"/>
    </row>
    <row r="5396" spans="8:8">
      <c r="H5396" s="309"/>
    </row>
    <row r="5397" spans="8:8">
      <c r="H5397" s="309"/>
    </row>
    <row r="5398" spans="8:8">
      <c r="H5398" s="309"/>
    </row>
    <row r="5399" spans="8:8">
      <c r="H5399" s="309"/>
    </row>
    <row r="5400" spans="8:8">
      <c r="H5400" s="309"/>
    </row>
    <row r="5401" spans="8:8">
      <c r="H5401" s="309"/>
    </row>
    <row r="5402" spans="8:8">
      <c r="H5402" s="309"/>
    </row>
    <row r="5403" spans="8:8">
      <c r="H5403" s="309"/>
    </row>
    <row r="5404" spans="8:8">
      <c r="H5404" s="309"/>
    </row>
    <row r="5405" spans="8:8">
      <c r="H5405" s="309"/>
    </row>
    <row r="5406" spans="8:8">
      <c r="H5406" s="309"/>
    </row>
    <row r="5407" spans="8:8">
      <c r="H5407" s="309"/>
    </row>
    <row r="5408" spans="8:8">
      <c r="H5408" s="309"/>
    </row>
    <row r="5409" spans="8:8">
      <c r="H5409" s="309"/>
    </row>
    <row r="5410" spans="8:8">
      <c r="H5410" s="309"/>
    </row>
    <row r="5411" spans="8:8">
      <c r="H5411" s="309"/>
    </row>
    <row r="5412" spans="8:8">
      <c r="H5412" s="309"/>
    </row>
    <row r="5413" spans="8:8">
      <c r="H5413" s="309"/>
    </row>
    <row r="5414" spans="8:8">
      <c r="H5414" s="309"/>
    </row>
    <row r="5415" spans="8:8">
      <c r="H5415" s="309"/>
    </row>
    <row r="5416" spans="8:8">
      <c r="H5416" s="309"/>
    </row>
    <row r="5417" spans="8:8">
      <c r="H5417" s="309"/>
    </row>
    <row r="5418" spans="8:8">
      <c r="H5418" s="309"/>
    </row>
    <row r="5419" spans="8:8">
      <c r="H5419" s="309"/>
    </row>
    <row r="5420" spans="8:8">
      <c r="H5420" s="309"/>
    </row>
    <row r="5421" spans="8:8">
      <c r="H5421" s="309"/>
    </row>
    <row r="5422" spans="8:8">
      <c r="H5422" s="309"/>
    </row>
    <row r="5423" spans="8:8">
      <c r="H5423" s="309"/>
    </row>
    <row r="5424" spans="8:8">
      <c r="H5424" s="309"/>
    </row>
    <row r="5425" spans="8:8">
      <c r="H5425" s="309"/>
    </row>
    <row r="5426" spans="8:8">
      <c r="H5426" s="309"/>
    </row>
    <row r="5427" spans="8:8">
      <c r="H5427" s="309"/>
    </row>
    <row r="5428" spans="8:8">
      <c r="H5428" s="309"/>
    </row>
    <row r="5429" spans="8:8">
      <c r="H5429" s="309"/>
    </row>
    <row r="5430" spans="8:8">
      <c r="H5430" s="309"/>
    </row>
    <row r="5431" spans="8:8">
      <c r="H5431" s="309"/>
    </row>
    <row r="5432" spans="8:8">
      <c r="H5432" s="309"/>
    </row>
    <row r="5433" spans="8:8">
      <c r="H5433" s="309"/>
    </row>
    <row r="5434" spans="8:8">
      <c r="H5434" s="309"/>
    </row>
    <row r="5435" spans="8:8">
      <c r="H5435" s="309"/>
    </row>
    <row r="5436" spans="8:8">
      <c r="H5436" s="309"/>
    </row>
    <row r="5437" spans="8:8">
      <c r="H5437" s="309"/>
    </row>
    <row r="5438" spans="8:8">
      <c r="H5438" s="309"/>
    </row>
    <row r="5439" spans="8:8">
      <c r="H5439" s="309"/>
    </row>
    <row r="5440" spans="8:8">
      <c r="H5440" s="309"/>
    </row>
    <row r="5441" spans="8:8">
      <c r="H5441" s="309"/>
    </row>
    <row r="5442" spans="8:8">
      <c r="H5442" s="309"/>
    </row>
    <row r="5443" spans="8:8">
      <c r="H5443" s="309"/>
    </row>
    <row r="5444" spans="8:8">
      <c r="H5444" s="309"/>
    </row>
    <row r="5445" spans="8:8">
      <c r="H5445" s="309"/>
    </row>
    <row r="5446" spans="8:8">
      <c r="H5446" s="309"/>
    </row>
    <row r="5447" spans="8:8">
      <c r="H5447" s="309"/>
    </row>
    <row r="5448" spans="8:8">
      <c r="H5448" s="309"/>
    </row>
    <row r="5449" spans="8:8">
      <c r="H5449" s="309"/>
    </row>
    <row r="5450" spans="8:8">
      <c r="H5450" s="309"/>
    </row>
    <row r="5451" spans="8:8">
      <c r="H5451" s="309"/>
    </row>
    <row r="5452" spans="8:8">
      <c r="H5452" s="309"/>
    </row>
    <row r="5453" spans="8:8">
      <c r="H5453" s="309"/>
    </row>
    <row r="5454" spans="8:8">
      <c r="H5454" s="309"/>
    </row>
    <row r="5455" spans="8:8">
      <c r="H5455" s="309"/>
    </row>
    <row r="5456" spans="8:8">
      <c r="H5456" s="309"/>
    </row>
    <row r="5457" spans="8:8">
      <c r="H5457" s="309"/>
    </row>
    <row r="5458" spans="8:8">
      <c r="H5458" s="309"/>
    </row>
    <row r="5459" spans="8:8">
      <c r="H5459" s="309"/>
    </row>
    <row r="5460" spans="8:8">
      <c r="H5460" s="309"/>
    </row>
    <row r="5461" spans="8:8">
      <c r="H5461" s="309"/>
    </row>
    <row r="5462" spans="8:8">
      <c r="H5462" s="309"/>
    </row>
    <row r="5463" spans="8:8">
      <c r="H5463" s="309"/>
    </row>
    <row r="5464" spans="8:8">
      <c r="H5464" s="309"/>
    </row>
    <row r="5465" spans="8:8">
      <c r="H5465" s="309"/>
    </row>
    <row r="5466" spans="8:8">
      <c r="H5466" s="309"/>
    </row>
    <row r="5467" spans="8:8">
      <c r="H5467" s="309"/>
    </row>
    <row r="5468" spans="8:8">
      <c r="H5468" s="309"/>
    </row>
    <row r="5469" spans="8:8">
      <c r="H5469" s="309"/>
    </row>
    <row r="5470" spans="8:8">
      <c r="H5470" s="309"/>
    </row>
    <row r="5471" spans="8:8">
      <c r="H5471" s="309"/>
    </row>
    <row r="5472" spans="8:8">
      <c r="H5472" s="309"/>
    </row>
    <row r="5473" spans="8:8">
      <c r="H5473" s="309"/>
    </row>
    <row r="5474" spans="8:8">
      <c r="H5474" s="309"/>
    </row>
    <row r="5475" spans="8:8">
      <c r="H5475" s="309"/>
    </row>
    <row r="5476" spans="8:8">
      <c r="H5476" s="309"/>
    </row>
    <row r="5477" spans="8:8">
      <c r="H5477" s="309"/>
    </row>
    <row r="5478" spans="8:8">
      <c r="H5478" s="309"/>
    </row>
    <row r="5479" spans="8:8">
      <c r="H5479" s="309"/>
    </row>
    <row r="5480" spans="8:8">
      <c r="H5480" s="309"/>
    </row>
    <row r="5481" spans="8:8">
      <c r="H5481" s="309"/>
    </row>
    <row r="5482" spans="8:8">
      <c r="H5482" s="309"/>
    </row>
    <row r="5483" spans="8:8">
      <c r="H5483" s="309"/>
    </row>
    <row r="5484" spans="8:8">
      <c r="H5484" s="309"/>
    </row>
    <row r="5485" spans="8:8">
      <c r="H5485" s="309"/>
    </row>
    <row r="5486" spans="8:8">
      <c r="H5486" s="309"/>
    </row>
    <row r="5487" spans="8:8">
      <c r="H5487" s="309"/>
    </row>
    <row r="5488" spans="8:8">
      <c r="H5488" s="309"/>
    </row>
    <row r="5489" spans="8:8">
      <c r="H5489" s="309"/>
    </row>
    <row r="5490" spans="8:8">
      <c r="H5490" s="309"/>
    </row>
    <row r="5491" spans="8:8">
      <c r="H5491" s="309"/>
    </row>
    <row r="5492" spans="8:8">
      <c r="H5492" s="309"/>
    </row>
    <row r="5493" spans="8:8">
      <c r="H5493" s="309"/>
    </row>
    <row r="5494" spans="8:8">
      <c r="H5494" s="309"/>
    </row>
    <row r="5495" spans="8:8">
      <c r="H5495" s="309"/>
    </row>
    <row r="5496" spans="8:8">
      <c r="H5496" s="309"/>
    </row>
    <row r="5497" spans="8:8">
      <c r="H5497" s="309"/>
    </row>
    <row r="5498" spans="8:8">
      <c r="H5498" s="309"/>
    </row>
    <row r="5499" spans="8:8">
      <c r="H5499" s="309"/>
    </row>
    <row r="5500" spans="8:8">
      <c r="H5500" s="309"/>
    </row>
    <row r="5501" spans="8:8">
      <c r="H5501" s="309"/>
    </row>
    <row r="5502" spans="8:8">
      <c r="H5502" s="309"/>
    </row>
    <row r="5503" spans="8:8">
      <c r="H5503" s="309"/>
    </row>
    <row r="5504" spans="8:8">
      <c r="H5504" s="309"/>
    </row>
    <row r="5505" spans="8:8">
      <c r="H5505" s="309"/>
    </row>
    <row r="5506" spans="8:8">
      <c r="H5506" s="309"/>
    </row>
    <row r="5507" spans="8:8">
      <c r="H5507" s="309"/>
    </row>
    <row r="5508" spans="8:8">
      <c r="H5508" s="309"/>
    </row>
    <row r="5509" spans="8:8">
      <c r="H5509" s="309"/>
    </row>
    <row r="5510" spans="8:8">
      <c r="H5510" s="309"/>
    </row>
    <row r="5511" spans="8:8">
      <c r="H5511" s="309"/>
    </row>
    <row r="5512" spans="8:8">
      <c r="H5512" s="309"/>
    </row>
    <row r="5513" spans="8:8">
      <c r="H5513" s="309"/>
    </row>
    <row r="5514" spans="8:8">
      <c r="H5514" s="309"/>
    </row>
    <row r="5515" spans="8:8">
      <c r="H5515" s="309"/>
    </row>
    <row r="5516" spans="8:8">
      <c r="H5516" s="309"/>
    </row>
    <row r="5517" spans="8:8">
      <c r="H5517" s="309"/>
    </row>
    <row r="5518" spans="8:8">
      <c r="H5518" s="309"/>
    </row>
    <row r="5519" spans="8:8">
      <c r="H5519" s="309"/>
    </row>
    <row r="5520" spans="8:8">
      <c r="H5520" s="309"/>
    </row>
    <row r="5521" spans="8:8">
      <c r="H5521" s="309"/>
    </row>
    <row r="5522" spans="8:8">
      <c r="H5522" s="309"/>
    </row>
    <row r="5523" spans="8:8">
      <c r="H5523" s="309"/>
    </row>
    <row r="5524" spans="8:8">
      <c r="H5524" s="309"/>
    </row>
    <row r="5525" spans="8:8">
      <c r="H5525" s="309"/>
    </row>
    <row r="5526" spans="8:8">
      <c r="H5526" s="309"/>
    </row>
    <row r="5527" spans="8:8">
      <c r="H5527" s="309"/>
    </row>
    <row r="5528" spans="8:8">
      <c r="H5528" s="309"/>
    </row>
    <row r="5529" spans="8:8">
      <c r="H5529" s="309"/>
    </row>
    <row r="5530" spans="8:8">
      <c r="H5530" s="309"/>
    </row>
    <row r="5531" spans="8:8">
      <c r="H5531" s="309"/>
    </row>
    <row r="5532" spans="8:8">
      <c r="H5532" s="309"/>
    </row>
    <row r="5533" spans="8:8">
      <c r="H5533" s="309"/>
    </row>
    <row r="5534" spans="8:8">
      <c r="H5534" s="309"/>
    </row>
    <row r="5535" spans="8:8">
      <c r="H5535" s="309"/>
    </row>
    <row r="5536" spans="8:8">
      <c r="H5536" s="309"/>
    </row>
    <row r="5537" spans="8:8">
      <c r="H5537" s="309"/>
    </row>
    <row r="5538" spans="8:8">
      <c r="H5538" s="309"/>
    </row>
    <row r="5539" spans="8:8">
      <c r="H5539" s="309"/>
    </row>
    <row r="5540" spans="8:8">
      <c r="H5540" s="309"/>
    </row>
    <row r="5541" spans="8:8">
      <c r="H5541" s="309"/>
    </row>
    <row r="5542" spans="8:8">
      <c r="H5542" s="309"/>
    </row>
    <row r="5543" spans="8:8">
      <c r="H5543" s="309"/>
    </row>
    <row r="5544" spans="8:8">
      <c r="H5544" s="309"/>
    </row>
    <row r="5545" spans="8:8">
      <c r="H5545" s="309"/>
    </row>
    <row r="5546" spans="8:8">
      <c r="H5546" s="309"/>
    </row>
    <row r="5547" spans="8:8">
      <c r="H5547" s="309"/>
    </row>
    <row r="5548" spans="8:8">
      <c r="H5548" s="309"/>
    </row>
    <row r="5549" spans="8:8">
      <c r="H5549" s="309"/>
    </row>
    <row r="5550" spans="8:8">
      <c r="H5550" s="309"/>
    </row>
    <row r="5551" spans="8:8">
      <c r="H5551" s="309"/>
    </row>
    <row r="5552" spans="8:8">
      <c r="H5552" s="309"/>
    </row>
    <row r="5553" spans="8:8">
      <c r="H5553" s="309"/>
    </row>
    <row r="5554" spans="8:8">
      <c r="H5554" s="309"/>
    </row>
    <row r="5555" spans="8:8">
      <c r="H5555" s="309"/>
    </row>
    <row r="5556" spans="8:8">
      <c r="H5556" s="309"/>
    </row>
    <row r="5557" spans="8:8">
      <c r="H5557" s="309"/>
    </row>
    <row r="5558" spans="8:8">
      <c r="H5558" s="309"/>
    </row>
    <row r="5559" spans="8:8">
      <c r="H5559" s="309"/>
    </row>
    <row r="5560" spans="8:8">
      <c r="H5560" s="309"/>
    </row>
    <row r="5561" spans="8:8">
      <c r="H5561" s="309"/>
    </row>
    <row r="5562" spans="8:8">
      <c r="H5562" s="309"/>
    </row>
    <row r="5563" spans="8:8">
      <c r="H5563" s="309"/>
    </row>
    <row r="5564" spans="8:8">
      <c r="H5564" s="309"/>
    </row>
    <row r="5565" spans="8:8">
      <c r="H5565" s="309"/>
    </row>
    <row r="5566" spans="8:8">
      <c r="H5566" s="309"/>
    </row>
    <row r="5567" spans="8:8">
      <c r="H5567" s="309"/>
    </row>
    <row r="5568" spans="8:8">
      <c r="H5568" s="309"/>
    </row>
    <row r="5569" spans="8:8">
      <c r="H5569" s="309"/>
    </row>
    <row r="5570" spans="8:8">
      <c r="H5570" s="309"/>
    </row>
    <row r="5571" spans="8:8">
      <c r="H5571" s="309"/>
    </row>
    <row r="5572" spans="8:8">
      <c r="H5572" s="309"/>
    </row>
    <row r="5573" spans="8:8">
      <c r="H5573" s="309"/>
    </row>
    <row r="5574" spans="8:8">
      <c r="H5574" s="309"/>
    </row>
    <row r="5575" spans="8:8">
      <c r="H5575" s="309"/>
    </row>
    <row r="5576" spans="8:8">
      <c r="H5576" s="309"/>
    </row>
    <row r="5577" spans="8:8">
      <c r="H5577" s="309"/>
    </row>
    <row r="5578" spans="8:8">
      <c r="H5578" s="309"/>
    </row>
    <row r="5579" spans="8:8">
      <c r="H5579" s="309"/>
    </row>
    <row r="5580" spans="8:8">
      <c r="H5580" s="309"/>
    </row>
    <row r="5581" spans="8:8">
      <c r="H5581" s="309"/>
    </row>
    <row r="5582" spans="8:8">
      <c r="H5582" s="309"/>
    </row>
    <row r="5583" spans="8:8">
      <c r="H5583" s="309"/>
    </row>
    <row r="5584" spans="8:8">
      <c r="H5584" s="309"/>
    </row>
    <row r="5585" spans="8:8">
      <c r="H5585" s="309"/>
    </row>
    <row r="5586" spans="8:8">
      <c r="H5586" s="309"/>
    </row>
    <row r="5587" spans="8:8">
      <c r="H5587" s="309"/>
    </row>
    <row r="5588" spans="8:8">
      <c r="H5588" s="309"/>
    </row>
    <row r="5589" spans="8:8">
      <c r="H5589" s="309"/>
    </row>
    <row r="5590" spans="8:8">
      <c r="H5590" s="309"/>
    </row>
    <row r="5591" spans="8:8">
      <c r="H5591" s="309"/>
    </row>
    <row r="5592" spans="8:8">
      <c r="H5592" s="309"/>
    </row>
    <row r="5593" spans="8:8">
      <c r="H5593" s="309"/>
    </row>
    <row r="5594" spans="8:8">
      <c r="H5594" s="309"/>
    </row>
    <row r="5595" spans="8:8">
      <c r="H5595" s="309"/>
    </row>
    <row r="5596" spans="8:8">
      <c r="H5596" s="309"/>
    </row>
    <row r="5597" spans="8:8">
      <c r="H5597" s="309"/>
    </row>
    <row r="5598" spans="8:8">
      <c r="H5598" s="309"/>
    </row>
    <row r="5599" spans="8:8">
      <c r="H5599" s="309"/>
    </row>
    <row r="5600" spans="8:8">
      <c r="H5600" s="309"/>
    </row>
    <row r="5601" spans="8:8">
      <c r="H5601" s="309"/>
    </row>
    <row r="5602" spans="8:8">
      <c r="H5602" s="309"/>
    </row>
    <row r="5603" spans="8:8">
      <c r="H5603" s="309"/>
    </row>
    <row r="5604" spans="8:8">
      <c r="H5604" s="309"/>
    </row>
    <row r="5605" spans="8:8">
      <c r="H5605" s="309"/>
    </row>
    <row r="5606" spans="8:8">
      <c r="H5606" s="309"/>
    </row>
    <row r="5607" spans="8:8">
      <c r="H5607" s="309"/>
    </row>
    <row r="5608" spans="8:8">
      <c r="H5608" s="309"/>
    </row>
    <row r="5609" spans="8:8">
      <c r="H5609" s="309"/>
    </row>
    <row r="5610" spans="8:8">
      <c r="H5610" s="309"/>
    </row>
    <row r="5611" spans="8:8">
      <c r="H5611" s="309"/>
    </row>
    <row r="5612" spans="8:8">
      <c r="H5612" s="309"/>
    </row>
    <row r="5613" spans="8:8">
      <c r="H5613" s="309"/>
    </row>
    <row r="5614" spans="8:8">
      <c r="H5614" s="309"/>
    </row>
    <row r="5615" spans="8:8">
      <c r="H5615" s="309"/>
    </row>
    <row r="5616" spans="8:8">
      <c r="H5616" s="309"/>
    </row>
    <row r="5617" spans="8:8">
      <c r="H5617" s="309"/>
    </row>
    <row r="5618" spans="8:8">
      <c r="H5618" s="309"/>
    </row>
    <row r="5619" spans="8:8">
      <c r="H5619" s="309"/>
    </row>
    <row r="5620" spans="8:8">
      <c r="H5620" s="309"/>
    </row>
    <row r="5621" spans="8:8">
      <c r="H5621" s="309"/>
    </row>
    <row r="5622" spans="8:8">
      <c r="H5622" s="309"/>
    </row>
    <row r="5623" spans="8:8">
      <c r="H5623" s="309"/>
    </row>
    <row r="5624" spans="8:8">
      <c r="H5624" s="309"/>
    </row>
    <row r="5625" spans="8:8">
      <c r="H5625" s="309"/>
    </row>
    <row r="5626" spans="8:8">
      <c r="H5626" s="309"/>
    </row>
    <row r="5627" spans="8:8">
      <c r="H5627" s="309"/>
    </row>
    <row r="5628" spans="8:8">
      <c r="H5628" s="309"/>
    </row>
    <row r="5629" spans="8:8">
      <c r="H5629" s="309"/>
    </row>
    <row r="5630" spans="8:8">
      <c r="H5630" s="309"/>
    </row>
    <row r="5631" spans="8:8">
      <c r="H5631" s="309"/>
    </row>
    <row r="5632" spans="8:8">
      <c r="H5632" s="309"/>
    </row>
    <row r="5633" spans="8:8">
      <c r="H5633" s="309"/>
    </row>
    <row r="5634" spans="8:8">
      <c r="H5634" s="309"/>
    </row>
    <row r="5635" spans="8:8">
      <c r="H5635" s="309"/>
    </row>
    <row r="5636" spans="8:8">
      <c r="H5636" s="309"/>
    </row>
    <row r="5637" spans="8:8">
      <c r="H5637" s="309"/>
    </row>
    <row r="5638" spans="8:8">
      <c r="H5638" s="309"/>
    </row>
    <row r="5639" spans="8:8">
      <c r="H5639" s="309"/>
    </row>
    <row r="5640" spans="8:8">
      <c r="H5640" s="309"/>
    </row>
    <row r="5641" spans="8:8">
      <c r="H5641" s="309"/>
    </row>
    <row r="5642" spans="8:8">
      <c r="H5642" s="309"/>
    </row>
    <row r="5643" spans="8:8">
      <c r="H5643" s="309"/>
    </row>
    <row r="5644" spans="8:8">
      <c r="H5644" s="309"/>
    </row>
    <row r="5645" spans="8:8">
      <c r="H5645" s="309"/>
    </row>
    <row r="5646" spans="8:8">
      <c r="H5646" s="309"/>
    </row>
    <row r="5647" spans="8:8">
      <c r="H5647" s="309"/>
    </row>
    <row r="5648" spans="8:8">
      <c r="H5648" s="309"/>
    </row>
    <row r="5649" spans="8:8">
      <c r="H5649" s="309"/>
    </row>
    <row r="5650" spans="8:8">
      <c r="H5650" s="309"/>
    </row>
    <row r="5651" spans="8:8">
      <c r="H5651" s="309"/>
    </row>
    <row r="5652" spans="8:8">
      <c r="H5652" s="309"/>
    </row>
    <row r="5653" spans="8:8">
      <c r="H5653" s="309"/>
    </row>
    <row r="5654" spans="8:8">
      <c r="H5654" s="309"/>
    </row>
    <row r="5655" spans="8:8">
      <c r="H5655" s="309"/>
    </row>
    <row r="5656" spans="8:8">
      <c r="H5656" s="309"/>
    </row>
    <row r="5657" spans="8:8">
      <c r="H5657" s="309"/>
    </row>
    <row r="5658" spans="8:8">
      <c r="H5658" s="309"/>
    </row>
    <row r="5659" spans="8:8">
      <c r="H5659" s="309"/>
    </row>
    <row r="5660" spans="8:8">
      <c r="H5660" s="309"/>
    </row>
    <row r="5661" spans="8:8">
      <c r="H5661" s="309"/>
    </row>
    <row r="5662" spans="8:8">
      <c r="H5662" s="309"/>
    </row>
    <row r="5663" spans="8:8">
      <c r="H5663" s="309"/>
    </row>
    <row r="5664" spans="8:8">
      <c r="H5664" s="309"/>
    </row>
    <row r="5665" spans="8:8">
      <c r="H5665" s="309"/>
    </row>
    <row r="5666" spans="8:8">
      <c r="H5666" s="309"/>
    </row>
    <row r="5667" spans="8:8">
      <c r="H5667" s="309"/>
    </row>
    <row r="5668" spans="8:8">
      <c r="H5668" s="309"/>
    </row>
    <row r="5669" spans="8:8">
      <c r="H5669" s="309"/>
    </row>
    <row r="5670" spans="8:8">
      <c r="H5670" s="309"/>
    </row>
    <row r="5671" spans="8:8">
      <c r="H5671" s="309"/>
    </row>
    <row r="5672" spans="8:8">
      <c r="H5672" s="309"/>
    </row>
    <row r="5673" spans="8:8">
      <c r="H5673" s="309"/>
    </row>
    <row r="5674" spans="8:8">
      <c r="H5674" s="309"/>
    </row>
    <row r="5675" spans="8:8">
      <c r="H5675" s="309"/>
    </row>
    <row r="5676" spans="8:8">
      <c r="H5676" s="309"/>
    </row>
    <row r="5677" spans="8:8">
      <c r="H5677" s="309"/>
    </row>
    <row r="5678" spans="8:8">
      <c r="H5678" s="309"/>
    </row>
    <row r="5679" spans="8:8">
      <c r="H5679" s="309"/>
    </row>
    <row r="5680" spans="8:8">
      <c r="H5680" s="309"/>
    </row>
    <row r="5681" spans="8:8">
      <c r="H5681" s="309"/>
    </row>
    <row r="5682" spans="8:8">
      <c r="H5682" s="309"/>
    </row>
    <row r="5683" spans="8:8">
      <c r="H5683" s="309"/>
    </row>
    <row r="5684" spans="8:8">
      <c r="H5684" s="309"/>
    </row>
    <row r="5685" spans="8:8">
      <c r="H5685" s="309"/>
    </row>
    <row r="5686" spans="8:8">
      <c r="H5686" s="309"/>
    </row>
    <row r="5687" spans="8:8">
      <c r="H5687" s="309"/>
    </row>
    <row r="5688" spans="8:8">
      <c r="H5688" s="309"/>
    </row>
    <row r="5689" spans="8:8">
      <c r="H5689" s="309"/>
    </row>
    <row r="5690" spans="8:8">
      <c r="H5690" s="309"/>
    </row>
    <row r="5691" spans="8:8">
      <c r="H5691" s="309"/>
    </row>
    <row r="5692" spans="8:8">
      <c r="H5692" s="309"/>
    </row>
    <row r="5693" spans="8:8">
      <c r="H5693" s="309"/>
    </row>
    <row r="5694" spans="8:8">
      <c r="H5694" s="309"/>
    </row>
    <row r="5695" spans="8:8">
      <c r="H5695" s="309"/>
    </row>
    <row r="5696" spans="8:8">
      <c r="H5696" s="309"/>
    </row>
    <row r="5697" spans="8:8">
      <c r="H5697" s="309"/>
    </row>
    <row r="5698" spans="8:8">
      <c r="H5698" s="309"/>
    </row>
    <row r="5699" spans="8:8">
      <c r="H5699" s="309"/>
    </row>
    <row r="5700" spans="8:8">
      <c r="H5700" s="309"/>
    </row>
    <row r="5701" spans="8:8">
      <c r="H5701" s="309"/>
    </row>
    <row r="5702" spans="8:8">
      <c r="H5702" s="309"/>
    </row>
    <row r="5703" spans="8:8">
      <c r="H5703" s="309"/>
    </row>
    <row r="5704" spans="8:8">
      <c r="H5704" s="309"/>
    </row>
    <row r="5705" spans="8:8">
      <c r="H5705" s="309"/>
    </row>
    <row r="5706" spans="8:8">
      <c r="H5706" s="309"/>
    </row>
    <row r="5707" spans="8:8">
      <c r="H5707" s="309"/>
    </row>
    <row r="5708" spans="8:8">
      <c r="H5708" s="309"/>
    </row>
    <row r="5709" spans="8:8">
      <c r="H5709" s="309"/>
    </row>
    <row r="5710" spans="8:8">
      <c r="H5710" s="309"/>
    </row>
    <row r="5711" spans="8:8">
      <c r="H5711" s="309"/>
    </row>
    <row r="5712" spans="8:8">
      <c r="H5712" s="309"/>
    </row>
    <row r="5713" spans="8:8">
      <c r="H5713" s="309"/>
    </row>
    <row r="5714" spans="8:8">
      <c r="H5714" s="309"/>
    </row>
    <row r="5715" spans="8:8">
      <c r="H5715" s="309"/>
    </row>
    <row r="5716" spans="8:8">
      <c r="H5716" s="309"/>
    </row>
    <row r="5717" spans="8:8">
      <c r="H5717" s="309"/>
    </row>
    <row r="5718" spans="8:8">
      <c r="H5718" s="309"/>
    </row>
    <row r="5719" spans="8:8">
      <c r="H5719" s="309"/>
    </row>
    <row r="5720" spans="8:8">
      <c r="H5720" s="309"/>
    </row>
    <row r="5721" spans="8:8">
      <c r="H5721" s="309"/>
    </row>
    <row r="5722" spans="8:8">
      <c r="H5722" s="309"/>
    </row>
    <row r="5723" spans="8:8">
      <c r="H5723" s="309"/>
    </row>
    <row r="5724" spans="8:8">
      <c r="H5724" s="309"/>
    </row>
    <row r="5725" spans="8:8">
      <c r="H5725" s="309"/>
    </row>
    <row r="5726" spans="8:8">
      <c r="H5726" s="309"/>
    </row>
    <row r="5727" spans="8:8">
      <c r="H5727" s="309"/>
    </row>
    <row r="5728" spans="8:8">
      <c r="H5728" s="309"/>
    </row>
    <row r="5729" spans="8:8">
      <c r="H5729" s="309"/>
    </row>
    <row r="5730" spans="8:8">
      <c r="H5730" s="309"/>
    </row>
    <row r="5731" spans="8:8">
      <c r="H5731" s="309"/>
    </row>
    <row r="5732" spans="8:8">
      <c r="H5732" s="309"/>
    </row>
    <row r="5733" spans="8:8">
      <c r="H5733" s="309"/>
    </row>
    <row r="5734" spans="8:8">
      <c r="H5734" s="309"/>
    </row>
    <row r="5735" spans="8:8">
      <c r="H5735" s="309"/>
    </row>
    <row r="5736" spans="8:8">
      <c r="H5736" s="309"/>
    </row>
    <row r="5737" spans="8:8">
      <c r="H5737" s="309"/>
    </row>
    <row r="5738" spans="8:8">
      <c r="H5738" s="309"/>
    </row>
    <row r="5739" spans="8:8">
      <c r="H5739" s="309"/>
    </row>
    <row r="5740" spans="8:8">
      <c r="H5740" s="309"/>
    </row>
    <row r="5741" spans="8:8">
      <c r="H5741" s="309"/>
    </row>
    <row r="5742" spans="8:8">
      <c r="H5742" s="309"/>
    </row>
    <row r="5743" spans="8:8">
      <c r="H5743" s="309"/>
    </row>
    <row r="5744" spans="8:8">
      <c r="H5744" s="309"/>
    </row>
    <row r="5745" spans="8:8">
      <c r="H5745" s="309"/>
    </row>
    <row r="5746" spans="8:8">
      <c r="H5746" s="309"/>
    </row>
    <row r="5747" spans="8:8">
      <c r="H5747" s="309"/>
    </row>
    <row r="5748" spans="8:8">
      <c r="H5748" s="309"/>
    </row>
    <row r="5749" spans="8:8">
      <c r="H5749" s="309"/>
    </row>
    <row r="5750" spans="8:8">
      <c r="H5750" s="309"/>
    </row>
    <row r="5751" spans="8:8">
      <c r="H5751" s="309"/>
    </row>
    <row r="5752" spans="8:8">
      <c r="H5752" s="309"/>
    </row>
    <row r="5753" spans="8:8">
      <c r="H5753" s="309"/>
    </row>
    <row r="5754" spans="8:8">
      <c r="H5754" s="309"/>
    </row>
    <row r="5755" spans="8:8">
      <c r="H5755" s="309"/>
    </row>
    <row r="5756" spans="8:8">
      <c r="H5756" s="309"/>
    </row>
    <row r="5757" spans="8:8">
      <c r="H5757" s="309"/>
    </row>
    <row r="5758" spans="8:8">
      <c r="H5758" s="309"/>
    </row>
    <row r="5759" spans="8:8">
      <c r="H5759" s="309"/>
    </row>
    <row r="5760" spans="8:8">
      <c r="H5760" s="309"/>
    </row>
    <row r="5761" spans="8:8">
      <c r="H5761" s="309"/>
    </row>
    <row r="5762" spans="8:8">
      <c r="H5762" s="309"/>
    </row>
    <row r="5763" spans="8:8">
      <c r="H5763" s="309"/>
    </row>
    <row r="5764" spans="8:8">
      <c r="H5764" s="309"/>
    </row>
    <row r="5765" spans="8:8">
      <c r="H5765" s="309"/>
    </row>
    <row r="5766" spans="8:8">
      <c r="H5766" s="309"/>
    </row>
    <row r="5767" spans="8:8">
      <c r="H5767" s="309"/>
    </row>
    <row r="5768" spans="8:8">
      <c r="H5768" s="309"/>
    </row>
    <row r="5769" spans="8:8">
      <c r="H5769" s="309"/>
    </row>
    <row r="5770" spans="8:8">
      <c r="H5770" s="309"/>
    </row>
    <row r="5771" spans="8:8">
      <c r="H5771" s="309"/>
    </row>
    <row r="5772" spans="8:8">
      <c r="H5772" s="309"/>
    </row>
    <row r="5773" spans="8:8">
      <c r="H5773" s="309"/>
    </row>
    <row r="5774" spans="8:8">
      <c r="H5774" s="309"/>
    </row>
    <row r="5775" spans="8:8">
      <c r="H5775" s="309"/>
    </row>
    <row r="5776" spans="8:8">
      <c r="H5776" s="309"/>
    </row>
    <row r="5777" spans="8:8">
      <c r="H5777" s="309"/>
    </row>
    <row r="5778" spans="8:8">
      <c r="H5778" s="309"/>
    </row>
    <row r="5779" spans="8:8">
      <c r="H5779" s="309"/>
    </row>
    <row r="5780" spans="8:8">
      <c r="H5780" s="309"/>
    </row>
    <row r="5781" spans="8:8">
      <c r="H5781" s="309"/>
    </row>
    <row r="5782" spans="8:8">
      <c r="H5782" s="309"/>
    </row>
    <row r="5783" spans="8:8">
      <c r="H5783" s="309"/>
    </row>
    <row r="5784" spans="8:8">
      <c r="H5784" s="309"/>
    </row>
    <row r="5785" spans="8:8">
      <c r="H5785" s="309"/>
    </row>
    <row r="5786" spans="8:8">
      <c r="H5786" s="309"/>
    </row>
    <row r="5787" spans="8:8">
      <c r="H5787" s="309"/>
    </row>
    <row r="5788" spans="8:8">
      <c r="H5788" s="309"/>
    </row>
    <row r="5789" spans="8:8">
      <c r="H5789" s="309"/>
    </row>
    <row r="5790" spans="8:8">
      <c r="H5790" s="309"/>
    </row>
    <row r="5791" spans="8:8">
      <c r="H5791" s="309"/>
    </row>
    <row r="5792" spans="8:8">
      <c r="H5792" s="309"/>
    </row>
    <row r="5793" spans="8:8">
      <c r="H5793" s="309"/>
    </row>
    <row r="5794" spans="8:8">
      <c r="H5794" s="309"/>
    </row>
    <row r="5795" spans="8:8">
      <c r="H5795" s="309"/>
    </row>
    <row r="5796" spans="8:8">
      <c r="H5796" s="309"/>
    </row>
    <row r="5797" spans="8:8">
      <c r="H5797" s="309"/>
    </row>
    <row r="5798" spans="8:8">
      <c r="H5798" s="309"/>
    </row>
    <row r="5799" spans="8:8">
      <c r="H5799" s="309"/>
    </row>
    <row r="5800" spans="8:8">
      <c r="H5800" s="309"/>
    </row>
    <row r="5801" spans="8:8">
      <c r="H5801" s="309"/>
    </row>
    <row r="5802" spans="8:8">
      <c r="H5802" s="309"/>
    </row>
    <row r="5803" spans="8:8">
      <c r="H5803" s="309"/>
    </row>
    <row r="5804" spans="8:8">
      <c r="H5804" s="309"/>
    </row>
    <row r="5805" spans="8:8">
      <c r="H5805" s="309"/>
    </row>
    <row r="5806" spans="8:8">
      <c r="H5806" s="309"/>
    </row>
    <row r="5807" spans="8:8">
      <c r="H5807" s="309"/>
    </row>
    <row r="5808" spans="8:8">
      <c r="H5808" s="309"/>
    </row>
    <row r="5809" spans="8:8">
      <c r="H5809" s="309"/>
    </row>
    <row r="5810" spans="8:8">
      <c r="H5810" s="309"/>
    </row>
    <row r="5811" spans="8:8">
      <c r="H5811" s="309"/>
    </row>
    <row r="5812" spans="8:8">
      <c r="H5812" s="309"/>
    </row>
    <row r="5813" spans="8:8">
      <c r="H5813" s="309"/>
    </row>
    <row r="5814" spans="8:8">
      <c r="H5814" s="309"/>
    </row>
    <row r="5815" spans="8:8">
      <c r="H5815" s="309"/>
    </row>
    <row r="5816" spans="8:8">
      <c r="H5816" s="309"/>
    </row>
    <row r="5817" spans="8:8">
      <c r="H5817" s="309"/>
    </row>
    <row r="5818" spans="8:8">
      <c r="H5818" s="309"/>
    </row>
    <row r="5819" spans="8:8">
      <c r="H5819" s="309"/>
    </row>
    <row r="5820" spans="8:8">
      <c r="H5820" s="309"/>
    </row>
    <row r="5821" spans="8:8">
      <c r="H5821" s="309"/>
    </row>
    <row r="5822" spans="8:8">
      <c r="H5822" s="309"/>
    </row>
    <row r="5823" spans="8:8">
      <c r="H5823" s="309"/>
    </row>
    <row r="5824" spans="8:8">
      <c r="H5824" s="309"/>
    </row>
    <row r="5825" spans="8:8">
      <c r="H5825" s="309"/>
    </row>
    <row r="5826" spans="8:8">
      <c r="H5826" s="309"/>
    </row>
    <row r="5827" spans="8:8">
      <c r="H5827" s="309"/>
    </row>
    <row r="5828" spans="8:8">
      <c r="H5828" s="309"/>
    </row>
    <row r="5829" spans="8:8">
      <c r="H5829" s="309"/>
    </row>
    <row r="5830" spans="8:8">
      <c r="H5830" s="309"/>
    </row>
    <row r="5831" spans="8:8">
      <c r="H5831" s="309"/>
    </row>
    <row r="5832" spans="8:8">
      <c r="H5832" s="309"/>
    </row>
    <row r="5833" spans="8:8">
      <c r="H5833" s="309"/>
    </row>
    <row r="5834" spans="8:8">
      <c r="H5834" s="309"/>
    </row>
    <row r="5835" spans="8:8">
      <c r="H5835" s="309"/>
    </row>
    <row r="5836" spans="8:8">
      <c r="H5836" s="309"/>
    </row>
    <row r="5837" spans="8:8">
      <c r="H5837" s="309"/>
    </row>
    <row r="5838" spans="8:8">
      <c r="H5838" s="309"/>
    </row>
    <row r="5839" spans="8:8">
      <c r="H5839" s="309"/>
    </row>
    <row r="5840" spans="8:8">
      <c r="H5840" s="309"/>
    </row>
    <row r="5841" spans="8:8">
      <c r="H5841" s="309"/>
    </row>
    <row r="5842" spans="8:8">
      <c r="H5842" s="309"/>
    </row>
    <row r="5843" spans="8:8">
      <c r="H5843" s="309"/>
    </row>
    <row r="5844" spans="8:8">
      <c r="H5844" s="309"/>
    </row>
    <row r="5845" spans="8:8">
      <c r="H5845" s="309"/>
    </row>
    <row r="5846" spans="8:8">
      <c r="H5846" s="309"/>
    </row>
    <row r="5847" spans="8:8">
      <c r="H5847" s="309"/>
    </row>
    <row r="5848" spans="8:8">
      <c r="H5848" s="309"/>
    </row>
    <row r="5849" spans="8:8">
      <c r="H5849" s="309"/>
    </row>
    <row r="5850" spans="8:8">
      <c r="H5850" s="309"/>
    </row>
    <row r="5851" spans="8:8">
      <c r="H5851" s="309"/>
    </row>
    <row r="5852" spans="8:8">
      <c r="H5852" s="309"/>
    </row>
    <row r="5853" spans="8:8">
      <c r="H5853" s="309"/>
    </row>
    <row r="5854" spans="8:8">
      <c r="H5854" s="309"/>
    </row>
    <row r="5855" spans="8:8">
      <c r="H5855" s="309"/>
    </row>
    <row r="5856" spans="8:8">
      <c r="H5856" s="309"/>
    </row>
    <row r="5857" spans="8:8">
      <c r="H5857" s="309"/>
    </row>
    <row r="5858" spans="8:8">
      <c r="H5858" s="309"/>
    </row>
    <row r="5859" spans="8:8">
      <c r="H5859" s="309"/>
    </row>
    <row r="5860" spans="8:8">
      <c r="H5860" s="309"/>
    </row>
    <row r="5861" spans="8:8">
      <c r="H5861" s="309"/>
    </row>
    <row r="5862" spans="8:8">
      <c r="H5862" s="309"/>
    </row>
    <row r="5863" spans="8:8">
      <c r="H5863" s="309"/>
    </row>
    <row r="5864" spans="8:8">
      <c r="H5864" s="309"/>
    </row>
    <row r="5865" spans="8:8">
      <c r="H5865" s="309"/>
    </row>
    <row r="5866" spans="8:8">
      <c r="H5866" s="309"/>
    </row>
    <row r="5867" spans="8:8">
      <c r="H5867" s="309"/>
    </row>
    <row r="5868" spans="8:8">
      <c r="H5868" s="309"/>
    </row>
    <row r="5869" spans="8:8">
      <c r="H5869" s="309"/>
    </row>
    <row r="5870" spans="8:8">
      <c r="H5870" s="309"/>
    </row>
    <row r="5871" spans="8:8">
      <c r="H5871" s="309"/>
    </row>
    <row r="5872" spans="8:8">
      <c r="H5872" s="309"/>
    </row>
    <row r="5873" spans="8:8">
      <c r="H5873" s="309"/>
    </row>
    <row r="5874" spans="8:8">
      <c r="H5874" s="309"/>
    </row>
    <row r="5875" spans="8:8">
      <c r="H5875" s="309"/>
    </row>
    <row r="5876" spans="8:8">
      <c r="H5876" s="309"/>
    </row>
    <row r="5877" spans="8:8">
      <c r="H5877" s="309"/>
    </row>
    <row r="5878" spans="8:8">
      <c r="H5878" s="309"/>
    </row>
    <row r="5879" spans="8:8">
      <c r="H5879" s="309"/>
    </row>
    <row r="5880" spans="8:8">
      <c r="H5880" s="309"/>
    </row>
    <row r="5881" spans="8:8">
      <c r="H5881" s="309"/>
    </row>
    <row r="5882" spans="8:8">
      <c r="H5882" s="309"/>
    </row>
    <row r="5883" spans="8:8">
      <c r="H5883" s="309"/>
    </row>
    <row r="5884" spans="8:8">
      <c r="H5884" s="309"/>
    </row>
    <row r="5885" spans="8:8">
      <c r="H5885" s="309"/>
    </row>
    <row r="5886" spans="8:8">
      <c r="H5886" s="309"/>
    </row>
    <row r="5887" spans="8:8">
      <c r="H5887" s="309"/>
    </row>
    <row r="5888" spans="8:8">
      <c r="H5888" s="309"/>
    </row>
    <row r="5889" spans="8:8">
      <c r="H5889" s="309"/>
    </row>
    <row r="5890" spans="8:8">
      <c r="H5890" s="309"/>
    </row>
    <row r="5891" spans="8:8">
      <c r="H5891" s="309"/>
    </row>
    <row r="5892" spans="8:8">
      <c r="H5892" s="309"/>
    </row>
    <row r="5893" spans="8:8">
      <c r="H5893" s="309"/>
    </row>
    <row r="5894" spans="8:8">
      <c r="H5894" s="309"/>
    </row>
    <row r="5895" spans="8:8">
      <c r="H5895" s="309"/>
    </row>
    <row r="5896" spans="8:8">
      <c r="H5896" s="309"/>
    </row>
    <row r="5897" spans="8:8">
      <c r="H5897" s="309"/>
    </row>
    <row r="5898" spans="8:8">
      <c r="H5898" s="309"/>
    </row>
    <row r="5899" spans="8:8">
      <c r="H5899" s="309"/>
    </row>
    <row r="5900" spans="8:8">
      <c r="H5900" s="309"/>
    </row>
    <row r="5901" spans="8:8">
      <c r="H5901" s="309"/>
    </row>
    <row r="5902" spans="8:8">
      <c r="H5902" s="309"/>
    </row>
    <row r="5903" spans="8:8">
      <c r="H5903" s="309"/>
    </row>
    <row r="5904" spans="8:8">
      <c r="H5904" s="309"/>
    </row>
    <row r="5905" spans="8:8">
      <c r="H5905" s="309"/>
    </row>
    <row r="5906" spans="8:8">
      <c r="H5906" s="309"/>
    </row>
    <row r="5907" spans="8:8">
      <c r="H5907" s="309"/>
    </row>
    <row r="5908" spans="8:8">
      <c r="H5908" s="309"/>
    </row>
    <row r="5909" spans="8:8">
      <c r="H5909" s="309"/>
    </row>
    <row r="5910" spans="8:8">
      <c r="H5910" s="309"/>
    </row>
    <row r="5911" spans="8:8">
      <c r="H5911" s="309"/>
    </row>
    <row r="5912" spans="8:8">
      <c r="H5912" s="309"/>
    </row>
    <row r="5913" spans="8:8">
      <c r="H5913" s="309"/>
    </row>
    <row r="5914" spans="8:8">
      <c r="H5914" s="309"/>
    </row>
    <row r="5915" spans="8:8">
      <c r="H5915" s="309"/>
    </row>
    <row r="5916" spans="8:8">
      <c r="H5916" s="309"/>
    </row>
    <row r="5917" spans="8:8">
      <c r="H5917" s="309"/>
    </row>
    <row r="5918" spans="8:8">
      <c r="H5918" s="309"/>
    </row>
    <row r="5919" spans="8:8">
      <c r="H5919" s="309"/>
    </row>
    <row r="5920" spans="8:8">
      <c r="H5920" s="309"/>
    </row>
    <row r="5921" spans="8:8">
      <c r="H5921" s="309"/>
    </row>
    <row r="5922" spans="8:8">
      <c r="H5922" s="309"/>
    </row>
    <row r="5923" spans="8:8">
      <c r="H5923" s="309"/>
    </row>
    <row r="5924" spans="8:8">
      <c r="H5924" s="309"/>
    </row>
    <row r="5925" spans="8:8">
      <c r="H5925" s="309"/>
    </row>
    <row r="5926" spans="8:8">
      <c r="H5926" s="309"/>
    </row>
    <row r="5927" spans="8:8">
      <c r="H5927" s="309"/>
    </row>
    <row r="5928" spans="8:8">
      <c r="H5928" s="309"/>
    </row>
    <row r="5929" spans="8:8">
      <c r="H5929" s="309"/>
    </row>
    <row r="5930" spans="8:8">
      <c r="H5930" s="309"/>
    </row>
    <row r="5931" spans="8:8">
      <c r="H5931" s="309"/>
    </row>
    <row r="5932" spans="8:8">
      <c r="H5932" s="309"/>
    </row>
    <row r="5933" spans="8:8">
      <c r="H5933" s="309"/>
    </row>
    <row r="5934" spans="8:8">
      <c r="H5934" s="309"/>
    </row>
    <row r="5935" spans="8:8">
      <c r="H5935" s="309"/>
    </row>
    <row r="5936" spans="8:8">
      <c r="H5936" s="309"/>
    </row>
    <row r="5937" spans="8:8">
      <c r="H5937" s="309"/>
    </row>
    <row r="5938" spans="8:8">
      <c r="H5938" s="309"/>
    </row>
    <row r="5939" spans="8:8">
      <c r="H5939" s="309"/>
    </row>
    <row r="5940" spans="8:8">
      <c r="H5940" s="309"/>
    </row>
    <row r="5941" spans="8:8">
      <c r="H5941" s="309"/>
    </row>
    <row r="5942" spans="8:8">
      <c r="H5942" s="309"/>
    </row>
    <row r="5943" spans="8:8">
      <c r="H5943" s="309"/>
    </row>
    <row r="5944" spans="8:8">
      <c r="H5944" s="309"/>
    </row>
    <row r="5945" spans="8:8">
      <c r="H5945" s="309"/>
    </row>
    <row r="5946" spans="8:8">
      <c r="H5946" s="309"/>
    </row>
    <row r="5947" spans="8:8">
      <c r="H5947" s="309"/>
    </row>
    <row r="5948" spans="8:8">
      <c r="H5948" s="309"/>
    </row>
    <row r="5949" spans="8:8">
      <c r="H5949" s="309"/>
    </row>
    <row r="5950" spans="8:8">
      <c r="H5950" s="309"/>
    </row>
    <row r="5951" spans="8:8">
      <c r="H5951" s="309"/>
    </row>
    <row r="5952" spans="8:8">
      <c r="H5952" s="309"/>
    </row>
    <row r="5953" spans="8:8">
      <c r="H5953" s="309"/>
    </row>
    <row r="5954" spans="8:8">
      <c r="H5954" s="309"/>
    </row>
    <row r="5955" spans="8:8">
      <c r="H5955" s="309"/>
    </row>
    <row r="5956" spans="8:8">
      <c r="H5956" s="309"/>
    </row>
    <row r="5957" spans="8:8">
      <c r="H5957" s="309"/>
    </row>
    <row r="5958" spans="8:8">
      <c r="H5958" s="309"/>
    </row>
    <row r="5959" spans="8:8">
      <c r="H5959" s="309"/>
    </row>
    <row r="5960" spans="8:8">
      <c r="H5960" s="309"/>
    </row>
    <row r="5961" spans="8:8">
      <c r="H5961" s="309"/>
    </row>
    <row r="5962" spans="8:8">
      <c r="H5962" s="309"/>
    </row>
    <row r="5963" spans="8:8">
      <c r="H5963" s="309"/>
    </row>
    <row r="5964" spans="8:8">
      <c r="H5964" s="309"/>
    </row>
    <row r="5965" spans="8:8">
      <c r="H5965" s="309"/>
    </row>
    <row r="5966" spans="8:8">
      <c r="H5966" s="309"/>
    </row>
    <row r="5967" spans="8:8">
      <c r="H5967" s="309"/>
    </row>
    <row r="5968" spans="8:8">
      <c r="H5968" s="309"/>
    </row>
    <row r="5969" spans="8:8">
      <c r="H5969" s="309"/>
    </row>
    <row r="5970" spans="8:8">
      <c r="H5970" s="309"/>
    </row>
    <row r="5971" spans="8:8">
      <c r="H5971" s="309"/>
    </row>
    <row r="5972" spans="8:8">
      <c r="H5972" s="309"/>
    </row>
    <row r="5973" spans="8:8">
      <c r="H5973" s="309"/>
    </row>
    <row r="5974" spans="8:8">
      <c r="H5974" s="309"/>
    </row>
    <row r="5975" spans="8:8">
      <c r="H5975" s="309"/>
    </row>
    <row r="5976" spans="8:8">
      <c r="H5976" s="309"/>
    </row>
    <row r="5977" spans="8:8">
      <c r="H5977" s="309"/>
    </row>
    <row r="5978" spans="8:8">
      <c r="H5978" s="309"/>
    </row>
    <row r="5979" spans="8:8">
      <c r="H5979" s="309"/>
    </row>
    <row r="5980" spans="8:8">
      <c r="H5980" s="309"/>
    </row>
    <row r="5981" spans="8:8">
      <c r="H5981" s="309"/>
    </row>
    <row r="5982" spans="8:8">
      <c r="H5982" s="309"/>
    </row>
    <row r="5983" spans="8:8">
      <c r="H5983" s="309"/>
    </row>
    <row r="5984" spans="8:8">
      <c r="H5984" s="309"/>
    </row>
    <row r="5985" spans="8:8">
      <c r="H5985" s="309"/>
    </row>
    <row r="5986" spans="8:8">
      <c r="H5986" s="309"/>
    </row>
    <row r="5987" spans="8:8">
      <c r="H5987" s="309"/>
    </row>
    <row r="5988" spans="8:8">
      <c r="H5988" s="309"/>
    </row>
    <row r="5989" spans="8:8">
      <c r="H5989" s="309"/>
    </row>
    <row r="5990" spans="8:8">
      <c r="H5990" s="309"/>
    </row>
    <row r="5991" spans="8:8">
      <c r="H5991" s="309"/>
    </row>
    <row r="5992" spans="8:8">
      <c r="H5992" s="309"/>
    </row>
    <row r="5993" spans="8:8">
      <c r="H5993" s="309"/>
    </row>
    <row r="5994" spans="8:8">
      <c r="H5994" s="309"/>
    </row>
    <row r="5995" spans="8:8">
      <c r="H5995" s="309"/>
    </row>
    <row r="5996" spans="8:8">
      <c r="H5996" s="309"/>
    </row>
    <row r="5997" spans="8:8">
      <c r="H5997" s="309"/>
    </row>
    <row r="5998" spans="8:8">
      <c r="H5998" s="309"/>
    </row>
    <row r="5999" spans="8:8">
      <c r="H5999" s="309"/>
    </row>
    <row r="6000" spans="8:8">
      <c r="H6000" s="309"/>
    </row>
    <row r="6001" spans="8:8">
      <c r="H6001" s="309"/>
    </row>
    <row r="6002" spans="8:8">
      <c r="H6002" s="309"/>
    </row>
    <row r="6003" spans="8:8">
      <c r="H6003" s="309"/>
    </row>
    <row r="6004" spans="8:8">
      <c r="H6004" s="309"/>
    </row>
    <row r="6005" spans="8:8">
      <c r="H6005" s="309"/>
    </row>
    <row r="6006" spans="8:8">
      <c r="H6006" s="309"/>
    </row>
    <row r="6007" spans="8:8">
      <c r="H6007" s="309"/>
    </row>
    <row r="6008" spans="8:8">
      <c r="H6008" s="309"/>
    </row>
    <row r="6009" spans="8:8">
      <c r="H6009" s="309"/>
    </row>
    <row r="6010" spans="8:8">
      <c r="H6010" s="309"/>
    </row>
    <row r="6011" spans="8:8">
      <c r="H6011" s="309"/>
    </row>
    <row r="6012" spans="8:8">
      <c r="H6012" s="309"/>
    </row>
    <row r="6013" spans="8:8">
      <c r="H6013" s="309"/>
    </row>
    <row r="6014" spans="8:8">
      <c r="H6014" s="309"/>
    </row>
    <row r="6015" spans="8:8">
      <c r="H6015" s="309"/>
    </row>
    <row r="6016" spans="8:8">
      <c r="H6016" s="309"/>
    </row>
    <row r="6017" spans="8:8">
      <c r="H6017" s="309"/>
    </row>
    <row r="6018" spans="8:8">
      <c r="H6018" s="309"/>
    </row>
    <row r="6019" spans="8:8">
      <c r="H6019" s="309"/>
    </row>
    <row r="6020" spans="8:8">
      <c r="H6020" s="309"/>
    </row>
    <row r="6021" spans="8:8">
      <c r="H6021" s="309"/>
    </row>
    <row r="6022" spans="8:8">
      <c r="H6022" s="309"/>
    </row>
    <row r="6023" spans="8:8">
      <c r="H6023" s="309"/>
    </row>
    <row r="6024" spans="8:8">
      <c r="H6024" s="309"/>
    </row>
    <row r="6025" spans="8:8">
      <c r="H6025" s="309"/>
    </row>
    <row r="6026" spans="8:8">
      <c r="H6026" s="309"/>
    </row>
    <row r="6027" spans="8:8">
      <c r="H6027" s="309"/>
    </row>
    <row r="6028" spans="8:8">
      <c r="H6028" s="309"/>
    </row>
    <row r="6029" spans="8:8">
      <c r="H6029" s="309"/>
    </row>
    <row r="6030" spans="8:8">
      <c r="H6030" s="309"/>
    </row>
    <row r="6031" spans="8:8">
      <c r="H6031" s="309"/>
    </row>
    <row r="6032" spans="8:8">
      <c r="H6032" s="309"/>
    </row>
    <row r="6033" spans="8:8">
      <c r="H6033" s="309"/>
    </row>
    <row r="6034" spans="8:8">
      <c r="H6034" s="309"/>
    </row>
    <row r="6035" spans="8:8">
      <c r="H6035" s="309"/>
    </row>
    <row r="6036" spans="8:8">
      <c r="H6036" s="309"/>
    </row>
    <row r="6037" spans="8:8">
      <c r="H6037" s="309"/>
    </row>
    <row r="6038" spans="8:8">
      <c r="H6038" s="309"/>
    </row>
    <row r="6039" spans="8:8">
      <c r="H6039" s="309"/>
    </row>
    <row r="6040" spans="8:8">
      <c r="H6040" s="309"/>
    </row>
    <row r="6041" spans="8:8">
      <c r="H6041" s="309"/>
    </row>
    <row r="6042" spans="8:8">
      <c r="H6042" s="309"/>
    </row>
    <row r="6043" spans="8:8">
      <c r="H6043" s="309"/>
    </row>
    <row r="6044" spans="8:8">
      <c r="H6044" s="309"/>
    </row>
    <row r="6045" spans="8:8">
      <c r="H6045" s="309"/>
    </row>
    <row r="6046" spans="8:8">
      <c r="H6046" s="309"/>
    </row>
    <row r="6047" spans="8:8">
      <c r="H6047" s="309"/>
    </row>
    <row r="6048" spans="8:8">
      <c r="H6048" s="309"/>
    </row>
    <row r="6049" spans="8:8">
      <c r="H6049" s="309"/>
    </row>
    <row r="6050" spans="8:8">
      <c r="H6050" s="309"/>
    </row>
    <row r="6051" spans="8:8">
      <c r="H6051" s="309"/>
    </row>
    <row r="6052" spans="8:8">
      <c r="H6052" s="309"/>
    </row>
    <row r="6053" spans="8:8">
      <c r="H6053" s="309"/>
    </row>
    <row r="6054" spans="8:8">
      <c r="H6054" s="309"/>
    </row>
    <row r="6055" spans="8:8">
      <c r="H6055" s="309"/>
    </row>
    <row r="6056" spans="8:8">
      <c r="H6056" s="309"/>
    </row>
    <row r="6057" spans="8:8">
      <c r="H6057" s="309"/>
    </row>
    <row r="6058" spans="8:8">
      <c r="H6058" s="309"/>
    </row>
    <row r="6059" spans="8:8">
      <c r="H6059" s="309"/>
    </row>
    <row r="6060" spans="8:8">
      <c r="H6060" s="309"/>
    </row>
    <row r="6061" spans="8:8">
      <c r="H6061" s="309"/>
    </row>
    <row r="6062" spans="8:8">
      <c r="H6062" s="309"/>
    </row>
    <row r="6063" spans="8:8">
      <c r="H6063" s="309"/>
    </row>
    <row r="6064" spans="8:8">
      <c r="H6064" s="309"/>
    </row>
    <row r="6065" spans="8:8">
      <c r="H6065" s="309"/>
    </row>
    <row r="6066" spans="8:8">
      <c r="H6066" s="309"/>
    </row>
    <row r="6067" spans="8:8">
      <c r="H6067" s="309"/>
    </row>
    <row r="6068" spans="8:8">
      <c r="H6068" s="309"/>
    </row>
    <row r="6069" spans="8:8">
      <c r="H6069" s="309"/>
    </row>
    <row r="6070" spans="8:8">
      <c r="H6070" s="309"/>
    </row>
    <row r="6071" spans="8:8">
      <c r="H6071" s="309"/>
    </row>
    <row r="6072" spans="8:8">
      <c r="H6072" s="309"/>
    </row>
    <row r="6073" spans="8:8">
      <c r="H6073" s="309"/>
    </row>
    <row r="6074" spans="8:8">
      <c r="H6074" s="309"/>
    </row>
    <row r="6075" spans="8:8">
      <c r="H6075" s="309"/>
    </row>
    <row r="6076" spans="8:8">
      <c r="H6076" s="309"/>
    </row>
    <row r="6077" spans="8:8">
      <c r="H6077" s="309"/>
    </row>
    <row r="6078" spans="8:8">
      <c r="H6078" s="309"/>
    </row>
    <row r="6079" spans="8:8">
      <c r="H6079" s="309"/>
    </row>
    <row r="6080" spans="8:8">
      <c r="H6080" s="309"/>
    </row>
    <row r="6081" spans="8:8">
      <c r="H6081" s="309"/>
    </row>
    <row r="6082" spans="8:8">
      <c r="H6082" s="309"/>
    </row>
    <row r="6083" spans="8:8">
      <c r="H6083" s="309"/>
    </row>
    <row r="6084" spans="8:8">
      <c r="H6084" s="309"/>
    </row>
    <row r="6085" spans="8:8">
      <c r="H6085" s="309"/>
    </row>
    <row r="6086" spans="8:8">
      <c r="H6086" s="309"/>
    </row>
    <row r="6087" spans="8:8">
      <c r="H6087" s="309"/>
    </row>
    <row r="6088" spans="8:8">
      <c r="H6088" s="309"/>
    </row>
    <row r="6089" spans="8:8">
      <c r="H6089" s="309"/>
    </row>
    <row r="6090" spans="8:8">
      <c r="H6090" s="309"/>
    </row>
    <row r="6091" spans="8:8">
      <c r="H6091" s="309"/>
    </row>
    <row r="6092" spans="8:8">
      <c r="H6092" s="309"/>
    </row>
    <row r="6093" spans="8:8">
      <c r="H6093" s="309"/>
    </row>
    <row r="6094" spans="8:8">
      <c r="H6094" s="309"/>
    </row>
    <row r="6095" spans="8:8">
      <c r="H6095" s="309"/>
    </row>
    <row r="6096" spans="8:8">
      <c r="H6096" s="309"/>
    </row>
    <row r="6097" spans="8:8">
      <c r="H6097" s="309"/>
    </row>
    <row r="6098" spans="8:8">
      <c r="H6098" s="309"/>
    </row>
    <row r="6099" spans="8:8">
      <c r="H6099" s="309"/>
    </row>
    <row r="6100" spans="8:8">
      <c r="H6100" s="309"/>
    </row>
    <row r="6101" spans="8:8">
      <c r="H6101" s="309"/>
    </row>
    <row r="6102" spans="8:8">
      <c r="H6102" s="309"/>
    </row>
    <row r="6103" spans="8:8">
      <c r="H6103" s="309"/>
    </row>
    <row r="6104" spans="8:8">
      <c r="H6104" s="309"/>
    </row>
    <row r="6105" spans="8:8">
      <c r="H6105" s="309"/>
    </row>
    <row r="6106" spans="8:8">
      <c r="H6106" s="309"/>
    </row>
    <row r="6107" spans="8:8">
      <c r="H6107" s="309"/>
    </row>
    <row r="6108" spans="8:8">
      <c r="H6108" s="309"/>
    </row>
    <row r="6109" spans="8:8">
      <c r="H6109" s="309"/>
    </row>
    <row r="6110" spans="8:8">
      <c r="H6110" s="309"/>
    </row>
    <row r="6111" spans="8:8">
      <c r="H6111" s="309"/>
    </row>
    <row r="6112" spans="8:8">
      <c r="H6112" s="309"/>
    </row>
    <row r="6113" spans="8:8">
      <c r="H6113" s="309"/>
    </row>
    <row r="6114" spans="8:8">
      <c r="H6114" s="309"/>
    </row>
    <row r="6115" spans="8:8">
      <c r="H6115" s="309"/>
    </row>
    <row r="6116" spans="8:8">
      <c r="H6116" s="309"/>
    </row>
    <row r="6117" spans="8:8">
      <c r="H6117" s="309"/>
    </row>
    <row r="6118" spans="8:8">
      <c r="H6118" s="309"/>
    </row>
    <row r="6119" spans="8:8">
      <c r="H6119" s="309"/>
    </row>
    <row r="6120" spans="8:8">
      <c r="H6120" s="309"/>
    </row>
    <row r="6121" spans="8:8">
      <c r="H6121" s="309"/>
    </row>
    <row r="6122" spans="8:8">
      <c r="H6122" s="309"/>
    </row>
    <row r="6123" spans="8:8">
      <c r="H6123" s="309"/>
    </row>
    <row r="6124" spans="8:8">
      <c r="H6124" s="309"/>
    </row>
    <row r="6125" spans="8:8">
      <c r="H6125" s="309"/>
    </row>
    <row r="6126" spans="8:8">
      <c r="H6126" s="309"/>
    </row>
    <row r="6127" spans="8:8">
      <c r="H6127" s="309"/>
    </row>
    <row r="6128" spans="8:8">
      <c r="H6128" s="309"/>
    </row>
    <row r="6129" spans="8:8">
      <c r="H6129" s="309"/>
    </row>
    <row r="6130" spans="8:8">
      <c r="H6130" s="309"/>
    </row>
    <row r="6131" spans="8:8">
      <c r="H6131" s="309"/>
    </row>
    <row r="6132" spans="8:8">
      <c r="H6132" s="309"/>
    </row>
    <row r="6133" spans="8:8">
      <c r="H6133" s="309"/>
    </row>
    <row r="6134" spans="8:8">
      <c r="H6134" s="309"/>
    </row>
    <row r="6135" spans="8:8">
      <c r="H6135" s="309"/>
    </row>
    <row r="6136" spans="8:8">
      <c r="H6136" s="309"/>
    </row>
    <row r="6137" spans="8:8">
      <c r="H6137" s="309"/>
    </row>
    <row r="6138" spans="8:8">
      <c r="H6138" s="309"/>
    </row>
    <row r="6139" spans="8:8">
      <c r="H6139" s="309"/>
    </row>
    <row r="6140" spans="8:8">
      <c r="H6140" s="309"/>
    </row>
    <row r="6141" spans="8:8">
      <c r="H6141" s="309"/>
    </row>
    <row r="6142" spans="8:8">
      <c r="H6142" s="309"/>
    </row>
    <row r="6143" spans="8:8">
      <c r="H6143" s="309"/>
    </row>
    <row r="6144" spans="8:8">
      <c r="H6144" s="309"/>
    </row>
    <row r="6145" spans="8:8">
      <c r="H6145" s="309"/>
    </row>
    <row r="6146" spans="8:8">
      <c r="H6146" s="309"/>
    </row>
    <row r="6147" spans="8:8">
      <c r="H6147" s="309"/>
    </row>
    <row r="6148" spans="8:8">
      <c r="H6148" s="309"/>
    </row>
    <row r="6149" spans="8:8">
      <c r="H6149" s="309"/>
    </row>
    <row r="6150" spans="8:8">
      <c r="H6150" s="309"/>
    </row>
    <row r="6151" spans="8:8">
      <c r="H6151" s="309"/>
    </row>
    <row r="6152" spans="8:8">
      <c r="H6152" s="309"/>
    </row>
    <row r="6153" spans="8:8">
      <c r="H6153" s="309"/>
    </row>
    <row r="6154" spans="8:8">
      <c r="H6154" s="309"/>
    </row>
    <row r="6155" spans="8:8">
      <c r="H6155" s="309"/>
    </row>
    <row r="6156" spans="8:8">
      <c r="H6156" s="309"/>
    </row>
    <row r="6157" spans="8:8">
      <c r="H6157" s="309"/>
    </row>
    <row r="6158" spans="8:8">
      <c r="H6158" s="309"/>
    </row>
    <row r="6159" spans="8:8">
      <c r="H6159" s="309"/>
    </row>
    <row r="6160" spans="8:8">
      <c r="H6160" s="309"/>
    </row>
    <row r="6161" spans="8:8">
      <c r="H6161" s="309"/>
    </row>
    <row r="6162" spans="8:8">
      <c r="H6162" s="309"/>
    </row>
    <row r="6163" spans="8:8">
      <c r="H6163" s="309"/>
    </row>
    <row r="6164" spans="8:8">
      <c r="H6164" s="309"/>
    </row>
    <row r="6165" spans="8:8">
      <c r="H6165" s="309"/>
    </row>
    <row r="6166" spans="8:8">
      <c r="H6166" s="309"/>
    </row>
    <row r="6167" spans="8:8">
      <c r="H6167" s="309"/>
    </row>
    <row r="6168" spans="8:8">
      <c r="H6168" s="309"/>
    </row>
    <row r="6169" spans="8:8">
      <c r="H6169" s="309"/>
    </row>
    <row r="6170" spans="8:8">
      <c r="H6170" s="309"/>
    </row>
    <row r="6171" spans="8:8">
      <c r="H6171" s="309"/>
    </row>
    <row r="6172" spans="8:8">
      <c r="H6172" s="309"/>
    </row>
    <row r="6173" spans="8:8">
      <c r="H6173" s="309"/>
    </row>
    <row r="6174" spans="8:8">
      <c r="H6174" s="309"/>
    </row>
    <row r="6175" spans="8:8">
      <c r="H6175" s="309"/>
    </row>
    <row r="6176" spans="8:8">
      <c r="H6176" s="309"/>
    </row>
    <row r="6177" spans="8:8">
      <c r="H6177" s="309"/>
    </row>
    <row r="6178" spans="8:8">
      <c r="H6178" s="309"/>
    </row>
    <row r="6179" spans="8:8">
      <c r="H6179" s="309"/>
    </row>
    <row r="6180" spans="8:8">
      <c r="H6180" s="309"/>
    </row>
    <row r="6181" spans="8:8">
      <c r="H6181" s="309"/>
    </row>
    <row r="6182" spans="8:8">
      <c r="H6182" s="309"/>
    </row>
    <row r="6183" spans="8:8">
      <c r="H6183" s="309"/>
    </row>
    <row r="6184" spans="8:8">
      <c r="H6184" s="309"/>
    </row>
    <row r="6185" spans="8:8">
      <c r="H6185" s="309"/>
    </row>
    <row r="6186" spans="8:8">
      <c r="H6186" s="309"/>
    </row>
    <row r="6187" spans="8:8">
      <c r="H6187" s="309"/>
    </row>
    <row r="6188" spans="8:8">
      <c r="H6188" s="309"/>
    </row>
    <row r="6189" spans="8:8">
      <c r="H6189" s="309"/>
    </row>
    <row r="6190" spans="8:8">
      <c r="H6190" s="309"/>
    </row>
    <row r="6191" spans="8:8">
      <c r="H6191" s="309"/>
    </row>
    <row r="6192" spans="8:8">
      <c r="H6192" s="309"/>
    </row>
    <row r="6193" spans="8:8">
      <c r="H6193" s="309"/>
    </row>
    <row r="6194" spans="8:8">
      <c r="H6194" s="309"/>
    </row>
    <row r="6195" spans="8:8">
      <c r="H6195" s="309"/>
    </row>
    <row r="6196" spans="8:8">
      <c r="H6196" s="309"/>
    </row>
    <row r="6197" spans="8:8">
      <c r="H6197" s="309"/>
    </row>
    <row r="6198" spans="8:8">
      <c r="H6198" s="309"/>
    </row>
    <row r="6199" spans="8:8">
      <c r="H6199" s="309"/>
    </row>
    <row r="6200" spans="8:8">
      <c r="H6200" s="309"/>
    </row>
    <row r="6201" spans="8:8">
      <c r="H6201" s="309"/>
    </row>
    <row r="6202" spans="8:8">
      <c r="H6202" s="309"/>
    </row>
    <row r="6203" spans="8:8">
      <c r="H6203" s="309"/>
    </row>
    <row r="6204" spans="8:8">
      <c r="H6204" s="309"/>
    </row>
    <row r="6205" spans="8:8">
      <c r="H6205" s="309"/>
    </row>
    <row r="6206" spans="8:8">
      <c r="H6206" s="309"/>
    </row>
    <row r="6207" spans="8:8">
      <c r="H6207" s="309"/>
    </row>
    <row r="6208" spans="8:8">
      <c r="H6208" s="309"/>
    </row>
    <row r="6209" spans="8:8">
      <c r="H6209" s="309"/>
    </row>
    <row r="6210" spans="8:8">
      <c r="H6210" s="309"/>
    </row>
    <row r="6211" spans="8:8">
      <c r="H6211" s="309"/>
    </row>
    <row r="6212" spans="8:8">
      <c r="H6212" s="309"/>
    </row>
    <row r="6213" spans="8:8">
      <c r="H6213" s="309"/>
    </row>
    <row r="6214" spans="8:8">
      <c r="H6214" s="309"/>
    </row>
    <row r="6215" spans="8:8">
      <c r="H6215" s="309"/>
    </row>
    <row r="6216" spans="8:8">
      <c r="H6216" s="309"/>
    </row>
    <row r="6217" spans="8:8">
      <c r="H6217" s="309"/>
    </row>
    <row r="6218" spans="8:8">
      <c r="H6218" s="309"/>
    </row>
    <row r="6219" spans="8:8">
      <c r="H6219" s="309"/>
    </row>
    <row r="6220" spans="8:8">
      <c r="H6220" s="309"/>
    </row>
    <row r="6221" spans="8:8">
      <c r="H6221" s="309"/>
    </row>
    <row r="6222" spans="8:8">
      <c r="H6222" s="309"/>
    </row>
    <row r="6223" spans="8:8">
      <c r="H6223" s="309"/>
    </row>
    <row r="6224" spans="8:8">
      <c r="H6224" s="309"/>
    </row>
    <row r="6225" spans="8:8">
      <c r="H6225" s="309"/>
    </row>
    <row r="6226" spans="8:8">
      <c r="H6226" s="309"/>
    </row>
    <row r="6227" spans="8:8">
      <c r="H6227" s="309"/>
    </row>
    <row r="6228" spans="8:8">
      <c r="H6228" s="309"/>
    </row>
    <row r="6229" spans="8:8">
      <c r="H6229" s="309"/>
    </row>
    <row r="6230" spans="8:8">
      <c r="H6230" s="309"/>
    </row>
    <row r="6231" spans="8:8">
      <c r="H6231" s="309"/>
    </row>
    <row r="6232" spans="8:8">
      <c r="H6232" s="309"/>
    </row>
    <row r="6233" spans="8:8">
      <c r="H6233" s="309"/>
    </row>
    <row r="6234" spans="8:8">
      <c r="H6234" s="309"/>
    </row>
    <row r="6235" spans="8:8">
      <c r="H6235" s="309"/>
    </row>
    <row r="6236" spans="8:8">
      <c r="H6236" s="309"/>
    </row>
    <row r="6237" spans="8:8">
      <c r="H6237" s="309"/>
    </row>
    <row r="6238" spans="8:8">
      <c r="H6238" s="309"/>
    </row>
    <row r="6239" spans="8:8">
      <c r="H6239" s="309"/>
    </row>
    <row r="6240" spans="8:8">
      <c r="H6240" s="309"/>
    </row>
    <row r="6241" spans="8:8">
      <c r="H6241" s="309"/>
    </row>
    <row r="6242" spans="8:8">
      <c r="H6242" s="309"/>
    </row>
    <row r="6243" spans="8:8">
      <c r="H6243" s="309"/>
    </row>
    <row r="6244" spans="8:8">
      <c r="H6244" s="309"/>
    </row>
    <row r="6245" spans="8:8">
      <c r="H6245" s="309"/>
    </row>
    <row r="6246" spans="8:8">
      <c r="H6246" s="309"/>
    </row>
    <row r="6247" spans="8:8">
      <c r="H6247" s="309"/>
    </row>
    <row r="6248" spans="8:8">
      <c r="H6248" s="309"/>
    </row>
    <row r="6249" spans="8:8">
      <c r="H6249" s="309"/>
    </row>
    <row r="6250" spans="8:8">
      <c r="H6250" s="309"/>
    </row>
    <row r="6251" spans="8:8">
      <c r="H6251" s="309"/>
    </row>
    <row r="6252" spans="8:8">
      <c r="H6252" s="309"/>
    </row>
    <row r="6253" spans="8:8">
      <c r="H6253" s="309"/>
    </row>
    <row r="6254" spans="8:8">
      <c r="H6254" s="309"/>
    </row>
    <row r="6255" spans="8:8">
      <c r="H6255" s="309"/>
    </row>
    <row r="6256" spans="8:8">
      <c r="H6256" s="309"/>
    </row>
    <row r="6257" spans="8:8">
      <c r="H6257" s="309"/>
    </row>
    <row r="6258" spans="8:8">
      <c r="H6258" s="309"/>
    </row>
    <row r="6259" spans="8:8">
      <c r="H6259" s="309"/>
    </row>
    <row r="6260" spans="8:8">
      <c r="H6260" s="309"/>
    </row>
    <row r="6261" spans="8:8">
      <c r="H6261" s="309"/>
    </row>
    <row r="6262" spans="8:8">
      <c r="H6262" s="309"/>
    </row>
    <row r="6263" spans="8:8">
      <c r="H6263" s="309"/>
    </row>
    <row r="6264" spans="8:8">
      <c r="H6264" s="309"/>
    </row>
    <row r="6265" spans="8:8">
      <c r="H6265" s="309"/>
    </row>
    <row r="6266" spans="8:8">
      <c r="H6266" s="309"/>
    </row>
    <row r="6267" spans="8:8">
      <c r="H6267" s="309"/>
    </row>
    <row r="6268" spans="8:8">
      <c r="H6268" s="309"/>
    </row>
    <row r="6269" spans="8:8">
      <c r="H6269" s="309"/>
    </row>
    <row r="6270" spans="8:8">
      <c r="H6270" s="309"/>
    </row>
    <row r="6271" spans="8:8">
      <c r="H6271" s="309"/>
    </row>
    <row r="6272" spans="8:8">
      <c r="H6272" s="309"/>
    </row>
    <row r="6273" spans="8:8">
      <c r="H6273" s="309"/>
    </row>
    <row r="6274" spans="8:8">
      <c r="H6274" s="309"/>
    </row>
    <row r="6275" spans="8:8">
      <c r="H6275" s="309"/>
    </row>
    <row r="6276" spans="8:8">
      <c r="H6276" s="309"/>
    </row>
    <row r="6277" spans="8:8">
      <c r="H6277" s="309"/>
    </row>
    <row r="6278" spans="8:8">
      <c r="H6278" s="309"/>
    </row>
    <row r="6279" spans="8:8">
      <c r="H6279" s="309"/>
    </row>
    <row r="6280" spans="8:8">
      <c r="H6280" s="309"/>
    </row>
    <row r="6281" spans="8:8">
      <c r="H6281" s="309"/>
    </row>
    <row r="6282" spans="8:8">
      <c r="H6282" s="309"/>
    </row>
    <row r="6283" spans="8:8">
      <c r="H6283" s="309"/>
    </row>
    <row r="6284" spans="8:8">
      <c r="H6284" s="309"/>
    </row>
    <row r="6285" spans="8:8">
      <c r="H6285" s="309"/>
    </row>
    <row r="6286" spans="8:8">
      <c r="H6286" s="309"/>
    </row>
    <row r="6287" spans="8:8">
      <c r="H6287" s="309"/>
    </row>
    <row r="6288" spans="8:8">
      <c r="H6288" s="309"/>
    </row>
    <row r="6289" spans="8:8">
      <c r="H6289" s="309"/>
    </row>
    <row r="6290" spans="8:8">
      <c r="H6290" s="309"/>
    </row>
    <row r="6291" spans="8:8">
      <c r="H6291" s="309"/>
    </row>
    <row r="6292" spans="8:8">
      <c r="H6292" s="309"/>
    </row>
    <row r="6293" spans="8:8">
      <c r="H6293" s="309"/>
    </row>
    <row r="6294" spans="8:8">
      <c r="H6294" s="309"/>
    </row>
    <row r="6295" spans="8:8">
      <c r="H6295" s="309"/>
    </row>
    <row r="6296" spans="8:8">
      <c r="H6296" s="309"/>
    </row>
    <row r="6297" spans="8:8">
      <c r="H6297" s="309"/>
    </row>
    <row r="6298" spans="8:8">
      <c r="H6298" s="309"/>
    </row>
    <row r="6299" spans="8:8">
      <c r="H6299" s="309"/>
    </row>
    <row r="6300" spans="8:8">
      <c r="H6300" s="309"/>
    </row>
    <row r="6301" spans="8:8">
      <c r="H6301" s="309"/>
    </row>
    <row r="6302" spans="8:8">
      <c r="H6302" s="309"/>
    </row>
    <row r="6303" spans="8:8">
      <c r="H6303" s="309"/>
    </row>
    <row r="6304" spans="8:8">
      <c r="H6304" s="309"/>
    </row>
    <row r="6305" spans="8:8">
      <c r="H6305" s="309"/>
    </row>
    <row r="6306" spans="8:8">
      <c r="H6306" s="309"/>
    </row>
    <row r="6307" spans="8:8">
      <c r="H6307" s="309"/>
    </row>
    <row r="6308" spans="8:8">
      <c r="H6308" s="309"/>
    </row>
    <row r="6309" spans="8:8">
      <c r="H6309" s="309"/>
    </row>
    <row r="6310" spans="8:8">
      <c r="H6310" s="309"/>
    </row>
    <row r="6311" spans="8:8">
      <c r="H6311" s="309"/>
    </row>
    <row r="6312" spans="8:8">
      <c r="H6312" s="309"/>
    </row>
    <row r="6313" spans="8:8">
      <c r="H6313" s="309"/>
    </row>
    <row r="6314" spans="8:8">
      <c r="H6314" s="309"/>
    </row>
    <row r="6315" spans="8:8">
      <c r="H6315" s="309"/>
    </row>
    <row r="6316" spans="8:8">
      <c r="H6316" s="309"/>
    </row>
    <row r="6317" spans="8:8">
      <c r="H6317" s="309"/>
    </row>
    <row r="6318" spans="8:8">
      <c r="H6318" s="309"/>
    </row>
    <row r="6319" spans="8:8">
      <c r="H6319" s="309"/>
    </row>
    <row r="6320" spans="8:8">
      <c r="H6320" s="309"/>
    </row>
    <row r="6321" spans="8:8">
      <c r="H6321" s="309"/>
    </row>
    <row r="6322" spans="8:8">
      <c r="H6322" s="309"/>
    </row>
    <row r="6323" spans="8:8">
      <c r="H6323" s="309"/>
    </row>
    <row r="6324" spans="8:8">
      <c r="H6324" s="309"/>
    </row>
    <row r="6325" spans="8:8">
      <c r="H6325" s="309"/>
    </row>
    <row r="6326" spans="8:8">
      <c r="H6326" s="309"/>
    </row>
    <row r="6327" spans="8:8">
      <c r="H6327" s="309"/>
    </row>
    <row r="6328" spans="8:8">
      <c r="H6328" s="309"/>
    </row>
    <row r="6329" spans="8:8">
      <c r="H6329" s="309"/>
    </row>
    <row r="6330" spans="8:8">
      <c r="H6330" s="309"/>
    </row>
    <row r="6331" spans="8:8">
      <c r="H6331" s="309"/>
    </row>
    <row r="6332" spans="8:8">
      <c r="H6332" s="309"/>
    </row>
    <row r="6333" spans="8:8">
      <c r="H6333" s="309"/>
    </row>
    <row r="6334" spans="8:8">
      <c r="H6334" s="309"/>
    </row>
    <row r="6335" spans="8:8">
      <c r="H6335" s="309"/>
    </row>
    <row r="6336" spans="8:8">
      <c r="H6336" s="309"/>
    </row>
    <row r="6337" spans="8:8">
      <c r="H6337" s="309"/>
    </row>
    <row r="6338" spans="8:8">
      <c r="H6338" s="309"/>
    </row>
    <row r="6339" spans="8:8">
      <c r="H6339" s="309"/>
    </row>
    <row r="6340" spans="8:8">
      <c r="H6340" s="309"/>
    </row>
    <row r="6341" spans="8:8">
      <c r="H6341" s="309"/>
    </row>
    <row r="6342" spans="8:8">
      <c r="H6342" s="309"/>
    </row>
    <row r="6343" spans="8:8">
      <c r="H6343" s="309"/>
    </row>
    <row r="6344" spans="8:8">
      <c r="H6344" s="309"/>
    </row>
    <row r="6345" spans="8:8">
      <c r="H6345" s="309"/>
    </row>
    <row r="6346" spans="8:8">
      <c r="H6346" s="309"/>
    </row>
    <row r="6347" spans="8:8">
      <c r="H6347" s="309"/>
    </row>
    <row r="6348" spans="8:8">
      <c r="H6348" s="309"/>
    </row>
    <row r="6349" spans="8:8">
      <c r="H6349" s="309"/>
    </row>
    <row r="6350" spans="8:8">
      <c r="H6350" s="309"/>
    </row>
    <row r="6351" spans="8:8">
      <c r="H6351" s="309"/>
    </row>
    <row r="6352" spans="8:8">
      <c r="H6352" s="309"/>
    </row>
    <row r="6353" spans="8:8">
      <c r="H6353" s="309"/>
    </row>
    <row r="6354" spans="8:8">
      <c r="H6354" s="309"/>
    </row>
    <row r="6355" spans="8:8">
      <c r="H6355" s="309"/>
    </row>
    <row r="6356" spans="8:8">
      <c r="H6356" s="309"/>
    </row>
    <row r="6357" spans="8:8">
      <c r="H6357" s="309"/>
    </row>
    <row r="6358" spans="8:8">
      <c r="H6358" s="309"/>
    </row>
    <row r="6359" spans="8:8">
      <c r="H6359" s="309"/>
    </row>
    <row r="6360" spans="8:8">
      <c r="H6360" s="309"/>
    </row>
    <row r="6361" spans="8:8">
      <c r="H6361" s="309"/>
    </row>
    <row r="6362" spans="8:8">
      <c r="H6362" s="309"/>
    </row>
    <row r="6363" spans="8:8">
      <c r="H6363" s="309"/>
    </row>
    <row r="6364" spans="8:8">
      <c r="H6364" s="309"/>
    </row>
    <row r="6365" spans="8:8">
      <c r="H6365" s="309"/>
    </row>
    <row r="6366" spans="8:8">
      <c r="H6366" s="309"/>
    </row>
    <row r="6367" spans="8:8">
      <c r="H6367" s="309"/>
    </row>
    <row r="6368" spans="8:8">
      <c r="H6368" s="309"/>
    </row>
    <row r="6369" spans="8:8">
      <c r="H6369" s="309"/>
    </row>
    <row r="6370" spans="8:8">
      <c r="H6370" s="309"/>
    </row>
    <row r="6371" spans="8:8">
      <c r="H6371" s="309"/>
    </row>
    <row r="6372" spans="8:8">
      <c r="H6372" s="309"/>
    </row>
    <row r="6373" spans="8:8">
      <c r="H6373" s="309"/>
    </row>
    <row r="6374" spans="8:8">
      <c r="H6374" s="309"/>
    </row>
    <row r="6375" spans="8:8">
      <c r="H6375" s="309"/>
    </row>
    <row r="6376" spans="8:8">
      <c r="H6376" s="309"/>
    </row>
    <row r="6377" spans="8:8">
      <c r="H6377" s="309"/>
    </row>
    <row r="6378" spans="8:8">
      <c r="H6378" s="309"/>
    </row>
    <row r="6379" spans="8:8">
      <c r="H6379" s="309"/>
    </row>
    <row r="6380" spans="8:8">
      <c r="H6380" s="309"/>
    </row>
    <row r="6381" spans="8:8">
      <c r="H6381" s="309"/>
    </row>
    <row r="6382" spans="8:8">
      <c r="H6382" s="309"/>
    </row>
    <row r="6383" spans="8:8">
      <c r="H6383" s="309"/>
    </row>
    <row r="6384" spans="8:8">
      <c r="H6384" s="309"/>
    </row>
    <row r="6385" spans="8:8">
      <c r="H6385" s="309"/>
    </row>
    <row r="6386" spans="8:8">
      <c r="H6386" s="309"/>
    </row>
    <row r="6387" spans="8:8">
      <c r="H6387" s="309"/>
    </row>
    <row r="6388" spans="8:8">
      <c r="H6388" s="309"/>
    </row>
    <row r="6389" spans="8:8">
      <c r="H6389" s="309"/>
    </row>
    <row r="6390" spans="8:8">
      <c r="H6390" s="309"/>
    </row>
    <row r="6391" spans="8:8">
      <c r="H6391" s="309"/>
    </row>
    <row r="6392" spans="8:8">
      <c r="H6392" s="309"/>
    </row>
    <row r="6393" spans="8:8">
      <c r="H6393" s="309"/>
    </row>
    <row r="6394" spans="8:8">
      <c r="H6394" s="309"/>
    </row>
    <row r="6395" spans="8:8">
      <c r="H6395" s="309"/>
    </row>
    <row r="6396" spans="8:8">
      <c r="H6396" s="309"/>
    </row>
    <row r="6397" spans="8:8">
      <c r="H6397" s="309"/>
    </row>
    <row r="6398" spans="8:8">
      <c r="H6398" s="309"/>
    </row>
    <row r="6399" spans="8:8">
      <c r="H6399" s="309"/>
    </row>
    <row r="6400" spans="8:8">
      <c r="H6400" s="309"/>
    </row>
    <row r="6401" spans="8:8">
      <c r="H6401" s="309"/>
    </row>
    <row r="6402" spans="8:8">
      <c r="H6402" s="309"/>
    </row>
    <row r="6403" spans="8:8">
      <c r="H6403" s="309"/>
    </row>
    <row r="6404" spans="8:8">
      <c r="H6404" s="309"/>
    </row>
    <row r="6405" spans="8:8">
      <c r="H6405" s="309"/>
    </row>
    <row r="6406" spans="8:8">
      <c r="H6406" s="309"/>
    </row>
    <row r="6407" spans="8:8">
      <c r="H6407" s="309"/>
    </row>
    <row r="6408" spans="8:8">
      <c r="H6408" s="309"/>
    </row>
    <row r="6409" spans="8:8">
      <c r="H6409" s="309"/>
    </row>
    <row r="6410" spans="8:8">
      <c r="H6410" s="309"/>
    </row>
    <row r="6411" spans="8:8">
      <c r="H6411" s="309"/>
    </row>
    <row r="6412" spans="8:8">
      <c r="H6412" s="309"/>
    </row>
    <row r="6413" spans="8:8">
      <c r="H6413" s="309"/>
    </row>
    <row r="6414" spans="8:8">
      <c r="H6414" s="309"/>
    </row>
    <row r="6415" spans="8:8">
      <c r="H6415" s="309"/>
    </row>
    <row r="6416" spans="8:8">
      <c r="H6416" s="309"/>
    </row>
    <row r="6417" spans="8:8">
      <c r="H6417" s="309"/>
    </row>
    <row r="6418" spans="8:8">
      <c r="H6418" s="309"/>
    </row>
    <row r="6419" spans="8:8">
      <c r="H6419" s="309"/>
    </row>
    <row r="6420" spans="8:8">
      <c r="H6420" s="309"/>
    </row>
    <row r="6421" spans="8:8">
      <c r="H6421" s="309"/>
    </row>
    <row r="6422" spans="8:8">
      <c r="H6422" s="309"/>
    </row>
    <row r="6423" spans="8:8">
      <c r="H6423" s="309"/>
    </row>
    <row r="6424" spans="8:8">
      <c r="H6424" s="309"/>
    </row>
    <row r="6425" spans="8:8">
      <c r="H6425" s="309"/>
    </row>
    <row r="6426" spans="8:8">
      <c r="H6426" s="309"/>
    </row>
    <row r="6427" spans="8:8">
      <c r="H6427" s="309"/>
    </row>
    <row r="6428" spans="8:8">
      <c r="H6428" s="309"/>
    </row>
    <row r="6429" spans="8:8">
      <c r="H6429" s="309"/>
    </row>
    <row r="6430" spans="8:8">
      <c r="H6430" s="309"/>
    </row>
    <row r="6431" spans="8:8">
      <c r="H6431" s="309"/>
    </row>
    <row r="6432" spans="8:8">
      <c r="H6432" s="309"/>
    </row>
    <row r="6433" spans="8:8">
      <c r="H6433" s="309"/>
    </row>
    <row r="6434" spans="8:8">
      <c r="H6434" s="309"/>
    </row>
    <row r="6435" spans="8:8">
      <c r="H6435" s="309"/>
    </row>
    <row r="6436" spans="8:8">
      <c r="H6436" s="309"/>
    </row>
    <row r="6437" spans="8:8">
      <c r="H6437" s="309"/>
    </row>
    <row r="6438" spans="8:8">
      <c r="H6438" s="309"/>
    </row>
    <row r="6439" spans="8:8">
      <c r="H6439" s="309"/>
    </row>
    <row r="6440" spans="8:8">
      <c r="H6440" s="309"/>
    </row>
    <row r="6441" spans="8:8">
      <c r="H6441" s="309"/>
    </row>
    <row r="6442" spans="8:8">
      <c r="H6442" s="309"/>
    </row>
    <row r="6443" spans="8:8">
      <c r="H6443" s="309"/>
    </row>
    <row r="6444" spans="8:8">
      <c r="H6444" s="309"/>
    </row>
    <row r="6445" spans="8:8">
      <c r="H6445" s="309"/>
    </row>
    <row r="6446" spans="8:8">
      <c r="H6446" s="309"/>
    </row>
    <row r="6447" spans="8:8">
      <c r="H6447" s="309"/>
    </row>
    <row r="6448" spans="8:8">
      <c r="H6448" s="309"/>
    </row>
    <row r="6449" spans="8:8">
      <c r="H6449" s="309"/>
    </row>
    <row r="6450" spans="8:8">
      <c r="H6450" s="309"/>
    </row>
    <row r="6451" spans="8:8">
      <c r="H6451" s="309"/>
    </row>
    <row r="6452" spans="8:8">
      <c r="H6452" s="309"/>
    </row>
    <row r="6453" spans="8:8">
      <c r="H6453" s="309"/>
    </row>
    <row r="6454" spans="8:8">
      <c r="H6454" s="309"/>
    </row>
    <row r="6455" spans="8:8">
      <c r="H6455" s="309"/>
    </row>
    <row r="6456" spans="8:8">
      <c r="H6456" s="309"/>
    </row>
    <row r="6457" spans="8:8">
      <c r="H6457" s="309"/>
    </row>
    <row r="6458" spans="8:8">
      <c r="H6458" s="309"/>
    </row>
    <row r="6459" spans="8:8">
      <c r="H6459" s="309"/>
    </row>
    <row r="6460" spans="8:8">
      <c r="H6460" s="309"/>
    </row>
    <row r="6461" spans="8:8">
      <c r="H6461" s="309"/>
    </row>
    <row r="6462" spans="8:8">
      <c r="H6462" s="309"/>
    </row>
    <row r="6463" spans="8:8">
      <c r="H6463" s="309"/>
    </row>
    <row r="6464" spans="8:8">
      <c r="H6464" s="309"/>
    </row>
    <row r="6465" spans="8:8">
      <c r="H6465" s="309"/>
    </row>
    <row r="6466" spans="8:8">
      <c r="H6466" s="309"/>
    </row>
    <row r="6467" spans="8:8">
      <c r="H6467" s="309"/>
    </row>
    <row r="6468" spans="8:8">
      <c r="H6468" s="309"/>
    </row>
    <row r="6469" spans="8:8">
      <c r="H6469" s="309"/>
    </row>
    <row r="6470" spans="8:8">
      <c r="H6470" s="309"/>
    </row>
    <row r="6471" spans="8:8">
      <c r="H6471" s="309"/>
    </row>
    <row r="6472" spans="8:8">
      <c r="H6472" s="309"/>
    </row>
    <row r="6473" spans="8:8">
      <c r="H6473" s="309"/>
    </row>
    <row r="6474" spans="8:8">
      <c r="H6474" s="309"/>
    </row>
    <row r="6475" spans="8:8">
      <c r="H6475" s="309"/>
    </row>
    <row r="6476" spans="8:8">
      <c r="H6476" s="309"/>
    </row>
    <row r="6477" spans="8:8">
      <c r="H6477" s="309"/>
    </row>
    <row r="6478" spans="8:8">
      <c r="H6478" s="309"/>
    </row>
    <row r="6479" spans="8:8">
      <c r="H6479" s="309"/>
    </row>
    <row r="6480" spans="8:8">
      <c r="H6480" s="309"/>
    </row>
    <row r="6481" spans="8:8">
      <c r="H6481" s="309"/>
    </row>
    <row r="6482" spans="8:8">
      <c r="H6482" s="309"/>
    </row>
    <row r="6483" spans="8:8">
      <c r="H6483" s="309"/>
    </row>
    <row r="6484" spans="8:8">
      <c r="H6484" s="309"/>
    </row>
    <row r="6485" spans="8:8">
      <c r="H6485" s="309"/>
    </row>
    <row r="6486" spans="8:8">
      <c r="H6486" s="309"/>
    </row>
    <row r="6487" spans="8:8">
      <c r="H6487" s="309"/>
    </row>
    <row r="6488" spans="8:8">
      <c r="H6488" s="309"/>
    </row>
    <row r="6489" spans="8:8">
      <c r="H6489" s="309"/>
    </row>
    <row r="6490" spans="8:8">
      <c r="H6490" s="309"/>
    </row>
    <row r="6491" spans="8:8">
      <c r="H6491" s="309"/>
    </row>
    <row r="6492" spans="8:8">
      <c r="H6492" s="309"/>
    </row>
    <row r="6493" spans="8:8">
      <c r="H6493" s="309"/>
    </row>
    <row r="6494" spans="8:8">
      <c r="H6494" s="309"/>
    </row>
    <row r="6495" spans="8:8">
      <c r="H6495" s="309"/>
    </row>
    <row r="6496" spans="8:8">
      <c r="H6496" s="309"/>
    </row>
    <row r="6497" spans="8:8">
      <c r="H6497" s="309"/>
    </row>
    <row r="6498" spans="8:8">
      <c r="H6498" s="309"/>
    </row>
    <row r="6499" spans="8:8">
      <c r="H6499" s="309"/>
    </row>
    <row r="6500" spans="8:8">
      <c r="H6500" s="309"/>
    </row>
    <row r="6501" spans="8:8">
      <c r="H6501" s="309"/>
    </row>
    <row r="6502" spans="8:8">
      <c r="H6502" s="309"/>
    </row>
    <row r="6503" spans="8:8">
      <c r="H6503" s="309"/>
    </row>
    <row r="6504" spans="8:8">
      <c r="H6504" s="309"/>
    </row>
    <row r="6505" spans="8:8">
      <c r="H6505" s="309"/>
    </row>
    <row r="6506" spans="8:8">
      <c r="H6506" s="309"/>
    </row>
    <row r="6507" spans="8:8">
      <c r="H6507" s="309"/>
    </row>
    <row r="6508" spans="8:8">
      <c r="H6508" s="309"/>
    </row>
    <row r="6509" spans="8:8">
      <c r="H6509" s="309"/>
    </row>
    <row r="6510" spans="8:8">
      <c r="H6510" s="309"/>
    </row>
    <row r="6511" spans="8:8">
      <c r="H6511" s="309"/>
    </row>
    <row r="6512" spans="8:8">
      <c r="H6512" s="309"/>
    </row>
    <row r="6513" spans="8:8">
      <c r="H6513" s="309"/>
    </row>
    <row r="6514" spans="8:8">
      <c r="H6514" s="309"/>
    </row>
    <row r="6515" spans="8:8">
      <c r="H6515" s="309"/>
    </row>
    <row r="6516" spans="8:8">
      <c r="H6516" s="309"/>
    </row>
    <row r="6517" spans="8:8">
      <c r="H6517" s="309"/>
    </row>
    <row r="6518" spans="8:8">
      <c r="H6518" s="309"/>
    </row>
    <row r="6519" spans="8:8">
      <c r="H6519" s="309"/>
    </row>
    <row r="6520" spans="8:8">
      <c r="H6520" s="309"/>
    </row>
    <row r="6521" spans="8:8">
      <c r="H6521" s="309"/>
    </row>
    <row r="6522" spans="8:8">
      <c r="H6522" s="309"/>
    </row>
    <row r="6523" spans="8:8">
      <c r="H6523" s="309"/>
    </row>
    <row r="6524" spans="8:8">
      <c r="H6524" s="309"/>
    </row>
    <row r="6525" spans="8:8">
      <c r="H6525" s="309"/>
    </row>
    <row r="6526" spans="8:8">
      <c r="H6526" s="309"/>
    </row>
    <row r="6527" spans="8:8">
      <c r="H6527" s="309"/>
    </row>
    <row r="6528" spans="8:8">
      <c r="H6528" s="309"/>
    </row>
    <row r="6529" spans="8:8">
      <c r="H6529" s="309"/>
    </row>
    <row r="6530" spans="8:8">
      <c r="H6530" s="309"/>
    </row>
    <row r="6531" spans="8:8">
      <c r="H6531" s="309"/>
    </row>
    <row r="6532" spans="8:8">
      <c r="H6532" s="309"/>
    </row>
    <row r="6533" spans="8:8">
      <c r="H6533" s="309"/>
    </row>
    <row r="6534" spans="8:8">
      <c r="H6534" s="309"/>
    </row>
    <row r="6535" spans="8:8">
      <c r="H6535" s="309"/>
    </row>
    <row r="6536" spans="8:8">
      <c r="H6536" s="309"/>
    </row>
    <row r="6537" spans="8:8">
      <c r="H6537" s="309"/>
    </row>
    <row r="6538" spans="8:8">
      <c r="H6538" s="309"/>
    </row>
    <row r="6539" spans="8:8">
      <c r="H6539" s="309"/>
    </row>
    <row r="6540" spans="8:8">
      <c r="H6540" s="309"/>
    </row>
    <row r="6541" spans="8:8">
      <c r="H6541" s="309"/>
    </row>
    <row r="6542" spans="8:8">
      <c r="H6542" s="309"/>
    </row>
    <row r="6543" spans="8:8">
      <c r="H6543" s="309"/>
    </row>
    <row r="6544" spans="8:8">
      <c r="H6544" s="309"/>
    </row>
    <row r="6545" spans="8:8">
      <c r="H6545" s="309"/>
    </row>
    <row r="6546" spans="8:8">
      <c r="H6546" s="309"/>
    </row>
    <row r="6547" spans="8:8">
      <c r="H6547" s="309"/>
    </row>
    <row r="6548" spans="8:8">
      <c r="H6548" s="309"/>
    </row>
    <row r="6549" spans="8:8">
      <c r="H6549" s="309"/>
    </row>
    <row r="6550" spans="8:8">
      <c r="H6550" s="309"/>
    </row>
    <row r="6551" spans="8:8">
      <c r="H6551" s="309"/>
    </row>
    <row r="6552" spans="8:8">
      <c r="H6552" s="309"/>
    </row>
    <row r="6553" spans="8:8">
      <c r="H6553" s="309"/>
    </row>
    <row r="6554" spans="8:8">
      <c r="H6554" s="309"/>
    </row>
    <row r="6555" spans="8:8">
      <c r="H6555" s="309"/>
    </row>
    <row r="6556" spans="8:8">
      <c r="H6556" s="309"/>
    </row>
    <row r="6557" spans="8:8">
      <c r="H6557" s="309"/>
    </row>
    <row r="6558" spans="8:8">
      <c r="H6558" s="309"/>
    </row>
    <row r="6559" spans="8:8">
      <c r="H6559" s="309"/>
    </row>
    <row r="6560" spans="8:8">
      <c r="H6560" s="309"/>
    </row>
    <row r="6561" spans="8:8">
      <c r="H6561" s="309"/>
    </row>
    <row r="6562" spans="8:8">
      <c r="H6562" s="309"/>
    </row>
    <row r="6563" spans="8:8">
      <c r="H6563" s="309"/>
    </row>
    <row r="6564" spans="8:8">
      <c r="H6564" s="309"/>
    </row>
    <row r="6565" spans="8:8">
      <c r="H6565" s="309"/>
    </row>
    <row r="6566" spans="8:8">
      <c r="H6566" s="309"/>
    </row>
    <row r="6567" spans="8:8">
      <c r="H6567" s="309"/>
    </row>
    <row r="6568" spans="8:8">
      <c r="H6568" s="309"/>
    </row>
    <row r="6569" spans="8:8">
      <c r="H6569" s="309"/>
    </row>
    <row r="6570" spans="8:8">
      <c r="H6570" s="309"/>
    </row>
    <row r="6571" spans="8:8">
      <c r="H6571" s="309"/>
    </row>
    <row r="6572" spans="8:8">
      <c r="H6572" s="309"/>
    </row>
    <row r="6573" spans="8:8">
      <c r="H6573" s="309"/>
    </row>
    <row r="6574" spans="8:8">
      <c r="H6574" s="309"/>
    </row>
    <row r="6575" spans="8:8">
      <c r="H6575" s="309"/>
    </row>
    <row r="6576" spans="8:8">
      <c r="H6576" s="309"/>
    </row>
    <row r="6577" spans="8:8">
      <c r="H6577" s="309"/>
    </row>
    <row r="6578" spans="8:8">
      <c r="H6578" s="309"/>
    </row>
    <row r="6579" spans="8:8">
      <c r="H6579" s="309"/>
    </row>
    <row r="6580" spans="8:8">
      <c r="H6580" s="309"/>
    </row>
    <row r="6581" spans="8:8">
      <c r="H6581" s="309"/>
    </row>
    <row r="6582" spans="8:8">
      <c r="H6582" s="309"/>
    </row>
    <row r="6583" spans="8:8">
      <c r="H6583" s="309"/>
    </row>
    <row r="6584" spans="8:8">
      <c r="H6584" s="309"/>
    </row>
    <row r="6585" spans="8:8">
      <c r="H6585" s="309"/>
    </row>
    <row r="6586" spans="8:8">
      <c r="H6586" s="309"/>
    </row>
    <row r="6587" spans="8:8">
      <c r="H6587" s="309"/>
    </row>
    <row r="6588" spans="8:8">
      <c r="H6588" s="309"/>
    </row>
    <row r="6589" spans="8:8">
      <c r="H6589" s="309"/>
    </row>
    <row r="6590" spans="8:8">
      <c r="H6590" s="309"/>
    </row>
    <row r="6591" spans="8:8">
      <c r="H6591" s="309"/>
    </row>
    <row r="6592" spans="8:8">
      <c r="H6592" s="309"/>
    </row>
    <row r="6593" spans="8:8">
      <c r="H6593" s="309"/>
    </row>
    <row r="6594" spans="8:8">
      <c r="H6594" s="309"/>
    </row>
    <row r="6595" spans="8:8">
      <c r="H6595" s="309"/>
    </row>
    <row r="6596" spans="8:8">
      <c r="H6596" s="309"/>
    </row>
    <row r="6597" spans="8:8">
      <c r="H6597" s="309"/>
    </row>
    <row r="6598" spans="8:8">
      <c r="H6598" s="309"/>
    </row>
    <row r="6599" spans="8:8">
      <c r="H6599" s="309"/>
    </row>
    <row r="6600" spans="8:8">
      <c r="H6600" s="309"/>
    </row>
    <row r="6601" spans="8:8">
      <c r="H6601" s="309"/>
    </row>
    <row r="6602" spans="8:8">
      <c r="H6602" s="309"/>
    </row>
    <row r="6603" spans="8:8">
      <c r="H6603" s="309"/>
    </row>
    <row r="6604" spans="8:8">
      <c r="H6604" s="309"/>
    </row>
    <row r="6605" spans="8:8">
      <c r="H6605" s="309"/>
    </row>
    <row r="6606" spans="8:8">
      <c r="H6606" s="309"/>
    </row>
    <row r="6607" spans="8:8">
      <c r="H6607" s="309"/>
    </row>
    <row r="6608" spans="8:8">
      <c r="H6608" s="309"/>
    </row>
    <row r="6609" spans="8:8">
      <c r="H6609" s="309"/>
    </row>
    <row r="6610" spans="8:8">
      <c r="H6610" s="309"/>
    </row>
    <row r="6611" spans="8:8">
      <c r="H6611" s="309"/>
    </row>
    <row r="6612" spans="8:8">
      <c r="H6612" s="309"/>
    </row>
    <row r="6613" spans="8:8">
      <c r="H6613" s="309"/>
    </row>
    <row r="6614" spans="8:8">
      <c r="H6614" s="309"/>
    </row>
    <row r="6615" spans="8:8">
      <c r="H6615" s="309"/>
    </row>
    <row r="6616" spans="8:8">
      <c r="H6616" s="309"/>
    </row>
    <row r="6617" spans="8:8">
      <c r="H6617" s="309"/>
    </row>
    <row r="6618" spans="8:8">
      <c r="H6618" s="309"/>
    </row>
    <row r="6619" spans="8:8">
      <c r="H6619" s="309"/>
    </row>
    <row r="6620" spans="8:8">
      <c r="H6620" s="309"/>
    </row>
    <row r="6621" spans="8:8">
      <c r="H6621" s="309"/>
    </row>
    <row r="6622" spans="8:8">
      <c r="H6622" s="309"/>
    </row>
    <row r="6623" spans="8:8">
      <c r="H6623" s="309"/>
    </row>
    <row r="6624" spans="8:8">
      <c r="H6624" s="309"/>
    </row>
    <row r="6625" spans="8:8">
      <c r="H6625" s="309"/>
    </row>
    <row r="6626" spans="8:8">
      <c r="H6626" s="309"/>
    </row>
    <row r="6627" spans="8:8">
      <c r="H6627" s="309"/>
    </row>
    <row r="6628" spans="8:8">
      <c r="H6628" s="309"/>
    </row>
    <row r="6629" spans="8:8">
      <c r="H6629" s="309"/>
    </row>
    <row r="6630" spans="8:8">
      <c r="H6630" s="309"/>
    </row>
    <row r="6631" spans="8:8">
      <c r="H6631" s="309"/>
    </row>
    <row r="6632" spans="8:8">
      <c r="H6632" s="309"/>
    </row>
    <row r="6633" spans="8:8">
      <c r="H6633" s="309"/>
    </row>
    <row r="6634" spans="8:8">
      <c r="H6634" s="309"/>
    </row>
    <row r="6635" spans="8:8">
      <c r="H6635" s="309"/>
    </row>
    <row r="6636" spans="8:8">
      <c r="H6636" s="309"/>
    </row>
    <row r="6637" spans="8:8">
      <c r="H6637" s="309"/>
    </row>
    <row r="6638" spans="8:8">
      <c r="H6638" s="309"/>
    </row>
    <row r="6639" spans="8:8">
      <c r="H6639" s="309"/>
    </row>
    <row r="6640" spans="8:8">
      <c r="H6640" s="309"/>
    </row>
    <row r="6641" spans="8:8">
      <c r="H6641" s="309"/>
    </row>
    <row r="6642" spans="8:8">
      <c r="H6642" s="309"/>
    </row>
    <row r="6643" spans="8:8">
      <c r="H6643" s="309"/>
    </row>
    <row r="6644" spans="8:8">
      <c r="H6644" s="309"/>
    </row>
    <row r="6645" spans="8:8">
      <c r="H6645" s="309"/>
    </row>
    <row r="6646" spans="8:8">
      <c r="H6646" s="309"/>
    </row>
    <row r="6647" spans="8:8">
      <c r="H6647" s="309"/>
    </row>
    <row r="6648" spans="8:8">
      <c r="H6648" s="309"/>
    </row>
    <row r="6649" spans="8:8">
      <c r="H6649" s="309"/>
    </row>
    <row r="6650" spans="8:8">
      <c r="H6650" s="309"/>
    </row>
    <row r="6651" spans="8:8">
      <c r="H6651" s="309"/>
    </row>
    <row r="6652" spans="8:8">
      <c r="H6652" s="309"/>
    </row>
    <row r="6653" spans="8:8">
      <c r="H6653" s="309"/>
    </row>
    <row r="6654" spans="8:8">
      <c r="H6654" s="309"/>
    </row>
    <row r="6655" spans="8:8">
      <c r="H6655" s="309"/>
    </row>
    <row r="6656" spans="8:8">
      <c r="H6656" s="309"/>
    </row>
    <row r="6657" spans="8:8">
      <c r="H6657" s="309"/>
    </row>
    <row r="6658" spans="8:8">
      <c r="H6658" s="309"/>
    </row>
    <row r="6659" spans="8:8">
      <c r="H6659" s="309"/>
    </row>
    <row r="6660" spans="8:8">
      <c r="H6660" s="309"/>
    </row>
    <row r="6661" spans="8:8">
      <c r="H6661" s="309"/>
    </row>
    <row r="6662" spans="8:8">
      <c r="H6662" s="309"/>
    </row>
    <row r="6663" spans="8:8">
      <c r="H6663" s="309"/>
    </row>
    <row r="6664" spans="8:8">
      <c r="H6664" s="309"/>
    </row>
    <row r="6665" spans="8:8">
      <c r="H6665" s="309"/>
    </row>
    <row r="6666" spans="8:8">
      <c r="H6666" s="309"/>
    </row>
    <row r="6667" spans="8:8">
      <c r="H6667" s="309"/>
    </row>
    <row r="6668" spans="8:8">
      <c r="H6668" s="309"/>
    </row>
    <row r="6669" spans="8:8">
      <c r="H6669" s="309"/>
    </row>
    <row r="6670" spans="8:8">
      <c r="H6670" s="309"/>
    </row>
    <row r="6671" spans="8:8">
      <c r="H6671" s="309"/>
    </row>
    <row r="6672" spans="8:8">
      <c r="H6672" s="309"/>
    </row>
    <row r="6673" spans="8:8">
      <c r="H6673" s="309"/>
    </row>
    <row r="6674" spans="8:8">
      <c r="H6674" s="309"/>
    </row>
    <row r="6675" spans="8:8">
      <c r="H6675" s="309"/>
    </row>
    <row r="6676" spans="8:8">
      <c r="H6676" s="309"/>
    </row>
    <row r="6677" spans="8:8">
      <c r="H6677" s="309"/>
    </row>
    <row r="6678" spans="8:8">
      <c r="H6678" s="309"/>
    </row>
    <row r="6679" spans="8:8">
      <c r="H6679" s="309"/>
    </row>
    <row r="6680" spans="8:8">
      <c r="H6680" s="309"/>
    </row>
    <row r="6681" spans="8:8">
      <c r="H6681" s="309"/>
    </row>
    <row r="6682" spans="8:8">
      <c r="H6682" s="309"/>
    </row>
    <row r="6683" spans="8:8">
      <c r="H6683" s="309"/>
    </row>
    <row r="6684" spans="8:8">
      <c r="H6684" s="309"/>
    </row>
    <row r="6685" spans="8:8">
      <c r="H6685" s="309"/>
    </row>
    <row r="6686" spans="8:8">
      <c r="H6686" s="309"/>
    </row>
    <row r="6687" spans="8:8">
      <c r="H6687" s="309"/>
    </row>
    <row r="6688" spans="8:8">
      <c r="H6688" s="309"/>
    </row>
    <row r="6689" spans="8:8">
      <c r="H6689" s="309"/>
    </row>
    <row r="6690" spans="8:8">
      <c r="H6690" s="309"/>
    </row>
    <row r="6691" spans="8:8">
      <c r="H6691" s="309"/>
    </row>
    <row r="6692" spans="8:8">
      <c r="H6692" s="309"/>
    </row>
    <row r="6693" spans="8:8">
      <c r="H6693" s="309"/>
    </row>
    <row r="6694" spans="8:8">
      <c r="H6694" s="309"/>
    </row>
    <row r="6695" spans="8:8">
      <c r="H6695" s="309"/>
    </row>
    <row r="6696" spans="8:8">
      <c r="H6696" s="309"/>
    </row>
    <row r="6697" spans="8:8">
      <c r="H6697" s="309"/>
    </row>
    <row r="6698" spans="8:8">
      <c r="H6698" s="309"/>
    </row>
    <row r="6699" spans="8:8">
      <c r="H6699" s="309"/>
    </row>
    <row r="6700" spans="8:8">
      <c r="H6700" s="309"/>
    </row>
    <row r="6701" spans="8:8">
      <c r="H6701" s="309"/>
    </row>
    <row r="6702" spans="8:8">
      <c r="H6702" s="309"/>
    </row>
    <row r="6703" spans="8:8">
      <c r="H6703" s="309"/>
    </row>
    <row r="6704" spans="8:8">
      <c r="H6704" s="309"/>
    </row>
    <row r="6705" spans="8:8">
      <c r="H6705" s="309"/>
    </row>
    <row r="6706" spans="8:8">
      <c r="H6706" s="309"/>
    </row>
    <row r="6707" spans="8:8">
      <c r="H6707" s="309"/>
    </row>
    <row r="6708" spans="8:8">
      <c r="H6708" s="309"/>
    </row>
    <row r="6709" spans="8:8">
      <c r="H6709" s="309"/>
    </row>
    <row r="6710" spans="8:8">
      <c r="H6710" s="309"/>
    </row>
    <row r="6711" spans="8:8">
      <c r="H6711" s="309"/>
    </row>
    <row r="6712" spans="8:8">
      <c r="H6712" s="309"/>
    </row>
    <row r="6713" spans="8:8">
      <c r="H6713" s="309"/>
    </row>
    <row r="6714" spans="8:8">
      <c r="H6714" s="309"/>
    </row>
    <row r="6715" spans="8:8">
      <c r="H6715" s="309"/>
    </row>
    <row r="6716" spans="8:8">
      <c r="H6716" s="309"/>
    </row>
    <row r="6717" spans="8:8">
      <c r="H6717" s="309"/>
    </row>
    <row r="6718" spans="8:8">
      <c r="H6718" s="309"/>
    </row>
    <row r="6719" spans="8:8">
      <c r="H6719" s="309"/>
    </row>
    <row r="6720" spans="8:8">
      <c r="H6720" s="309"/>
    </row>
    <row r="6721" spans="8:8">
      <c r="H6721" s="309"/>
    </row>
    <row r="6722" spans="8:8">
      <c r="H6722" s="309"/>
    </row>
    <row r="6723" spans="8:8">
      <c r="H6723" s="309"/>
    </row>
    <row r="6724" spans="8:8">
      <c r="H6724" s="309"/>
    </row>
    <row r="6725" spans="8:8">
      <c r="H6725" s="309"/>
    </row>
    <row r="6726" spans="8:8">
      <c r="H6726" s="309"/>
    </row>
    <row r="6727" spans="8:8">
      <c r="H6727" s="309"/>
    </row>
    <row r="6728" spans="8:8">
      <c r="H6728" s="309"/>
    </row>
    <row r="6729" spans="8:8">
      <c r="H6729" s="309"/>
    </row>
    <row r="6730" spans="8:8">
      <c r="H6730" s="309"/>
    </row>
    <row r="6731" spans="8:8">
      <c r="H6731" s="309"/>
    </row>
    <row r="6732" spans="8:8">
      <c r="H6732" s="309"/>
    </row>
    <row r="6733" spans="8:8">
      <c r="H6733" s="309"/>
    </row>
    <row r="6734" spans="8:8">
      <c r="H6734" s="309"/>
    </row>
    <row r="6735" spans="8:8">
      <c r="H6735" s="309"/>
    </row>
    <row r="6736" spans="8:8">
      <c r="H6736" s="309"/>
    </row>
    <row r="6737" spans="8:8">
      <c r="H6737" s="309"/>
    </row>
    <row r="6738" spans="8:8">
      <c r="H6738" s="309"/>
    </row>
    <row r="6739" spans="8:8">
      <c r="H6739" s="309"/>
    </row>
    <row r="6740" spans="8:8">
      <c r="H6740" s="309"/>
    </row>
    <row r="6741" spans="8:8">
      <c r="H6741" s="309"/>
    </row>
    <row r="6742" spans="8:8">
      <c r="H6742" s="309"/>
    </row>
    <row r="6743" spans="8:8">
      <c r="H6743" s="309"/>
    </row>
    <row r="6744" spans="8:8">
      <c r="H6744" s="309"/>
    </row>
    <row r="6745" spans="8:8">
      <c r="H6745" s="309"/>
    </row>
    <row r="6746" spans="8:8">
      <c r="H6746" s="309"/>
    </row>
    <row r="6747" spans="8:8">
      <c r="H6747" s="309"/>
    </row>
    <row r="6748" spans="8:8">
      <c r="H6748" s="309"/>
    </row>
    <row r="6749" spans="8:8">
      <c r="H6749" s="309"/>
    </row>
    <row r="6750" spans="8:8">
      <c r="H6750" s="309"/>
    </row>
    <row r="6751" spans="8:8">
      <c r="H6751" s="309"/>
    </row>
    <row r="6752" spans="8:8">
      <c r="H6752" s="309"/>
    </row>
    <row r="6753" spans="8:8">
      <c r="H6753" s="309"/>
    </row>
    <row r="6754" spans="8:8">
      <c r="H6754" s="309"/>
    </row>
    <row r="6755" spans="8:8">
      <c r="H6755" s="309"/>
    </row>
    <row r="6756" spans="8:8">
      <c r="H6756" s="309"/>
    </row>
    <row r="6757" spans="8:8">
      <c r="H6757" s="309"/>
    </row>
    <row r="6758" spans="8:8">
      <c r="H6758" s="309"/>
    </row>
    <row r="6759" spans="8:8">
      <c r="H6759" s="309"/>
    </row>
    <row r="6760" spans="8:8">
      <c r="H6760" s="309"/>
    </row>
    <row r="6761" spans="8:8">
      <c r="H6761" s="309"/>
    </row>
    <row r="6762" spans="8:8">
      <c r="H6762" s="309"/>
    </row>
    <row r="6763" spans="8:8">
      <c r="H6763" s="309"/>
    </row>
    <row r="6764" spans="8:8">
      <c r="H6764" s="309"/>
    </row>
    <row r="6765" spans="8:8">
      <c r="H6765" s="309"/>
    </row>
    <row r="6766" spans="8:8">
      <c r="H6766" s="309"/>
    </row>
    <row r="6767" spans="8:8">
      <c r="H6767" s="309"/>
    </row>
    <row r="6768" spans="8:8">
      <c r="H6768" s="309"/>
    </row>
    <row r="6769" spans="8:8">
      <c r="H6769" s="309"/>
    </row>
    <row r="6770" spans="8:8">
      <c r="H6770" s="309"/>
    </row>
    <row r="6771" spans="8:8">
      <c r="H6771" s="309"/>
    </row>
    <row r="6772" spans="8:8">
      <c r="H6772" s="309"/>
    </row>
    <row r="6773" spans="8:8">
      <c r="H6773" s="309"/>
    </row>
    <row r="6774" spans="8:8">
      <c r="H6774" s="309"/>
    </row>
    <row r="6775" spans="8:8">
      <c r="H6775" s="309"/>
    </row>
    <row r="6776" spans="8:8">
      <c r="H6776" s="309"/>
    </row>
    <row r="6777" spans="8:8">
      <c r="H6777" s="309"/>
    </row>
    <row r="6778" spans="8:8">
      <c r="H6778" s="309"/>
    </row>
    <row r="6779" spans="8:8">
      <c r="H6779" s="309"/>
    </row>
    <row r="6780" spans="8:8">
      <c r="H6780" s="309"/>
    </row>
    <row r="6781" spans="8:8">
      <c r="H6781" s="309"/>
    </row>
    <row r="6782" spans="8:8">
      <c r="H6782" s="309"/>
    </row>
    <row r="6783" spans="8:8">
      <c r="H6783" s="309"/>
    </row>
    <row r="6784" spans="8:8">
      <c r="H6784" s="309"/>
    </row>
    <row r="6785" spans="8:8">
      <c r="H6785" s="309"/>
    </row>
    <row r="6786" spans="8:8">
      <c r="H6786" s="309"/>
    </row>
    <row r="6787" spans="8:8">
      <c r="H6787" s="309"/>
    </row>
    <row r="6788" spans="8:8">
      <c r="H6788" s="309"/>
    </row>
    <row r="6789" spans="8:8">
      <c r="H6789" s="309"/>
    </row>
    <row r="6790" spans="8:8">
      <c r="H6790" s="309"/>
    </row>
    <row r="6791" spans="8:8">
      <c r="H6791" s="309"/>
    </row>
    <row r="6792" spans="8:8">
      <c r="H6792" s="309"/>
    </row>
    <row r="6793" spans="8:8">
      <c r="H6793" s="309"/>
    </row>
    <row r="6794" spans="8:8">
      <c r="H6794" s="309"/>
    </row>
    <row r="6795" spans="8:8">
      <c r="H6795" s="309"/>
    </row>
    <row r="6796" spans="8:8">
      <c r="H6796" s="309"/>
    </row>
    <row r="6797" spans="8:8">
      <c r="H6797" s="309"/>
    </row>
    <row r="6798" spans="8:8">
      <c r="H6798" s="309"/>
    </row>
    <row r="6799" spans="8:8">
      <c r="H6799" s="309"/>
    </row>
    <row r="6800" spans="8:8">
      <c r="H6800" s="309"/>
    </row>
    <row r="6801" spans="8:8">
      <c r="H6801" s="309"/>
    </row>
    <row r="6802" spans="8:8">
      <c r="H6802" s="309"/>
    </row>
    <row r="6803" spans="8:8">
      <c r="H6803" s="309"/>
    </row>
    <row r="6804" spans="8:8">
      <c r="H6804" s="309"/>
    </row>
    <row r="6805" spans="8:8">
      <c r="H6805" s="309"/>
    </row>
    <row r="6806" spans="8:8">
      <c r="H6806" s="309"/>
    </row>
    <row r="6807" spans="8:8">
      <c r="H6807" s="309"/>
    </row>
    <row r="6808" spans="8:8">
      <c r="H6808" s="309"/>
    </row>
    <row r="6809" spans="8:8">
      <c r="H6809" s="309"/>
    </row>
    <row r="6810" spans="8:8">
      <c r="H6810" s="309"/>
    </row>
    <row r="6811" spans="8:8">
      <c r="H6811" s="309"/>
    </row>
    <row r="6812" spans="8:8">
      <c r="H6812" s="309"/>
    </row>
    <row r="6813" spans="8:8">
      <c r="H6813" s="309"/>
    </row>
    <row r="6814" spans="8:8">
      <c r="H6814" s="309"/>
    </row>
    <row r="6815" spans="8:8">
      <c r="H6815" s="309"/>
    </row>
    <row r="6816" spans="8:8">
      <c r="H6816" s="309"/>
    </row>
    <row r="6817" spans="8:8">
      <c r="H6817" s="309"/>
    </row>
    <row r="6818" spans="8:8">
      <c r="H6818" s="309"/>
    </row>
    <row r="6819" spans="8:8">
      <c r="H6819" s="309"/>
    </row>
    <row r="6820" spans="8:8">
      <c r="H6820" s="309"/>
    </row>
    <row r="6821" spans="8:8">
      <c r="H6821" s="309"/>
    </row>
    <row r="6822" spans="8:8">
      <c r="H6822" s="309"/>
    </row>
    <row r="6823" spans="8:8">
      <c r="H6823" s="309"/>
    </row>
    <row r="6824" spans="8:8">
      <c r="H6824" s="309"/>
    </row>
    <row r="6825" spans="8:8">
      <c r="H6825" s="309"/>
    </row>
    <row r="6826" spans="8:8">
      <c r="H6826" s="309"/>
    </row>
    <row r="6827" spans="8:8">
      <c r="H6827" s="309"/>
    </row>
    <row r="6828" spans="8:8">
      <c r="H6828" s="309"/>
    </row>
    <row r="6829" spans="8:8">
      <c r="H6829" s="309"/>
    </row>
    <row r="6830" spans="8:8">
      <c r="H6830" s="309"/>
    </row>
    <row r="6831" spans="8:8">
      <c r="H6831" s="309"/>
    </row>
    <row r="6832" spans="8:8">
      <c r="H6832" s="309"/>
    </row>
    <row r="6833" spans="8:8">
      <c r="H6833" s="309"/>
    </row>
    <row r="6834" spans="8:8">
      <c r="H6834" s="309"/>
    </row>
    <row r="6835" spans="8:8">
      <c r="H6835" s="309"/>
    </row>
    <row r="6836" spans="8:8">
      <c r="H6836" s="309"/>
    </row>
    <row r="6837" spans="8:8">
      <c r="H6837" s="309"/>
    </row>
    <row r="6838" spans="8:8">
      <c r="H6838" s="309"/>
    </row>
    <row r="6839" spans="8:8">
      <c r="H6839" s="309"/>
    </row>
    <row r="6840" spans="8:8">
      <c r="H6840" s="309"/>
    </row>
    <row r="6841" spans="8:8">
      <c r="H6841" s="309"/>
    </row>
    <row r="6842" spans="8:8">
      <c r="H6842" s="309"/>
    </row>
    <row r="6843" spans="8:8">
      <c r="H6843" s="309"/>
    </row>
    <row r="6844" spans="8:8">
      <c r="H6844" s="309"/>
    </row>
    <row r="6845" spans="8:8">
      <c r="H6845" s="309"/>
    </row>
    <row r="6846" spans="8:8">
      <c r="H6846" s="309"/>
    </row>
    <row r="6847" spans="8:8">
      <c r="H6847" s="309"/>
    </row>
    <row r="6848" spans="8:8">
      <c r="H6848" s="309"/>
    </row>
    <row r="6849" spans="8:8">
      <c r="H6849" s="309"/>
    </row>
    <row r="6850" spans="8:8">
      <c r="H6850" s="309"/>
    </row>
    <row r="6851" spans="8:8">
      <c r="H6851" s="309"/>
    </row>
    <row r="6852" spans="8:8">
      <c r="H6852" s="309"/>
    </row>
    <row r="6853" spans="8:8">
      <c r="H6853" s="309"/>
    </row>
    <row r="6854" spans="8:8">
      <c r="H6854" s="309"/>
    </row>
    <row r="6855" spans="8:8">
      <c r="H6855" s="309"/>
    </row>
    <row r="6856" spans="8:8">
      <c r="H6856" s="309"/>
    </row>
    <row r="6857" spans="8:8">
      <c r="H6857" s="309"/>
    </row>
    <row r="6858" spans="8:8">
      <c r="H6858" s="309"/>
    </row>
    <row r="6859" spans="8:8">
      <c r="H6859" s="309"/>
    </row>
    <row r="6860" spans="8:8">
      <c r="H6860" s="309"/>
    </row>
    <row r="6861" spans="8:8">
      <c r="H6861" s="309"/>
    </row>
    <row r="6862" spans="8:8">
      <c r="H6862" s="309"/>
    </row>
    <row r="6863" spans="8:8">
      <c r="H6863" s="309"/>
    </row>
    <row r="6864" spans="8:8">
      <c r="H6864" s="309"/>
    </row>
    <row r="6865" spans="8:8">
      <c r="H6865" s="309"/>
    </row>
    <row r="6866" spans="8:8">
      <c r="H6866" s="309"/>
    </row>
    <row r="6867" spans="8:8">
      <c r="H6867" s="309"/>
    </row>
    <row r="6868" spans="8:8">
      <c r="H6868" s="309"/>
    </row>
    <row r="6869" spans="8:8">
      <c r="H6869" s="309"/>
    </row>
    <row r="6870" spans="8:8">
      <c r="H6870" s="309"/>
    </row>
    <row r="6871" spans="8:8">
      <c r="H6871" s="309"/>
    </row>
    <row r="6872" spans="8:8">
      <c r="H6872" s="309"/>
    </row>
    <row r="6873" spans="8:8">
      <c r="H6873" s="309"/>
    </row>
    <row r="6874" spans="8:8">
      <c r="H6874" s="309"/>
    </row>
    <row r="6875" spans="8:8">
      <c r="H6875" s="309"/>
    </row>
    <row r="6876" spans="8:8">
      <c r="H6876" s="309"/>
    </row>
    <row r="6877" spans="8:8">
      <c r="H6877" s="309"/>
    </row>
    <row r="6878" spans="8:8">
      <c r="H6878" s="309"/>
    </row>
    <row r="6879" spans="8:8">
      <c r="H6879" s="309"/>
    </row>
    <row r="6880" spans="8:8">
      <c r="H6880" s="309"/>
    </row>
    <row r="6881" spans="8:8">
      <c r="H6881" s="309"/>
    </row>
    <row r="6882" spans="8:8">
      <c r="H6882" s="309"/>
    </row>
    <row r="6883" spans="8:8">
      <c r="H6883" s="309"/>
    </row>
    <row r="6884" spans="8:8">
      <c r="H6884" s="309"/>
    </row>
    <row r="6885" spans="8:8">
      <c r="H6885" s="309"/>
    </row>
    <row r="6886" spans="8:8">
      <c r="H6886" s="309"/>
    </row>
    <row r="6887" spans="8:8">
      <c r="H6887" s="309"/>
    </row>
    <row r="6888" spans="8:8">
      <c r="H6888" s="309"/>
    </row>
    <row r="6889" spans="8:8">
      <c r="H6889" s="309"/>
    </row>
    <row r="6890" spans="8:8">
      <c r="H6890" s="309"/>
    </row>
    <row r="6891" spans="8:8">
      <c r="H6891" s="309"/>
    </row>
    <row r="6892" spans="8:8">
      <c r="H6892" s="309"/>
    </row>
    <row r="6893" spans="8:8">
      <c r="H6893" s="309"/>
    </row>
    <row r="6894" spans="8:8">
      <c r="H6894" s="309"/>
    </row>
    <row r="6895" spans="8:8">
      <c r="H6895" s="309"/>
    </row>
    <row r="6896" spans="8:8">
      <c r="H6896" s="309"/>
    </row>
    <row r="6897" spans="8:8">
      <c r="H6897" s="309"/>
    </row>
    <row r="6898" spans="8:8">
      <c r="H6898" s="309"/>
    </row>
    <row r="6899" spans="8:8">
      <c r="H6899" s="309"/>
    </row>
    <row r="6900" spans="8:8">
      <c r="H6900" s="309"/>
    </row>
    <row r="6901" spans="8:8">
      <c r="H6901" s="309"/>
    </row>
    <row r="6902" spans="8:8">
      <c r="H6902" s="309"/>
    </row>
    <row r="6903" spans="8:8">
      <c r="H6903" s="309"/>
    </row>
    <row r="6904" spans="8:8">
      <c r="H6904" s="309"/>
    </row>
    <row r="6905" spans="8:8">
      <c r="H6905" s="309"/>
    </row>
    <row r="6906" spans="8:8">
      <c r="H6906" s="309"/>
    </row>
    <row r="6907" spans="8:8">
      <c r="H6907" s="309"/>
    </row>
    <row r="6908" spans="8:8">
      <c r="H6908" s="309"/>
    </row>
    <row r="6909" spans="8:8">
      <c r="H6909" s="309"/>
    </row>
    <row r="6910" spans="8:8">
      <c r="H6910" s="309"/>
    </row>
    <row r="6911" spans="8:8">
      <c r="H6911" s="309"/>
    </row>
    <row r="6912" spans="8:8">
      <c r="H6912" s="309"/>
    </row>
    <row r="6913" spans="8:8">
      <c r="H6913" s="309"/>
    </row>
    <row r="6914" spans="8:8">
      <c r="H6914" s="309"/>
    </row>
    <row r="6915" spans="8:8">
      <c r="H6915" s="309"/>
    </row>
    <row r="6916" spans="8:8">
      <c r="H6916" s="309"/>
    </row>
    <row r="6917" spans="8:8">
      <c r="H6917" s="309"/>
    </row>
    <row r="6918" spans="8:8">
      <c r="H6918" s="309"/>
    </row>
    <row r="6919" spans="8:8">
      <c r="H6919" s="309"/>
    </row>
    <row r="6920" spans="8:8">
      <c r="H6920" s="309"/>
    </row>
    <row r="6921" spans="8:8">
      <c r="H6921" s="309"/>
    </row>
    <row r="6922" spans="8:8">
      <c r="H6922" s="309"/>
    </row>
    <row r="6923" spans="8:8">
      <c r="H6923" s="309"/>
    </row>
    <row r="6924" spans="8:8">
      <c r="H6924" s="309"/>
    </row>
    <row r="6925" spans="8:8">
      <c r="H6925" s="309"/>
    </row>
    <row r="6926" spans="8:8">
      <c r="H6926" s="309"/>
    </row>
    <row r="6927" spans="8:8">
      <c r="H6927" s="309"/>
    </row>
    <row r="6928" spans="8:8">
      <c r="H6928" s="309"/>
    </row>
    <row r="6929" spans="8:8">
      <c r="H6929" s="309"/>
    </row>
    <row r="6930" spans="8:8">
      <c r="H6930" s="309"/>
    </row>
    <row r="6931" spans="8:8">
      <c r="H6931" s="309"/>
    </row>
    <row r="6932" spans="8:8">
      <c r="H6932" s="309"/>
    </row>
    <row r="6933" spans="8:8">
      <c r="H6933" s="309"/>
    </row>
    <row r="6934" spans="8:8">
      <c r="H6934" s="309"/>
    </row>
    <row r="6935" spans="8:8">
      <c r="H6935" s="309"/>
    </row>
    <row r="6936" spans="8:8">
      <c r="H6936" s="309"/>
    </row>
    <row r="6937" spans="8:8">
      <c r="H6937" s="309"/>
    </row>
    <row r="6938" spans="8:8">
      <c r="H6938" s="309"/>
    </row>
    <row r="6939" spans="8:8">
      <c r="H6939" s="309"/>
    </row>
    <row r="6940" spans="8:8">
      <c r="H6940" s="309"/>
    </row>
    <row r="6941" spans="8:8">
      <c r="H6941" s="309"/>
    </row>
    <row r="6942" spans="8:8">
      <c r="H6942" s="309"/>
    </row>
    <row r="6943" spans="8:8">
      <c r="H6943" s="309"/>
    </row>
    <row r="6944" spans="8:8">
      <c r="H6944" s="309"/>
    </row>
    <row r="6945" spans="8:8">
      <c r="H6945" s="309"/>
    </row>
    <row r="6946" spans="8:8">
      <c r="H6946" s="309"/>
    </row>
    <row r="6947" spans="8:8">
      <c r="H6947" s="309"/>
    </row>
    <row r="6948" spans="8:8">
      <c r="H6948" s="309"/>
    </row>
    <row r="6949" spans="8:8">
      <c r="H6949" s="309"/>
    </row>
    <row r="6950" spans="8:8">
      <c r="H6950" s="309"/>
    </row>
    <row r="6951" spans="8:8">
      <c r="H6951" s="309"/>
    </row>
    <row r="6952" spans="8:8">
      <c r="H6952" s="309"/>
    </row>
    <row r="6953" spans="8:8">
      <c r="H6953" s="309"/>
    </row>
    <row r="6954" spans="8:8">
      <c r="H6954" s="309"/>
    </row>
    <row r="6955" spans="8:8">
      <c r="H6955" s="309"/>
    </row>
    <row r="6956" spans="8:8">
      <c r="H6956" s="309"/>
    </row>
    <row r="6957" spans="8:8">
      <c r="H6957" s="309"/>
    </row>
    <row r="6958" spans="8:8">
      <c r="H6958" s="309"/>
    </row>
    <row r="6959" spans="8:8">
      <c r="H6959" s="309"/>
    </row>
    <row r="6960" spans="8:8">
      <c r="H6960" s="309"/>
    </row>
    <row r="6961" spans="8:8">
      <c r="H6961" s="309"/>
    </row>
    <row r="6962" spans="8:8">
      <c r="H6962" s="309"/>
    </row>
    <row r="6963" spans="8:8">
      <c r="H6963" s="309"/>
    </row>
    <row r="6964" spans="8:8">
      <c r="H6964" s="309"/>
    </row>
    <row r="6965" spans="8:8">
      <c r="H6965" s="309"/>
    </row>
    <row r="6966" spans="8:8">
      <c r="H6966" s="309"/>
    </row>
    <row r="6967" spans="8:8">
      <c r="H6967" s="309"/>
    </row>
    <row r="6968" spans="8:8">
      <c r="H6968" s="309"/>
    </row>
    <row r="6969" spans="8:8">
      <c r="H6969" s="309"/>
    </row>
    <row r="6970" spans="8:8">
      <c r="H6970" s="309"/>
    </row>
    <row r="6971" spans="8:8">
      <c r="H6971" s="309"/>
    </row>
    <row r="6972" spans="8:8">
      <c r="H6972" s="309"/>
    </row>
    <row r="6973" spans="8:8">
      <c r="H6973" s="309"/>
    </row>
    <row r="6974" spans="8:8">
      <c r="H6974" s="309"/>
    </row>
    <row r="6975" spans="8:8">
      <c r="H6975" s="309"/>
    </row>
    <row r="6976" spans="8:8">
      <c r="H6976" s="309"/>
    </row>
    <row r="6977" spans="8:8">
      <c r="H6977" s="309"/>
    </row>
    <row r="6978" spans="8:8">
      <c r="H6978" s="309"/>
    </row>
    <row r="6979" spans="8:8">
      <c r="H6979" s="309"/>
    </row>
    <row r="6980" spans="8:8">
      <c r="H6980" s="309"/>
    </row>
    <row r="6981" spans="8:8">
      <c r="H6981" s="309"/>
    </row>
    <row r="6982" spans="8:8">
      <c r="H6982" s="309"/>
    </row>
    <row r="6983" spans="8:8">
      <c r="H6983" s="309"/>
    </row>
    <row r="6984" spans="8:8">
      <c r="H6984" s="309"/>
    </row>
    <row r="6985" spans="8:8">
      <c r="H6985" s="309"/>
    </row>
    <row r="6986" spans="8:8">
      <c r="H6986" s="309"/>
    </row>
    <row r="6987" spans="8:8">
      <c r="H6987" s="309"/>
    </row>
    <row r="6988" spans="8:8">
      <c r="H6988" s="309"/>
    </row>
    <row r="6989" spans="8:8">
      <c r="H6989" s="309"/>
    </row>
    <row r="6990" spans="8:8">
      <c r="H6990" s="309"/>
    </row>
    <row r="6991" spans="8:8">
      <c r="H6991" s="309"/>
    </row>
    <row r="6992" spans="8:8">
      <c r="H6992" s="309"/>
    </row>
    <row r="6993" spans="8:8">
      <c r="H6993" s="309"/>
    </row>
    <row r="6994" spans="8:8">
      <c r="H6994" s="309"/>
    </row>
    <row r="6995" spans="8:8">
      <c r="H6995" s="309"/>
    </row>
    <row r="6996" spans="8:8">
      <c r="H6996" s="309"/>
    </row>
    <row r="6997" spans="8:8">
      <c r="H6997" s="309"/>
    </row>
    <row r="6998" spans="8:8">
      <c r="H6998" s="309"/>
    </row>
    <row r="6999" spans="8:8">
      <c r="H6999" s="309"/>
    </row>
    <row r="7000" spans="8:8">
      <c r="H7000" s="309"/>
    </row>
    <row r="7001" spans="8:8">
      <c r="H7001" s="309"/>
    </row>
    <row r="7002" spans="8:8">
      <c r="H7002" s="309"/>
    </row>
    <row r="7003" spans="8:8">
      <c r="H7003" s="309"/>
    </row>
    <row r="7004" spans="8:8">
      <c r="H7004" s="309"/>
    </row>
    <row r="7005" spans="8:8">
      <c r="H7005" s="309"/>
    </row>
    <row r="7006" spans="8:8">
      <c r="H7006" s="309"/>
    </row>
    <row r="7007" spans="8:8">
      <c r="H7007" s="309"/>
    </row>
    <row r="7008" spans="8:8">
      <c r="H7008" s="309"/>
    </row>
    <row r="7009" spans="8:8">
      <c r="H7009" s="309"/>
    </row>
    <row r="7010" spans="8:8">
      <c r="H7010" s="309"/>
    </row>
    <row r="7011" spans="8:8">
      <c r="H7011" s="309"/>
    </row>
    <row r="7012" spans="8:8">
      <c r="H7012" s="309"/>
    </row>
    <row r="7013" spans="8:8">
      <c r="H7013" s="309"/>
    </row>
    <row r="7014" spans="8:8">
      <c r="H7014" s="309"/>
    </row>
    <row r="7015" spans="8:8">
      <c r="H7015" s="309"/>
    </row>
    <row r="7016" spans="8:8">
      <c r="H7016" s="309"/>
    </row>
    <row r="7017" spans="8:8">
      <c r="H7017" s="309"/>
    </row>
    <row r="7018" spans="8:8">
      <c r="H7018" s="309"/>
    </row>
    <row r="7019" spans="8:8">
      <c r="H7019" s="309"/>
    </row>
    <row r="7020" spans="8:8">
      <c r="H7020" s="309"/>
    </row>
    <row r="7021" spans="8:8">
      <c r="H7021" s="309"/>
    </row>
    <row r="7022" spans="8:8">
      <c r="H7022" s="309"/>
    </row>
    <row r="7023" spans="8:8">
      <c r="H7023" s="309"/>
    </row>
    <row r="7024" spans="8:8">
      <c r="H7024" s="309"/>
    </row>
    <row r="7025" spans="8:8">
      <c r="H7025" s="309"/>
    </row>
    <row r="7026" spans="8:8">
      <c r="H7026" s="309"/>
    </row>
    <row r="7027" spans="8:8">
      <c r="H7027" s="309"/>
    </row>
    <row r="7028" spans="8:8">
      <c r="H7028" s="309"/>
    </row>
    <row r="7029" spans="8:8">
      <c r="H7029" s="309"/>
    </row>
    <row r="7030" spans="8:8">
      <c r="H7030" s="309"/>
    </row>
    <row r="7031" spans="8:8">
      <c r="H7031" s="309"/>
    </row>
    <row r="7032" spans="8:8">
      <c r="H7032" s="309"/>
    </row>
    <row r="7033" spans="8:8">
      <c r="H7033" s="309"/>
    </row>
    <row r="7034" spans="8:8">
      <c r="H7034" s="309"/>
    </row>
    <row r="7035" spans="8:8">
      <c r="H7035" s="309"/>
    </row>
    <row r="7036" spans="8:8">
      <c r="H7036" s="309"/>
    </row>
    <row r="7037" spans="8:8">
      <c r="H7037" s="309"/>
    </row>
    <row r="7038" spans="8:8">
      <c r="H7038" s="309"/>
    </row>
    <row r="7039" spans="8:8">
      <c r="H7039" s="309"/>
    </row>
    <row r="7040" spans="8:8">
      <c r="H7040" s="309"/>
    </row>
    <row r="7041" spans="8:8">
      <c r="H7041" s="309"/>
    </row>
    <row r="7042" spans="8:8">
      <c r="H7042" s="309"/>
    </row>
    <row r="7043" spans="8:8">
      <c r="H7043" s="309"/>
    </row>
    <row r="7044" spans="8:8">
      <c r="H7044" s="309"/>
    </row>
    <row r="7045" spans="8:8">
      <c r="H7045" s="309"/>
    </row>
    <row r="7046" spans="8:8">
      <c r="H7046" s="309"/>
    </row>
    <row r="7047" spans="8:8">
      <c r="H7047" s="309"/>
    </row>
    <row r="7048" spans="8:8">
      <c r="H7048" s="309"/>
    </row>
    <row r="7049" spans="8:8">
      <c r="H7049" s="309"/>
    </row>
    <row r="7050" spans="8:8">
      <c r="H7050" s="309"/>
    </row>
    <row r="7051" spans="8:8">
      <c r="H7051" s="309"/>
    </row>
    <row r="7052" spans="8:8">
      <c r="H7052" s="309"/>
    </row>
    <row r="7053" spans="8:8">
      <c r="H7053" s="309"/>
    </row>
    <row r="7054" spans="8:8">
      <c r="H7054" s="309"/>
    </row>
    <row r="7055" spans="8:8">
      <c r="H7055" s="309"/>
    </row>
    <row r="7056" spans="8:8">
      <c r="H7056" s="309"/>
    </row>
    <row r="7057" spans="8:8">
      <c r="H7057" s="309"/>
    </row>
    <row r="7058" spans="8:8">
      <c r="H7058" s="309"/>
    </row>
    <row r="7059" spans="8:8">
      <c r="H7059" s="309"/>
    </row>
    <row r="7060" spans="8:8">
      <c r="H7060" s="309"/>
    </row>
    <row r="7061" spans="8:8">
      <c r="H7061" s="309"/>
    </row>
    <row r="7062" spans="8:8">
      <c r="H7062" s="309"/>
    </row>
    <row r="7063" spans="8:8">
      <c r="H7063" s="309"/>
    </row>
    <row r="7064" spans="8:8">
      <c r="H7064" s="309"/>
    </row>
    <row r="7065" spans="8:8">
      <c r="H7065" s="309"/>
    </row>
    <row r="7066" spans="8:8">
      <c r="H7066" s="309"/>
    </row>
    <row r="7067" spans="8:8">
      <c r="H7067" s="309"/>
    </row>
    <row r="7068" spans="8:8">
      <c r="H7068" s="309"/>
    </row>
    <row r="7069" spans="8:8">
      <c r="H7069" s="309"/>
    </row>
    <row r="7070" spans="8:8">
      <c r="H7070" s="309"/>
    </row>
    <row r="7071" spans="8:8">
      <c r="H7071" s="309"/>
    </row>
    <row r="7072" spans="8:8">
      <c r="H7072" s="309"/>
    </row>
    <row r="7073" spans="8:8">
      <c r="H7073" s="309"/>
    </row>
    <row r="7074" spans="8:8">
      <c r="H7074" s="309"/>
    </row>
    <row r="7075" spans="8:8">
      <c r="H7075" s="309"/>
    </row>
    <row r="7076" spans="8:8">
      <c r="H7076" s="309"/>
    </row>
    <row r="7077" spans="8:8">
      <c r="H7077" s="309"/>
    </row>
    <row r="7078" spans="8:8">
      <c r="H7078" s="309"/>
    </row>
    <row r="7079" spans="8:8">
      <c r="H7079" s="309"/>
    </row>
    <row r="7080" spans="8:8">
      <c r="H7080" s="309"/>
    </row>
    <row r="7081" spans="8:8">
      <c r="H7081" s="309"/>
    </row>
    <row r="7082" spans="8:8">
      <c r="H7082" s="309"/>
    </row>
    <row r="7083" spans="8:8">
      <c r="H7083" s="309"/>
    </row>
    <row r="7084" spans="8:8">
      <c r="H7084" s="309"/>
    </row>
    <row r="7085" spans="8:8">
      <c r="H7085" s="309"/>
    </row>
    <row r="7086" spans="8:8">
      <c r="H7086" s="309"/>
    </row>
    <row r="7087" spans="8:8">
      <c r="H7087" s="309"/>
    </row>
    <row r="7088" spans="8:8">
      <c r="H7088" s="309"/>
    </row>
    <row r="7089" spans="8:8">
      <c r="H7089" s="309"/>
    </row>
    <row r="7090" spans="8:8">
      <c r="H7090" s="309"/>
    </row>
    <row r="7091" spans="8:8">
      <c r="H7091" s="309"/>
    </row>
    <row r="7092" spans="8:8">
      <c r="H7092" s="309"/>
    </row>
    <row r="7093" spans="8:8">
      <c r="H7093" s="309"/>
    </row>
    <row r="7094" spans="8:8">
      <c r="H7094" s="309"/>
    </row>
    <row r="7095" spans="8:8">
      <c r="H7095" s="309"/>
    </row>
    <row r="7096" spans="8:8">
      <c r="H7096" s="309"/>
    </row>
    <row r="7097" spans="8:8">
      <c r="H7097" s="309"/>
    </row>
    <row r="7098" spans="8:8">
      <c r="H7098" s="309"/>
    </row>
    <row r="7099" spans="8:8">
      <c r="H7099" s="309"/>
    </row>
    <row r="7100" spans="8:8">
      <c r="H7100" s="309"/>
    </row>
    <row r="7101" spans="8:8">
      <c r="H7101" s="309"/>
    </row>
    <row r="7102" spans="8:8">
      <c r="H7102" s="309"/>
    </row>
    <row r="7103" spans="8:8">
      <c r="H7103" s="309"/>
    </row>
    <row r="7104" spans="8:8">
      <c r="H7104" s="309"/>
    </row>
    <row r="7105" spans="8:8">
      <c r="H7105" s="309"/>
    </row>
    <row r="7106" spans="8:8">
      <c r="H7106" s="309"/>
    </row>
    <row r="7107" spans="8:8">
      <c r="H7107" s="309"/>
    </row>
    <row r="7108" spans="8:8">
      <c r="H7108" s="309"/>
    </row>
    <row r="7109" spans="8:8">
      <c r="H7109" s="309"/>
    </row>
    <row r="7110" spans="8:8">
      <c r="H7110" s="309"/>
    </row>
    <row r="7111" spans="8:8">
      <c r="H7111" s="309"/>
    </row>
    <row r="7112" spans="8:8">
      <c r="H7112" s="309"/>
    </row>
    <row r="7113" spans="8:8">
      <c r="H7113" s="309"/>
    </row>
    <row r="7114" spans="8:8">
      <c r="H7114" s="309"/>
    </row>
    <row r="7115" spans="8:8">
      <c r="H7115" s="309"/>
    </row>
    <row r="7116" spans="8:8">
      <c r="H7116" s="309"/>
    </row>
    <row r="7117" spans="8:8">
      <c r="H7117" s="309"/>
    </row>
    <row r="7118" spans="8:8">
      <c r="H7118" s="309"/>
    </row>
    <row r="7119" spans="8:8">
      <c r="H7119" s="309"/>
    </row>
    <row r="7120" spans="8:8">
      <c r="H7120" s="309"/>
    </row>
    <row r="7121" spans="8:8">
      <c r="H7121" s="309"/>
    </row>
    <row r="7122" spans="8:8">
      <c r="H7122" s="309"/>
    </row>
    <row r="7123" spans="8:8">
      <c r="H7123" s="309"/>
    </row>
    <row r="7124" spans="8:8">
      <c r="H7124" s="309"/>
    </row>
    <row r="7125" spans="8:8">
      <c r="H7125" s="309"/>
    </row>
    <row r="7126" spans="8:8">
      <c r="H7126" s="309"/>
    </row>
    <row r="7127" spans="8:8">
      <c r="H7127" s="309"/>
    </row>
    <row r="7128" spans="8:8">
      <c r="H7128" s="309"/>
    </row>
    <row r="7129" spans="8:8">
      <c r="H7129" s="309"/>
    </row>
    <row r="7130" spans="8:8">
      <c r="H7130" s="309"/>
    </row>
    <row r="7131" spans="8:8">
      <c r="H7131" s="309"/>
    </row>
    <row r="7132" spans="8:8">
      <c r="H7132" s="309"/>
    </row>
    <row r="7133" spans="8:8">
      <c r="H7133" s="309"/>
    </row>
    <row r="7134" spans="8:8">
      <c r="H7134" s="309"/>
    </row>
    <row r="7135" spans="8:8">
      <c r="H7135" s="309"/>
    </row>
    <row r="7136" spans="8:8">
      <c r="H7136" s="309"/>
    </row>
    <row r="7137" spans="8:8">
      <c r="H7137" s="309"/>
    </row>
    <row r="7138" spans="8:8">
      <c r="H7138" s="309"/>
    </row>
    <row r="7139" spans="8:8">
      <c r="H7139" s="309"/>
    </row>
    <row r="7140" spans="8:8">
      <c r="H7140" s="309"/>
    </row>
    <row r="7141" spans="8:8">
      <c r="H7141" s="309"/>
    </row>
    <row r="7142" spans="8:8">
      <c r="H7142" s="309"/>
    </row>
    <row r="7143" spans="8:8">
      <c r="H7143" s="309"/>
    </row>
    <row r="7144" spans="8:8">
      <c r="H7144" s="309"/>
    </row>
    <row r="7145" spans="8:8">
      <c r="H7145" s="309"/>
    </row>
    <row r="7146" spans="8:8">
      <c r="H7146" s="309"/>
    </row>
    <row r="7147" spans="8:8">
      <c r="H7147" s="309"/>
    </row>
    <row r="7148" spans="8:8">
      <c r="H7148" s="309"/>
    </row>
    <row r="7149" spans="8:8">
      <c r="H7149" s="309"/>
    </row>
    <row r="7150" spans="8:8">
      <c r="H7150" s="309"/>
    </row>
    <row r="7151" spans="8:8">
      <c r="H7151" s="309"/>
    </row>
    <row r="7152" spans="8:8">
      <c r="H7152" s="309"/>
    </row>
    <row r="7153" spans="8:8">
      <c r="H7153" s="309"/>
    </row>
    <row r="7154" spans="8:8">
      <c r="H7154" s="309"/>
    </row>
    <row r="7155" spans="8:8">
      <c r="H7155" s="309"/>
    </row>
    <row r="7156" spans="8:8">
      <c r="H7156" s="309"/>
    </row>
    <row r="7157" spans="8:8">
      <c r="H7157" s="309"/>
    </row>
    <row r="7158" spans="8:8">
      <c r="H7158" s="309"/>
    </row>
    <row r="7159" spans="8:8">
      <c r="H7159" s="309"/>
    </row>
    <row r="7160" spans="8:8">
      <c r="H7160" s="309"/>
    </row>
    <row r="7161" spans="8:8">
      <c r="H7161" s="309"/>
    </row>
    <row r="7162" spans="8:8">
      <c r="H7162" s="309"/>
    </row>
    <row r="7163" spans="8:8">
      <c r="H7163" s="309"/>
    </row>
    <row r="7164" spans="8:8">
      <c r="H7164" s="309"/>
    </row>
    <row r="7165" spans="8:8">
      <c r="H7165" s="309"/>
    </row>
    <row r="7166" spans="8:8">
      <c r="H7166" s="309"/>
    </row>
    <row r="7167" spans="8:8">
      <c r="H7167" s="309"/>
    </row>
    <row r="7168" spans="8:8">
      <c r="H7168" s="309"/>
    </row>
    <row r="7169" spans="8:8">
      <c r="H7169" s="309"/>
    </row>
    <row r="7170" spans="8:8">
      <c r="H7170" s="309"/>
    </row>
    <row r="7171" spans="8:8">
      <c r="H7171" s="309"/>
    </row>
    <row r="7172" spans="8:8">
      <c r="H7172" s="309"/>
    </row>
    <row r="7173" spans="8:8">
      <c r="H7173" s="309"/>
    </row>
    <row r="7174" spans="8:8">
      <c r="H7174" s="309"/>
    </row>
    <row r="7175" spans="8:8">
      <c r="H7175" s="309"/>
    </row>
    <row r="7176" spans="8:8">
      <c r="H7176" s="309"/>
    </row>
    <row r="7177" spans="8:8">
      <c r="H7177" s="309"/>
    </row>
    <row r="7178" spans="8:8">
      <c r="H7178" s="309"/>
    </row>
    <row r="7179" spans="8:8">
      <c r="H7179" s="309"/>
    </row>
    <row r="7180" spans="8:8">
      <c r="H7180" s="309"/>
    </row>
    <row r="7181" spans="8:8">
      <c r="H7181" s="309"/>
    </row>
    <row r="7182" spans="8:8">
      <c r="H7182" s="309"/>
    </row>
    <row r="7183" spans="8:8">
      <c r="H7183" s="309"/>
    </row>
    <row r="7184" spans="8:8">
      <c r="H7184" s="309"/>
    </row>
    <row r="7185" spans="8:8">
      <c r="H7185" s="309"/>
    </row>
    <row r="7186" spans="8:8">
      <c r="H7186" s="309"/>
    </row>
    <row r="7187" spans="8:8">
      <c r="H7187" s="309"/>
    </row>
    <row r="7188" spans="8:8">
      <c r="H7188" s="309"/>
    </row>
    <row r="7189" spans="8:8">
      <c r="H7189" s="309"/>
    </row>
    <row r="7190" spans="8:8">
      <c r="H7190" s="309"/>
    </row>
    <row r="7191" spans="8:8">
      <c r="H7191" s="309"/>
    </row>
    <row r="7192" spans="8:8">
      <c r="H7192" s="309"/>
    </row>
    <row r="7193" spans="8:8">
      <c r="H7193" s="309"/>
    </row>
    <row r="7194" spans="8:8">
      <c r="H7194" s="309"/>
    </row>
    <row r="7195" spans="8:8">
      <c r="H7195" s="309"/>
    </row>
    <row r="7196" spans="8:8">
      <c r="H7196" s="309"/>
    </row>
    <row r="7197" spans="8:8">
      <c r="H7197" s="309"/>
    </row>
    <row r="7198" spans="8:8">
      <c r="H7198" s="309"/>
    </row>
    <row r="7199" spans="8:8">
      <c r="H7199" s="309"/>
    </row>
    <row r="7200" spans="8:8">
      <c r="H7200" s="309"/>
    </row>
    <row r="7201" spans="8:8">
      <c r="H7201" s="309"/>
    </row>
    <row r="7202" spans="8:8">
      <c r="H7202" s="309"/>
    </row>
    <row r="7203" spans="8:8">
      <c r="H7203" s="309"/>
    </row>
    <row r="7204" spans="8:8">
      <c r="H7204" s="309"/>
    </row>
    <row r="7205" spans="8:8">
      <c r="H7205" s="309"/>
    </row>
    <row r="7206" spans="8:8">
      <c r="H7206" s="309"/>
    </row>
    <row r="7207" spans="8:8">
      <c r="H7207" s="309"/>
    </row>
    <row r="7208" spans="8:8">
      <c r="H7208" s="309"/>
    </row>
    <row r="7209" spans="8:8">
      <c r="H7209" s="309"/>
    </row>
    <row r="7210" spans="8:8">
      <c r="H7210" s="309"/>
    </row>
    <row r="7211" spans="8:8">
      <c r="H7211" s="309"/>
    </row>
    <row r="7212" spans="8:8">
      <c r="H7212" s="309"/>
    </row>
    <row r="7213" spans="8:8">
      <c r="H7213" s="309"/>
    </row>
    <row r="7214" spans="8:8">
      <c r="H7214" s="309"/>
    </row>
    <row r="7215" spans="8:8">
      <c r="H7215" s="309"/>
    </row>
    <row r="7216" spans="8:8">
      <c r="H7216" s="309"/>
    </row>
    <row r="7217" spans="8:8">
      <c r="H7217" s="309"/>
    </row>
    <row r="7218" spans="8:8">
      <c r="H7218" s="309"/>
    </row>
    <row r="7219" spans="8:8">
      <c r="H7219" s="309"/>
    </row>
    <row r="7220" spans="8:8">
      <c r="H7220" s="309"/>
    </row>
    <row r="7221" spans="8:8">
      <c r="H7221" s="309"/>
    </row>
    <row r="7222" spans="8:8">
      <c r="H7222" s="309"/>
    </row>
    <row r="7223" spans="8:8">
      <c r="H7223" s="309"/>
    </row>
    <row r="7224" spans="8:8">
      <c r="H7224" s="309"/>
    </row>
    <row r="7225" spans="8:8">
      <c r="H7225" s="309"/>
    </row>
    <row r="7226" spans="8:8">
      <c r="H7226" s="309"/>
    </row>
    <row r="7227" spans="8:8">
      <c r="H7227" s="309"/>
    </row>
    <row r="7228" spans="8:8">
      <c r="H7228" s="309"/>
    </row>
    <row r="7229" spans="8:8">
      <c r="H7229" s="309"/>
    </row>
    <row r="7230" spans="8:8">
      <c r="H7230" s="309"/>
    </row>
    <row r="7231" spans="8:8">
      <c r="H7231" s="309"/>
    </row>
    <row r="7232" spans="8:8">
      <c r="H7232" s="309"/>
    </row>
    <row r="7233" spans="8:8">
      <c r="H7233" s="309"/>
    </row>
    <row r="7234" spans="8:8">
      <c r="H7234" s="309"/>
    </row>
    <row r="7235" spans="8:8">
      <c r="H7235" s="309"/>
    </row>
    <row r="7236" spans="8:8">
      <c r="H7236" s="309"/>
    </row>
    <row r="7237" spans="8:8">
      <c r="H7237" s="309"/>
    </row>
    <row r="7238" spans="8:8">
      <c r="H7238" s="309"/>
    </row>
    <row r="7239" spans="8:8">
      <c r="H7239" s="309"/>
    </row>
    <row r="7240" spans="8:8">
      <c r="H7240" s="309"/>
    </row>
    <row r="7241" spans="8:8">
      <c r="H7241" s="309"/>
    </row>
    <row r="7242" spans="8:8">
      <c r="H7242" s="309"/>
    </row>
    <row r="7243" spans="8:8">
      <c r="H7243" s="309"/>
    </row>
    <row r="7244" spans="8:8">
      <c r="H7244" s="309"/>
    </row>
    <row r="7245" spans="8:8">
      <c r="H7245" s="309"/>
    </row>
    <row r="7246" spans="8:8">
      <c r="H7246" s="309"/>
    </row>
    <row r="7247" spans="8:8">
      <c r="H7247" s="309"/>
    </row>
    <row r="7248" spans="8:8">
      <c r="H7248" s="309"/>
    </row>
    <row r="7249" spans="8:8">
      <c r="H7249" s="309"/>
    </row>
    <row r="7250" spans="8:8">
      <c r="H7250" s="309"/>
    </row>
    <row r="7251" spans="8:8">
      <c r="H7251" s="309"/>
    </row>
    <row r="7252" spans="8:8">
      <c r="H7252" s="309"/>
    </row>
    <row r="7253" spans="8:8">
      <c r="H7253" s="309"/>
    </row>
    <row r="7254" spans="8:8">
      <c r="H7254" s="309"/>
    </row>
    <row r="7255" spans="8:8">
      <c r="H7255" s="309"/>
    </row>
    <row r="7256" spans="8:8">
      <c r="H7256" s="309"/>
    </row>
    <row r="7257" spans="8:8">
      <c r="H7257" s="309"/>
    </row>
    <row r="7258" spans="8:8">
      <c r="H7258" s="309"/>
    </row>
    <row r="7259" spans="8:8">
      <c r="H7259" s="309"/>
    </row>
    <row r="7260" spans="8:8">
      <c r="H7260" s="309"/>
    </row>
    <row r="7261" spans="8:8">
      <c r="H7261" s="309"/>
    </row>
    <row r="7262" spans="8:8">
      <c r="H7262" s="309"/>
    </row>
    <row r="7263" spans="8:8">
      <c r="H7263" s="309"/>
    </row>
    <row r="7264" spans="8:8">
      <c r="H7264" s="309"/>
    </row>
    <row r="7265" spans="8:8">
      <c r="H7265" s="309"/>
    </row>
    <row r="7266" spans="8:8">
      <c r="H7266" s="309"/>
    </row>
    <row r="7267" spans="8:8">
      <c r="H7267" s="309"/>
    </row>
    <row r="7268" spans="8:8">
      <c r="H7268" s="309"/>
    </row>
    <row r="7269" spans="8:8">
      <c r="H7269" s="309"/>
    </row>
    <row r="7270" spans="8:8">
      <c r="H7270" s="309"/>
    </row>
    <row r="7271" spans="8:8">
      <c r="H7271" s="309"/>
    </row>
    <row r="7272" spans="8:8">
      <c r="H7272" s="309"/>
    </row>
    <row r="7273" spans="8:8">
      <c r="H7273" s="309"/>
    </row>
    <row r="7274" spans="8:8">
      <c r="H7274" s="309"/>
    </row>
    <row r="7275" spans="8:8">
      <c r="H7275" s="309"/>
    </row>
    <row r="7276" spans="8:8">
      <c r="H7276" s="309"/>
    </row>
    <row r="7277" spans="8:8">
      <c r="H7277" s="309"/>
    </row>
    <row r="7278" spans="8:8">
      <c r="H7278" s="309"/>
    </row>
    <row r="7279" spans="8:8">
      <c r="H7279" s="309"/>
    </row>
    <row r="7280" spans="8:8">
      <c r="H7280" s="309"/>
    </row>
    <row r="7281" spans="8:8">
      <c r="H7281" s="309"/>
    </row>
    <row r="7282" spans="8:8">
      <c r="H7282" s="309"/>
    </row>
    <row r="7283" spans="8:8">
      <c r="H7283" s="309"/>
    </row>
    <row r="7284" spans="8:8">
      <c r="H7284" s="309"/>
    </row>
    <row r="7285" spans="8:8">
      <c r="H7285" s="309"/>
    </row>
    <row r="7286" spans="8:8">
      <c r="H7286" s="309"/>
    </row>
    <row r="7287" spans="8:8">
      <c r="H7287" s="309"/>
    </row>
    <row r="7288" spans="8:8">
      <c r="H7288" s="309"/>
    </row>
    <row r="7289" spans="8:8">
      <c r="H7289" s="309"/>
    </row>
    <row r="7290" spans="8:8">
      <c r="H7290" s="309"/>
    </row>
    <row r="7291" spans="8:8">
      <c r="H7291" s="309"/>
    </row>
    <row r="7292" spans="8:8">
      <c r="H7292" s="309"/>
    </row>
    <row r="7293" spans="8:8">
      <c r="H7293" s="309"/>
    </row>
    <row r="7294" spans="8:8">
      <c r="H7294" s="309"/>
    </row>
    <row r="7295" spans="8:8">
      <c r="H7295" s="309"/>
    </row>
    <row r="7296" spans="8:8">
      <c r="H7296" s="309"/>
    </row>
    <row r="7297" spans="8:8">
      <c r="H7297" s="309"/>
    </row>
    <row r="7298" spans="8:8">
      <c r="H7298" s="309"/>
    </row>
    <row r="7299" spans="8:8">
      <c r="H7299" s="309"/>
    </row>
    <row r="7300" spans="8:8">
      <c r="H7300" s="309"/>
    </row>
    <row r="7301" spans="8:8">
      <c r="H7301" s="309"/>
    </row>
    <row r="7302" spans="8:8">
      <c r="H7302" s="309"/>
    </row>
    <row r="7303" spans="8:8">
      <c r="H7303" s="309"/>
    </row>
    <row r="7304" spans="8:8">
      <c r="H7304" s="309"/>
    </row>
    <row r="7305" spans="8:8">
      <c r="H7305" s="309"/>
    </row>
    <row r="7306" spans="8:8">
      <c r="H7306" s="309"/>
    </row>
    <row r="7307" spans="8:8">
      <c r="H7307" s="309"/>
    </row>
    <row r="7308" spans="8:8">
      <c r="H7308" s="309"/>
    </row>
    <row r="7309" spans="8:8">
      <c r="H7309" s="309"/>
    </row>
    <row r="7310" spans="8:8">
      <c r="H7310" s="309"/>
    </row>
    <row r="7311" spans="8:8">
      <c r="H7311" s="309"/>
    </row>
    <row r="7312" spans="8:8">
      <c r="H7312" s="309"/>
    </row>
    <row r="7313" spans="8:8">
      <c r="H7313" s="309"/>
    </row>
    <row r="7314" spans="8:8">
      <c r="H7314" s="309"/>
    </row>
    <row r="7315" spans="8:8">
      <c r="H7315" s="309"/>
    </row>
    <row r="7316" spans="8:8">
      <c r="H7316" s="309"/>
    </row>
    <row r="7317" spans="8:8">
      <c r="H7317" s="309"/>
    </row>
    <row r="7318" spans="8:8">
      <c r="H7318" s="309"/>
    </row>
    <row r="7319" spans="8:8">
      <c r="H7319" s="309"/>
    </row>
    <row r="7320" spans="8:8">
      <c r="H7320" s="309"/>
    </row>
    <row r="7321" spans="8:8">
      <c r="H7321" s="309"/>
    </row>
    <row r="7322" spans="8:8">
      <c r="H7322" s="309"/>
    </row>
    <row r="7323" spans="8:8">
      <c r="H7323" s="309"/>
    </row>
    <row r="7324" spans="8:8">
      <c r="H7324" s="309"/>
    </row>
    <row r="7325" spans="8:8">
      <c r="H7325" s="309"/>
    </row>
    <row r="7326" spans="8:8">
      <c r="H7326" s="309"/>
    </row>
    <row r="7327" spans="8:8">
      <c r="H7327" s="309"/>
    </row>
    <row r="7328" spans="8:8">
      <c r="H7328" s="309"/>
    </row>
    <row r="7329" spans="8:8">
      <c r="H7329" s="309"/>
    </row>
    <row r="7330" spans="8:8">
      <c r="H7330" s="309"/>
    </row>
    <row r="7331" spans="8:8">
      <c r="H7331" s="309"/>
    </row>
    <row r="7332" spans="8:8">
      <c r="H7332" s="309"/>
    </row>
    <row r="7333" spans="8:8">
      <c r="H7333" s="309"/>
    </row>
    <row r="7334" spans="8:8">
      <c r="H7334" s="309"/>
    </row>
    <row r="7335" spans="8:8">
      <c r="H7335" s="309"/>
    </row>
    <row r="7336" spans="8:8">
      <c r="H7336" s="309"/>
    </row>
    <row r="7337" spans="8:8">
      <c r="H7337" s="309"/>
    </row>
    <row r="7338" spans="8:8">
      <c r="H7338" s="309"/>
    </row>
    <row r="7339" spans="8:8">
      <c r="H7339" s="309"/>
    </row>
    <row r="7340" spans="8:8">
      <c r="H7340" s="309"/>
    </row>
    <row r="7341" spans="8:8">
      <c r="H7341" s="309"/>
    </row>
    <row r="7342" spans="8:8">
      <c r="H7342" s="309"/>
    </row>
    <row r="7343" spans="8:8">
      <c r="H7343" s="309"/>
    </row>
    <row r="7344" spans="8:8">
      <c r="H7344" s="309"/>
    </row>
    <row r="7345" spans="8:8">
      <c r="H7345" s="309"/>
    </row>
    <row r="7346" spans="8:8">
      <c r="H7346" s="309"/>
    </row>
    <row r="7347" spans="8:8">
      <c r="H7347" s="309"/>
    </row>
    <row r="7348" spans="8:8">
      <c r="H7348" s="309"/>
    </row>
    <row r="7349" spans="8:8">
      <c r="H7349" s="309"/>
    </row>
    <row r="7350" spans="8:8">
      <c r="H7350" s="309"/>
    </row>
    <row r="7351" spans="8:8">
      <c r="H7351" s="309"/>
    </row>
    <row r="7352" spans="8:8">
      <c r="H7352" s="309"/>
    </row>
    <row r="7353" spans="8:8">
      <c r="H7353" s="309"/>
    </row>
    <row r="7354" spans="8:8">
      <c r="H7354" s="309"/>
    </row>
    <row r="7355" spans="8:8">
      <c r="H7355" s="309"/>
    </row>
    <row r="7356" spans="8:8">
      <c r="H7356" s="309"/>
    </row>
    <row r="7357" spans="8:8">
      <c r="H7357" s="309"/>
    </row>
    <row r="7358" spans="8:8">
      <c r="H7358" s="309"/>
    </row>
    <row r="7359" spans="8:8">
      <c r="H7359" s="309"/>
    </row>
    <row r="7360" spans="8:8">
      <c r="H7360" s="309"/>
    </row>
    <row r="7361" spans="8:8">
      <c r="H7361" s="309"/>
    </row>
    <row r="7362" spans="8:8">
      <c r="H7362" s="309"/>
    </row>
    <row r="7363" spans="8:8">
      <c r="H7363" s="309"/>
    </row>
    <row r="7364" spans="8:8">
      <c r="H7364" s="309"/>
    </row>
    <row r="7365" spans="8:8">
      <c r="H7365" s="309"/>
    </row>
    <row r="7366" spans="8:8">
      <c r="H7366" s="309"/>
    </row>
    <row r="7367" spans="8:8">
      <c r="H7367" s="309"/>
    </row>
    <row r="7368" spans="8:8">
      <c r="H7368" s="309"/>
    </row>
    <row r="7369" spans="8:8">
      <c r="H7369" s="309"/>
    </row>
    <row r="7370" spans="8:8">
      <c r="H7370" s="309"/>
    </row>
    <row r="7371" spans="8:8">
      <c r="H7371" s="309"/>
    </row>
    <row r="7372" spans="8:8">
      <c r="H7372" s="309"/>
    </row>
    <row r="7373" spans="8:8">
      <c r="H7373" s="309"/>
    </row>
    <row r="7374" spans="8:8">
      <c r="H7374" s="309"/>
    </row>
    <row r="7375" spans="8:8">
      <c r="H7375" s="309"/>
    </row>
    <row r="7376" spans="8:8">
      <c r="H7376" s="309"/>
    </row>
    <row r="7377" spans="8:8">
      <c r="H7377" s="309"/>
    </row>
    <row r="7378" spans="8:8">
      <c r="H7378" s="309"/>
    </row>
    <row r="7379" spans="8:8">
      <c r="H7379" s="309"/>
    </row>
    <row r="7380" spans="8:8">
      <c r="H7380" s="309"/>
    </row>
    <row r="7381" spans="8:8">
      <c r="H7381" s="309"/>
    </row>
    <row r="7382" spans="8:8">
      <c r="H7382" s="309"/>
    </row>
    <row r="7383" spans="8:8">
      <c r="H7383" s="309"/>
    </row>
    <row r="7384" spans="8:8">
      <c r="H7384" s="309"/>
    </row>
    <row r="7385" spans="8:8">
      <c r="H7385" s="309"/>
    </row>
    <row r="7386" spans="8:8">
      <c r="H7386" s="309"/>
    </row>
    <row r="7387" spans="8:8">
      <c r="H7387" s="309"/>
    </row>
    <row r="7388" spans="8:8">
      <c r="H7388" s="309"/>
    </row>
    <row r="7389" spans="8:8">
      <c r="H7389" s="309"/>
    </row>
    <row r="7390" spans="8:8">
      <c r="H7390" s="309"/>
    </row>
    <row r="7391" spans="8:8">
      <c r="H7391" s="309"/>
    </row>
    <row r="7392" spans="8:8">
      <c r="H7392" s="309"/>
    </row>
    <row r="7393" spans="8:8">
      <c r="H7393" s="309"/>
    </row>
    <row r="7394" spans="8:8">
      <c r="H7394" s="309"/>
    </row>
    <row r="7395" spans="8:8">
      <c r="H7395" s="309"/>
    </row>
    <row r="7396" spans="8:8">
      <c r="H7396" s="309"/>
    </row>
    <row r="7397" spans="8:8">
      <c r="H7397" s="309"/>
    </row>
    <row r="7398" spans="8:8">
      <c r="H7398" s="309"/>
    </row>
    <row r="7399" spans="8:8">
      <c r="H7399" s="309"/>
    </row>
    <row r="7400" spans="8:8">
      <c r="H7400" s="309"/>
    </row>
    <row r="7401" spans="8:8">
      <c r="H7401" s="309"/>
    </row>
    <row r="7402" spans="8:8">
      <c r="H7402" s="309"/>
    </row>
    <row r="7403" spans="8:8">
      <c r="H7403" s="309"/>
    </row>
    <row r="7404" spans="8:8">
      <c r="H7404" s="309"/>
    </row>
    <row r="7405" spans="8:8">
      <c r="H7405" s="309"/>
    </row>
    <row r="7406" spans="8:8">
      <c r="H7406" s="309"/>
    </row>
    <row r="7407" spans="8:8">
      <c r="H7407" s="309"/>
    </row>
    <row r="7408" spans="8:8">
      <c r="H7408" s="309"/>
    </row>
    <row r="7409" spans="8:8">
      <c r="H7409" s="309"/>
    </row>
    <row r="7410" spans="8:8">
      <c r="H7410" s="309"/>
    </row>
    <row r="7411" spans="8:8">
      <c r="H7411" s="309"/>
    </row>
    <row r="7412" spans="8:8">
      <c r="H7412" s="309"/>
    </row>
    <row r="7413" spans="8:8">
      <c r="H7413" s="309"/>
    </row>
    <row r="7414" spans="8:8">
      <c r="H7414" s="309"/>
    </row>
    <row r="7415" spans="8:8">
      <c r="H7415" s="309"/>
    </row>
    <row r="7416" spans="8:8">
      <c r="H7416" s="309"/>
    </row>
    <row r="7417" spans="8:8">
      <c r="H7417" s="309"/>
    </row>
    <row r="7418" spans="8:8">
      <c r="H7418" s="309"/>
    </row>
    <row r="7419" spans="8:8">
      <c r="H7419" s="309"/>
    </row>
    <row r="7420" spans="8:8">
      <c r="H7420" s="309"/>
    </row>
    <row r="7421" spans="8:8">
      <c r="H7421" s="309"/>
    </row>
    <row r="7422" spans="8:8">
      <c r="H7422" s="309"/>
    </row>
    <row r="7423" spans="8:8">
      <c r="H7423" s="309"/>
    </row>
    <row r="7424" spans="8:8">
      <c r="H7424" s="309"/>
    </row>
    <row r="7425" spans="8:8">
      <c r="H7425" s="309"/>
    </row>
    <row r="7426" spans="8:8">
      <c r="H7426" s="309"/>
    </row>
    <row r="7427" spans="8:8">
      <c r="H7427" s="309"/>
    </row>
    <row r="7428" spans="8:8">
      <c r="H7428" s="309"/>
    </row>
    <row r="7429" spans="8:8">
      <c r="H7429" s="309"/>
    </row>
    <row r="7430" spans="8:8">
      <c r="H7430" s="309"/>
    </row>
    <row r="7431" spans="8:8">
      <c r="H7431" s="309"/>
    </row>
    <row r="7432" spans="8:8">
      <c r="H7432" s="309"/>
    </row>
    <row r="7433" spans="8:8">
      <c r="H7433" s="309"/>
    </row>
    <row r="7434" spans="8:8">
      <c r="H7434" s="309"/>
    </row>
    <row r="7435" spans="8:8">
      <c r="H7435" s="309"/>
    </row>
    <row r="7436" spans="8:8">
      <c r="H7436" s="309"/>
    </row>
    <row r="7437" spans="8:8">
      <c r="H7437" s="309"/>
    </row>
    <row r="7438" spans="8:8">
      <c r="H7438" s="309"/>
    </row>
    <row r="7439" spans="8:8">
      <c r="H7439" s="309"/>
    </row>
    <row r="7440" spans="8:8">
      <c r="H7440" s="309"/>
    </row>
    <row r="7441" spans="8:8">
      <c r="H7441" s="309"/>
    </row>
    <row r="7442" spans="8:8">
      <c r="H7442" s="309"/>
    </row>
    <row r="7443" spans="8:8">
      <c r="H7443" s="309"/>
    </row>
    <row r="7444" spans="8:8">
      <c r="H7444" s="309"/>
    </row>
    <row r="7445" spans="8:8">
      <c r="H7445" s="309"/>
    </row>
    <row r="7446" spans="8:8">
      <c r="H7446" s="309"/>
    </row>
    <row r="7447" spans="8:8">
      <c r="H7447" s="309"/>
    </row>
    <row r="7448" spans="8:8">
      <c r="H7448" s="309"/>
    </row>
    <row r="7449" spans="8:8">
      <c r="H7449" s="309"/>
    </row>
    <row r="7450" spans="8:8">
      <c r="H7450" s="309"/>
    </row>
    <row r="7451" spans="8:8">
      <c r="H7451" s="309"/>
    </row>
    <row r="7452" spans="8:8">
      <c r="H7452" s="309"/>
    </row>
    <row r="7453" spans="8:8">
      <c r="H7453" s="309"/>
    </row>
    <row r="7454" spans="8:8">
      <c r="H7454" s="309"/>
    </row>
    <row r="7455" spans="8:8">
      <c r="H7455" s="309"/>
    </row>
    <row r="7456" spans="8:8">
      <c r="H7456" s="309"/>
    </row>
    <row r="7457" spans="8:8">
      <c r="H7457" s="309"/>
    </row>
    <row r="7458" spans="8:8">
      <c r="H7458" s="309"/>
    </row>
    <row r="7459" spans="8:8">
      <c r="H7459" s="309"/>
    </row>
    <row r="7460" spans="8:8">
      <c r="H7460" s="309"/>
    </row>
    <row r="7461" spans="8:8">
      <c r="H7461" s="309"/>
    </row>
    <row r="7462" spans="8:8">
      <c r="H7462" s="309"/>
    </row>
    <row r="7463" spans="8:8">
      <c r="H7463" s="309"/>
    </row>
    <row r="7464" spans="8:8">
      <c r="H7464" s="309"/>
    </row>
    <row r="7465" spans="8:8">
      <c r="H7465" s="309"/>
    </row>
    <row r="7466" spans="8:8">
      <c r="H7466" s="309"/>
    </row>
    <row r="7467" spans="8:8">
      <c r="H7467" s="309"/>
    </row>
    <row r="7468" spans="8:8">
      <c r="H7468" s="309"/>
    </row>
    <row r="7469" spans="8:8">
      <c r="H7469" s="309"/>
    </row>
    <row r="7470" spans="8:8">
      <c r="H7470" s="309"/>
    </row>
    <row r="7471" spans="8:8">
      <c r="H7471" s="309"/>
    </row>
    <row r="7472" spans="8:8">
      <c r="H7472" s="309"/>
    </row>
    <row r="7473" spans="8:8">
      <c r="H7473" s="309"/>
    </row>
    <row r="7474" spans="8:8">
      <c r="H7474" s="309"/>
    </row>
    <row r="7475" spans="8:8">
      <c r="H7475" s="309"/>
    </row>
    <row r="7476" spans="8:8">
      <c r="H7476" s="309"/>
    </row>
    <row r="7477" spans="8:8">
      <c r="H7477" s="309"/>
    </row>
    <row r="7478" spans="8:8">
      <c r="H7478" s="309"/>
    </row>
    <row r="7479" spans="8:8">
      <c r="H7479" s="309"/>
    </row>
    <row r="7480" spans="8:8">
      <c r="H7480" s="309"/>
    </row>
    <row r="7481" spans="8:8">
      <c r="H7481" s="309"/>
    </row>
    <row r="7482" spans="8:8">
      <c r="H7482" s="309"/>
    </row>
    <row r="7483" spans="8:8">
      <c r="H7483" s="309"/>
    </row>
    <row r="7484" spans="8:8">
      <c r="H7484" s="309"/>
    </row>
    <row r="7485" spans="8:8">
      <c r="H7485" s="309"/>
    </row>
    <row r="7486" spans="8:8">
      <c r="H7486" s="309"/>
    </row>
    <row r="7487" spans="8:8">
      <c r="H7487" s="309"/>
    </row>
    <row r="7488" spans="8:8">
      <c r="H7488" s="309"/>
    </row>
    <row r="7489" spans="8:8">
      <c r="H7489" s="309"/>
    </row>
    <row r="7490" spans="8:8">
      <c r="H7490" s="309"/>
    </row>
    <row r="7491" spans="8:8">
      <c r="H7491" s="309"/>
    </row>
    <row r="7492" spans="8:8">
      <c r="H7492" s="309"/>
    </row>
    <row r="7493" spans="8:8">
      <c r="H7493" s="309"/>
    </row>
    <row r="7494" spans="8:8">
      <c r="H7494" s="309"/>
    </row>
    <row r="7495" spans="8:8">
      <c r="H7495" s="309"/>
    </row>
    <row r="7496" spans="8:8">
      <c r="H7496" s="309"/>
    </row>
    <row r="7497" spans="8:8">
      <c r="H7497" s="309"/>
    </row>
    <row r="7498" spans="8:8">
      <c r="H7498" s="309"/>
    </row>
    <row r="7499" spans="8:8">
      <c r="H7499" s="309"/>
    </row>
    <row r="7500" spans="8:8">
      <c r="H7500" s="309"/>
    </row>
    <row r="7501" spans="8:8">
      <c r="H7501" s="309"/>
    </row>
    <row r="7502" spans="8:8">
      <c r="H7502" s="309"/>
    </row>
    <row r="7503" spans="8:8">
      <c r="H7503" s="309"/>
    </row>
    <row r="7504" spans="8:8">
      <c r="H7504" s="309"/>
    </row>
    <row r="7505" spans="8:8">
      <c r="H7505" s="309"/>
    </row>
    <row r="7506" spans="8:8">
      <c r="H7506" s="309"/>
    </row>
    <row r="7507" spans="8:8">
      <c r="H7507" s="309"/>
    </row>
    <row r="7508" spans="8:8">
      <c r="H7508" s="309"/>
    </row>
    <row r="7509" spans="8:8">
      <c r="H7509" s="309"/>
    </row>
    <row r="7510" spans="8:8">
      <c r="H7510" s="309"/>
    </row>
    <row r="7511" spans="8:8">
      <c r="H7511" s="309"/>
    </row>
    <row r="7512" spans="8:8">
      <c r="H7512" s="309"/>
    </row>
    <row r="7513" spans="8:8">
      <c r="H7513" s="309"/>
    </row>
    <row r="7514" spans="8:8">
      <c r="H7514" s="309"/>
    </row>
    <row r="7515" spans="8:8">
      <c r="H7515" s="309"/>
    </row>
    <row r="7516" spans="8:8">
      <c r="H7516" s="309"/>
    </row>
    <row r="7517" spans="8:8">
      <c r="H7517" s="309"/>
    </row>
    <row r="7518" spans="8:8">
      <c r="H7518" s="309"/>
    </row>
    <row r="7519" spans="8:8">
      <c r="H7519" s="309"/>
    </row>
    <row r="7520" spans="8:8">
      <c r="H7520" s="309"/>
    </row>
    <row r="7521" spans="8:8">
      <c r="H7521" s="309"/>
    </row>
    <row r="7522" spans="8:8">
      <c r="H7522" s="309"/>
    </row>
    <row r="7523" spans="8:8">
      <c r="H7523" s="309"/>
    </row>
    <row r="7524" spans="8:8">
      <c r="H7524" s="309"/>
    </row>
    <row r="7525" spans="8:8">
      <c r="H7525" s="309"/>
    </row>
    <row r="7526" spans="8:8">
      <c r="H7526" s="309"/>
    </row>
    <row r="7527" spans="8:8">
      <c r="H7527" s="309"/>
    </row>
    <row r="7528" spans="8:8">
      <c r="H7528" s="309"/>
    </row>
    <row r="7529" spans="8:8">
      <c r="H7529" s="309"/>
    </row>
    <row r="7530" spans="8:8">
      <c r="H7530" s="309"/>
    </row>
    <row r="7531" spans="8:8">
      <c r="H7531" s="309"/>
    </row>
    <row r="7532" spans="8:8">
      <c r="H7532" s="309"/>
    </row>
    <row r="7533" spans="8:8">
      <c r="H7533" s="309"/>
    </row>
    <row r="7534" spans="8:8">
      <c r="H7534" s="309"/>
    </row>
    <row r="7535" spans="8:8">
      <c r="H7535" s="309"/>
    </row>
    <row r="7536" spans="8:8">
      <c r="H7536" s="309"/>
    </row>
    <row r="7537" spans="8:8">
      <c r="H7537" s="309"/>
    </row>
    <row r="7538" spans="8:8">
      <c r="H7538" s="309"/>
    </row>
    <row r="7539" spans="8:8">
      <c r="H7539" s="309"/>
    </row>
    <row r="7540" spans="8:8">
      <c r="H7540" s="309"/>
    </row>
    <row r="7541" spans="8:8">
      <c r="H7541" s="309"/>
    </row>
    <row r="7542" spans="8:8">
      <c r="H7542" s="309"/>
    </row>
    <row r="7543" spans="8:8">
      <c r="H7543" s="309"/>
    </row>
    <row r="7544" spans="8:8">
      <c r="H7544" s="309"/>
    </row>
    <row r="7545" spans="8:8">
      <c r="H7545" s="309"/>
    </row>
    <row r="7546" spans="8:8">
      <c r="H7546" s="309"/>
    </row>
    <row r="7547" spans="8:8">
      <c r="H7547" s="309"/>
    </row>
    <row r="7548" spans="8:8">
      <c r="H7548" s="309"/>
    </row>
    <row r="7549" spans="8:8">
      <c r="H7549" s="309"/>
    </row>
    <row r="7550" spans="8:8">
      <c r="H7550" s="309"/>
    </row>
    <row r="7551" spans="8:8">
      <c r="H7551" s="309"/>
    </row>
    <row r="7552" spans="8:8">
      <c r="H7552" s="309"/>
    </row>
    <row r="7553" spans="8:8">
      <c r="H7553" s="309"/>
    </row>
    <row r="7554" spans="8:8">
      <c r="H7554" s="309"/>
    </row>
    <row r="7555" spans="8:8">
      <c r="H7555" s="309"/>
    </row>
    <row r="7556" spans="8:8">
      <c r="H7556" s="309"/>
    </row>
    <row r="7557" spans="8:8">
      <c r="H7557" s="309"/>
    </row>
    <row r="7558" spans="8:8">
      <c r="H7558" s="309"/>
    </row>
    <row r="7559" spans="8:8">
      <c r="H7559" s="309"/>
    </row>
    <row r="7560" spans="8:8">
      <c r="H7560" s="309"/>
    </row>
    <row r="7561" spans="8:8">
      <c r="H7561" s="309"/>
    </row>
    <row r="7562" spans="8:8">
      <c r="H7562" s="309"/>
    </row>
    <row r="7563" spans="8:8">
      <c r="H7563" s="309"/>
    </row>
    <row r="7564" spans="8:8">
      <c r="H7564" s="309"/>
    </row>
    <row r="7565" spans="8:8">
      <c r="H7565" s="309"/>
    </row>
    <row r="7566" spans="8:8">
      <c r="H7566" s="309"/>
    </row>
    <row r="7567" spans="8:8">
      <c r="H7567" s="309"/>
    </row>
    <row r="7568" spans="8:8">
      <c r="H7568" s="309"/>
    </row>
    <row r="7569" spans="8:8">
      <c r="H7569" s="309"/>
    </row>
    <row r="7570" spans="8:8">
      <c r="H7570" s="309"/>
    </row>
    <row r="7571" spans="8:8">
      <c r="H7571" s="309"/>
    </row>
    <row r="7572" spans="8:8">
      <c r="H7572" s="309"/>
    </row>
    <row r="7573" spans="8:8">
      <c r="H7573" s="309"/>
    </row>
    <row r="7574" spans="8:8">
      <c r="H7574" s="309"/>
    </row>
    <row r="7575" spans="8:8">
      <c r="H7575" s="309"/>
    </row>
    <row r="7576" spans="8:8">
      <c r="H7576" s="309"/>
    </row>
    <row r="7577" spans="8:8">
      <c r="H7577" s="309"/>
    </row>
    <row r="7578" spans="8:8">
      <c r="H7578" s="309"/>
    </row>
    <row r="7579" spans="8:8">
      <c r="H7579" s="309"/>
    </row>
    <row r="7580" spans="8:8">
      <c r="H7580" s="309"/>
    </row>
    <row r="7581" spans="8:8">
      <c r="H7581" s="309"/>
    </row>
    <row r="7582" spans="8:8">
      <c r="H7582" s="309"/>
    </row>
    <row r="7583" spans="8:8">
      <c r="H7583" s="309"/>
    </row>
    <row r="7584" spans="8:8">
      <c r="H7584" s="309"/>
    </row>
    <row r="7585" spans="8:8">
      <c r="H7585" s="309"/>
    </row>
    <row r="7586" spans="8:8">
      <c r="H7586" s="309"/>
    </row>
    <row r="7587" spans="8:8">
      <c r="H7587" s="309"/>
    </row>
    <row r="7588" spans="8:8">
      <c r="H7588" s="309"/>
    </row>
    <row r="7589" spans="8:8">
      <c r="H7589" s="309"/>
    </row>
    <row r="7590" spans="8:8">
      <c r="H7590" s="309"/>
    </row>
    <row r="7591" spans="8:8">
      <c r="H7591" s="309"/>
    </row>
    <row r="7592" spans="8:8">
      <c r="H7592" s="309"/>
    </row>
    <row r="7593" spans="8:8">
      <c r="H7593" s="309"/>
    </row>
    <row r="7594" spans="8:8">
      <c r="H7594" s="309"/>
    </row>
    <row r="7595" spans="8:8">
      <c r="H7595" s="309"/>
    </row>
    <row r="7596" spans="8:8">
      <c r="H7596" s="309"/>
    </row>
    <row r="7597" spans="8:8">
      <c r="H7597" s="309"/>
    </row>
    <row r="7598" spans="8:8">
      <c r="H7598" s="309"/>
    </row>
    <row r="7599" spans="8:8">
      <c r="H7599" s="309"/>
    </row>
    <row r="7600" spans="8:8">
      <c r="H7600" s="309"/>
    </row>
    <row r="7601" spans="8:8">
      <c r="H7601" s="309"/>
    </row>
    <row r="7602" spans="8:8">
      <c r="H7602" s="309"/>
    </row>
    <row r="7603" spans="8:8">
      <c r="H7603" s="309"/>
    </row>
    <row r="7604" spans="8:8">
      <c r="H7604" s="309"/>
    </row>
    <row r="7605" spans="8:8">
      <c r="H7605" s="309"/>
    </row>
    <row r="7606" spans="8:8">
      <c r="H7606" s="309"/>
    </row>
    <row r="7607" spans="8:8">
      <c r="H7607" s="309"/>
    </row>
    <row r="7608" spans="8:8">
      <c r="H7608" s="309"/>
    </row>
    <row r="7609" spans="8:8">
      <c r="H7609" s="309"/>
    </row>
    <row r="7610" spans="8:8">
      <c r="H7610" s="309"/>
    </row>
    <row r="7611" spans="8:8">
      <c r="H7611" s="309"/>
    </row>
    <row r="7612" spans="8:8">
      <c r="H7612" s="309"/>
    </row>
    <row r="7613" spans="8:8">
      <c r="H7613" s="309"/>
    </row>
    <row r="7614" spans="8:8">
      <c r="H7614" s="309"/>
    </row>
    <row r="7615" spans="8:8">
      <c r="H7615" s="309"/>
    </row>
    <row r="7616" spans="8:8">
      <c r="H7616" s="309"/>
    </row>
    <row r="7617" spans="8:8">
      <c r="H7617" s="309"/>
    </row>
    <row r="7618" spans="8:8">
      <c r="H7618" s="309"/>
    </row>
    <row r="7619" spans="8:8">
      <c r="H7619" s="309"/>
    </row>
    <row r="7620" spans="8:8">
      <c r="H7620" s="309"/>
    </row>
    <row r="7621" spans="8:8">
      <c r="H7621" s="309"/>
    </row>
    <row r="7622" spans="8:8">
      <c r="H7622" s="309"/>
    </row>
    <row r="7623" spans="8:8">
      <c r="H7623" s="309"/>
    </row>
    <row r="7624" spans="8:8">
      <c r="H7624" s="309"/>
    </row>
    <row r="7625" spans="8:8">
      <c r="H7625" s="309"/>
    </row>
    <row r="7626" spans="8:8">
      <c r="H7626" s="309"/>
    </row>
    <row r="7627" spans="8:8">
      <c r="H7627" s="309"/>
    </row>
    <row r="7628" spans="8:8">
      <c r="H7628" s="309"/>
    </row>
    <row r="7629" spans="8:8">
      <c r="H7629" s="309"/>
    </row>
    <row r="7630" spans="8:8">
      <c r="H7630" s="309"/>
    </row>
    <row r="7631" spans="8:8">
      <c r="H7631" s="309"/>
    </row>
    <row r="7632" spans="8:8">
      <c r="H7632" s="309"/>
    </row>
    <row r="7633" spans="8:8">
      <c r="H7633" s="309"/>
    </row>
    <row r="7634" spans="8:8">
      <c r="H7634" s="309"/>
    </row>
    <row r="7635" spans="8:8">
      <c r="H7635" s="309"/>
    </row>
    <row r="7636" spans="8:8">
      <c r="H7636" s="309"/>
    </row>
    <row r="7637" spans="8:8">
      <c r="H7637" s="309"/>
    </row>
    <row r="7638" spans="8:8">
      <c r="H7638" s="309"/>
    </row>
    <row r="7639" spans="8:8">
      <c r="H7639" s="309"/>
    </row>
    <row r="7640" spans="8:8">
      <c r="H7640" s="309"/>
    </row>
    <row r="7641" spans="8:8">
      <c r="H7641" s="309"/>
    </row>
    <row r="7642" spans="8:8">
      <c r="H7642" s="309"/>
    </row>
    <row r="7643" spans="8:8">
      <c r="H7643" s="309"/>
    </row>
    <row r="7644" spans="8:8">
      <c r="H7644" s="309"/>
    </row>
    <row r="7645" spans="8:8">
      <c r="H7645" s="309"/>
    </row>
    <row r="7646" spans="8:8">
      <c r="H7646" s="309"/>
    </row>
    <row r="7647" spans="8:8">
      <c r="H7647" s="309"/>
    </row>
    <row r="7648" spans="8:8">
      <c r="H7648" s="309"/>
    </row>
    <row r="7649" spans="8:8">
      <c r="H7649" s="309"/>
    </row>
    <row r="7650" spans="8:8">
      <c r="H7650" s="309"/>
    </row>
    <row r="7651" spans="8:8">
      <c r="H7651" s="309"/>
    </row>
    <row r="7652" spans="8:8">
      <c r="H7652" s="309"/>
    </row>
    <row r="7653" spans="8:8">
      <c r="H7653" s="309"/>
    </row>
    <row r="7654" spans="8:8">
      <c r="H7654" s="309"/>
    </row>
    <row r="7655" spans="8:8">
      <c r="H7655" s="309"/>
    </row>
    <row r="7656" spans="8:8">
      <c r="H7656" s="309"/>
    </row>
    <row r="7657" spans="8:8">
      <c r="H7657" s="309"/>
    </row>
    <row r="7658" spans="8:8">
      <c r="H7658" s="309"/>
    </row>
    <row r="7659" spans="8:8">
      <c r="H7659" s="309"/>
    </row>
    <row r="7660" spans="8:8">
      <c r="H7660" s="309"/>
    </row>
    <row r="7661" spans="8:8">
      <c r="H7661" s="309"/>
    </row>
    <row r="7662" spans="8:8">
      <c r="H7662" s="309"/>
    </row>
    <row r="7663" spans="8:8">
      <c r="H7663" s="309"/>
    </row>
    <row r="7664" spans="8:8">
      <c r="H7664" s="309"/>
    </row>
    <row r="7665" spans="8:8">
      <c r="H7665" s="309"/>
    </row>
    <row r="7666" spans="8:8">
      <c r="H7666" s="309"/>
    </row>
    <row r="7667" spans="8:8">
      <c r="H7667" s="309"/>
    </row>
    <row r="7668" spans="8:8">
      <c r="H7668" s="309"/>
    </row>
    <row r="7669" spans="8:8">
      <c r="H7669" s="309"/>
    </row>
    <row r="7670" spans="8:8">
      <c r="H7670" s="309"/>
    </row>
    <row r="7671" spans="8:8">
      <c r="H7671" s="309"/>
    </row>
    <row r="7672" spans="8:8">
      <c r="H7672" s="309"/>
    </row>
    <row r="7673" spans="8:8">
      <c r="H7673" s="309"/>
    </row>
    <row r="7674" spans="8:8">
      <c r="H7674" s="309"/>
    </row>
    <row r="7675" spans="8:8">
      <c r="H7675" s="309"/>
    </row>
    <row r="7676" spans="8:8">
      <c r="H7676" s="309"/>
    </row>
    <row r="7677" spans="8:8">
      <c r="H7677" s="309"/>
    </row>
    <row r="7678" spans="8:8">
      <c r="H7678" s="309"/>
    </row>
    <row r="7679" spans="8:8">
      <c r="H7679" s="309"/>
    </row>
    <row r="7680" spans="8:8">
      <c r="H7680" s="309"/>
    </row>
    <row r="7681" spans="8:8">
      <c r="H7681" s="309"/>
    </row>
    <row r="7682" spans="8:8">
      <c r="H7682" s="309"/>
    </row>
    <row r="7683" spans="8:8">
      <c r="H7683" s="309"/>
    </row>
    <row r="7684" spans="8:8">
      <c r="H7684" s="309"/>
    </row>
    <row r="7685" spans="8:8">
      <c r="H7685" s="309"/>
    </row>
    <row r="7686" spans="8:8">
      <c r="H7686" s="309"/>
    </row>
    <row r="7687" spans="8:8">
      <c r="H7687" s="309"/>
    </row>
    <row r="7688" spans="8:8">
      <c r="H7688" s="309"/>
    </row>
    <row r="7689" spans="8:8">
      <c r="H7689" s="309"/>
    </row>
    <row r="7690" spans="8:8">
      <c r="H7690" s="309"/>
    </row>
    <row r="7691" spans="8:8">
      <c r="H7691" s="309"/>
    </row>
    <row r="7692" spans="8:8">
      <c r="H7692" s="309"/>
    </row>
    <row r="7693" spans="8:8">
      <c r="H7693" s="309"/>
    </row>
    <row r="7694" spans="8:8">
      <c r="H7694" s="309"/>
    </row>
    <row r="7695" spans="8:8">
      <c r="H7695" s="309"/>
    </row>
    <row r="7696" spans="8:8">
      <c r="H7696" s="309"/>
    </row>
    <row r="7697" spans="8:8">
      <c r="H7697" s="309"/>
    </row>
    <row r="7698" spans="8:8">
      <c r="H7698" s="309"/>
    </row>
    <row r="7699" spans="8:8">
      <c r="H7699" s="309"/>
    </row>
    <row r="7700" spans="8:8">
      <c r="H7700" s="309"/>
    </row>
    <row r="7701" spans="8:8">
      <c r="H7701" s="309"/>
    </row>
    <row r="7702" spans="8:8">
      <c r="H7702" s="309"/>
    </row>
    <row r="7703" spans="8:8">
      <c r="H7703" s="309"/>
    </row>
    <row r="7704" spans="8:8">
      <c r="H7704" s="309"/>
    </row>
    <row r="7705" spans="8:8">
      <c r="H7705" s="309"/>
    </row>
    <row r="7706" spans="8:8">
      <c r="H7706" s="309"/>
    </row>
    <row r="7707" spans="8:8">
      <c r="H7707" s="309"/>
    </row>
    <row r="7708" spans="8:8">
      <c r="H7708" s="309"/>
    </row>
    <row r="7709" spans="8:8">
      <c r="H7709" s="309"/>
    </row>
    <row r="7710" spans="8:8">
      <c r="H7710" s="309"/>
    </row>
    <row r="7711" spans="8:8">
      <c r="H7711" s="309"/>
    </row>
    <row r="7712" spans="8:8">
      <c r="H7712" s="309"/>
    </row>
    <row r="7713" spans="8:8">
      <c r="H7713" s="309"/>
    </row>
    <row r="7714" spans="8:8">
      <c r="H7714" s="309"/>
    </row>
    <row r="7715" spans="8:8">
      <c r="H7715" s="309"/>
    </row>
    <row r="7716" spans="8:8">
      <c r="H7716" s="309"/>
    </row>
    <row r="7717" spans="8:8">
      <c r="H7717" s="309"/>
    </row>
    <row r="7718" spans="8:8">
      <c r="H7718" s="309"/>
    </row>
    <row r="7719" spans="8:8">
      <c r="H7719" s="309"/>
    </row>
    <row r="7720" spans="8:8">
      <c r="H7720" s="309"/>
    </row>
    <row r="7721" spans="8:8">
      <c r="H7721" s="309"/>
    </row>
    <row r="7722" spans="8:8">
      <c r="H7722" s="309"/>
    </row>
    <row r="7723" spans="8:8">
      <c r="H7723" s="309"/>
    </row>
    <row r="7724" spans="8:8">
      <c r="H7724" s="309"/>
    </row>
    <row r="7725" spans="8:8">
      <c r="H7725" s="309"/>
    </row>
    <row r="7726" spans="8:8">
      <c r="H7726" s="309"/>
    </row>
    <row r="7727" spans="8:8">
      <c r="H7727" s="309"/>
    </row>
    <row r="7728" spans="8:8">
      <c r="H7728" s="309"/>
    </row>
    <row r="7729" spans="8:8">
      <c r="H7729" s="309"/>
    </row>
    <row r="7730" spans="8:8">
      <c r="H7730" s="309"/>
    </row>
    <row r="7731" spans="8:8">
      <c r="H7731" s="309"/>
    </row>
    <row r="7732" spans="8:8">
      <c r="H7732" s="309"/>
    </row>
    <row r="7733" spans="8:8">
      <c r="H7733" s="309"/>
    </row>
    <row r="7734" spans="8:8">
      <c r="H7734" s="309"/>
    </row>
    <row r="7735" spans="8:8">
      <c r="H7735" s="309"/>
    </row>
    <row r="7736" spans="8:8">
      <c r="H7736" s="309"/>
    </row>
    <row r="7737" spans="8:8">
      <c r="H7737" s="309"/>
    </row>
    <row r="7738" spans="8:8">
      <c r="H7738" s="309"/>
    </row>
    <row r="7739" spans="8:8">
      <c r="H7739" s="309"/>
    </row>
    <row r="7740" spans="8:8">
      <c r="H7740" s="309"/>
    </row>
    <row r="7741" spans="8:8">
      <c r="H7741" s="309"/>
    </row>
    <row r="7742" spans="8:8">
      <c r="H7742" s="309"/>
    </row>
    <row r="7743" spans="8:8">
      <c r="H7743" s="309"/>
    </row>
    <row r="7744" spans="8:8">
      <c r="H7744" s="309"/>
    </row>
    <row r="7745" spans="8:8">
      <c r="H7745" s="309"/>
    </row>
    <row r="7746" spans="8:8">
      <c r="H7746" s="309"/>
    </row>
    <row r="7747" spans="8:8">
      <c r="H7747" s="309"/>
    </row>
    <row r="7748" spans="8:8">
      <c r="H7748" s="309"/>
    </row>
    <row r="7749" spans="8:8">
      <c r="H7749" s="309"/>
    </row>
    <row r="7750" spans="8:8">
      <c r="H7750" s="309"/>
    </row>
    <row r="7751" spans="8:8">
      <c r="H7751" s="309"/>
    </row>
    <row r="7752" spans="8:8">
      <c r="H7752" s="309"/>
    </row>
    <row r="7753" spans="8:8">
      <c r="H7753" s="309"/>
    </row>
    <row r="7754" spans="8:8">
      <c r="H7754" s="309"/>
    </row>
    <row r="7755" spans="8:8">
      <c r="H7755" s="309"/>
    </row>
    <row r="7756" spans="8:8">
      <c r="H7756" s="309"/>
    </row>
    <row r="7757" spans="8:8">
      <c r="H7757" s="309"/>
    </row>
    <row r="7758" spans="8:8">
      <c r="H7758" s="309"/>
    </row>
    <row r="7759" spans="8:8">
      <c r="H7759" s="309"/>
    </row>
    <row r="7760" spans="8:8">
      <c r="H7760" s="309"/>
    </row>
    <row r="7761" spans="8:8">
      <c r="H7761" s="309"/>
    </row>
    <row r="7762" spans="8:8">
      <c r="H7762" s="309"/>
    </row>
    <row r="7763" spans="8:8">
      <c r="H7763" s="309"/>
    </row>
    <row r="7764" spans="8:8">
      <c r="H7764" s="309"/>
    </row>
    <row r="7765" spans="8:8">
      <c r="H7765" s="309"/>
    </row>
    <row r="7766" spans="8:8">
      <c r="H7766" s="309"/>
    </row>
    <row r="7767" spans="8:8">
      <c r="H7767" s="309"/>
    </row>
    <row r="7768" spans="8:8">
      <c r="H7768" s="309"/>
    </row>
    <row r="7769" spans="8:8">
      <c r="H7769" s="309"/>
    </row>
    <row r="7770" spans="8:8">
      <c r="H7770" s="309"/>
    </row>
    <row r="7771" spans="8:8">
      <c r="H7771" s="309"/>
    </row>
    <row r="7772" spans="8:8">
      <c r="H7772" s="309"/>
    </row>
    <row r="7773" spans="8:8">
      <c r="H7773" s="309"/>
    </row>
    <row r="7774" spans="8:8">
      <c r="H7774" s="309"/>
    </row>
    <row r="7775" spans="8:8">
      <c r="H7775" s="309"/>
    </row>
    <row r="7776" spans="8:8">
      <c r="H7776" s="309"/>
    </row>
    <row r="7777" spans="8:8">
      <c r="H7777" s="309"/>
    </row>
    <row r="7778" spans="8:8">
      <c r="H7778" s="309"/>
    </row>
    <row r="7779" spans="8:8">
      <c r="H7779" s="309"/>
    </row>
    <row r="7780" spans="8:8">
      <c r="H7780" s="309"/>
    </row>
    <row r="7781" spans="8:8">
      <c r="H7781" s="309"/>
    </row>
    <row r="7782" spans="8:8">
      <c r="H7782" s="309"/>
    </row>
    <row r="7783" spans="8:8">
      <c r="H7783" s="309"/>
    </row>
    <row r="7784" spans="8:8">
      <c r="H7784" s="309"/>
    </row>
    <row r="7785" spans="8:8">
      <c r="H7785" s="309"/>
    </row>
    <row r="7786" spans="8:8">
      <c r="H7786" s="309"/>
    </row>
    <row r="7787" spans="8:8">
      <c r="H7787" s="309"/>
    </row>
    <row r="7788" spans="8:8">
      <c r="H7788" s="309"/>
    </row>
    <row r="7789" spans="8:8">
      <c r="H7789" s="309"/>
    </row>
    <row r="7790" spans="8:8">
      <c r="H7790" s="309"/>
    </row>
    <row r="7791" spans="8:8">
      <c r="H7791" s="309"/>
    </row>
    <row r="7792" spans="8:8">
      <c r="H7792" s="309"/>
    </row>
    <row r="7793" spans="8:8">
      <c r="H7793" s="309"/>
    </row>
    <row r="7794" spans="8:8">
      <c r="H7794" s="309"/>
    </row>
    <row r="7795" spans="8:8">
      <c r="H7795" s="309"/>
    </row>
    <row r="7796" spans="8:8">
      <c r="H7796" s="309"/>
    </row>
    <row r="7797" spans="8:8">
      <c r="H7797" s="309"/>
    </row>
    <row r="7798" spans="8:8">
      <c r="H7798" s="309"/>
    </row>
    <row r="7799" spans="8:8">
      <c r="H7799" s="309"/>
    </row>
    <row r="7800" spans="8:8">
      <c r="H7800" s="309"/>
    </row>
    <row r="7801" spans="8:8">
      <c r="H7801" s="309"/>
    </row>
    <row r="7802" spans="8:8">
      <c r="H7802" s="309"/>
    </row>
    <row r="7803" spans="8:8">
      <c r="H7803" s="309"/>
    </row>
    <row r="7804" spans="8:8">
      <c r="H7804" s="309"/>
    </row>
    <row r="7805" spans="8:8">
      <c r="H7805" s="309"/>
    </row>
    <row r="7806" spans="8:8">
      <c r="H7806" s="309"/>
    </row>
    <row r="7807" spans="8:8">
      <c r="H7807" s="309"/>
    </row>
    <row r="7808" spans="8:8">
      <c r="H7808" s="309"/>
    </row>
    <row r="7809" spans="8:8">
      <c r="H7809" s="309"/>
    </row>
    <row r="7810" spans="8:8">
      <c r="H7810" s="309"/>
    </row>
    <row r="7811" spans="8:8">
      <c r="H7811" s="309"/>
    </row>
    <row r="7812" spans="8:8">
      <c r="H7812" s="309"/>
    </row>
    <row r="7813" spans="8:8">
      <c r="H7813" s="309"/>
    </row>
    <row r="7814" spans="8:8">
      <c r="H7814" s="309"/>
    </row>
    <row r="7815" spans="8:8">
      <c r="H7815" s="309"/>
    </row>
    <row r="7816" spans="8:8">
      <c r="H7816" s="309"/>
    </row>
    <row r="7817" spans="8:8">
      <c r="H7817" s="309"/>
    </row>
    <row r="7818" spans="8:8">
      <c r="H7818" s="309"/>
    </row>
    <row r="7819" spans="8:8">
      <c r="H7819" s="309"/>
    </row>
    <row r="7820" spans="8:8">
      <c r="H7820" s="309"/>
    </row>
    <row r="7821" spans="8:8">
      <c r="H7821" s="309"/>
    </row>
    <row r="7822" spans="8:8">
      <c r="H7822" s="309"/>
    </row>
    <row r="7823" spans="8:8">
      <c r="H7823" s="309"/>
    </row>
    <row r="7824" spans="8:8">
      <c r="H7824" s="309"/>
    </row>
    <row r="7825" spans="8:8">
      <c r="H7825" s="309"/>
    </row>
    <row r="7826" spans="8:8">
      <c r="H7826" s="309"/>
    </row>
    <row r="7827" spans="8:8">
      <c r="H7827" s="309"/>
    </row>
    <row r="7828" spans="8:8">
      <c r="H7828" s="309"/>
    </row>
    <row r="7829" spans="8:8">
      <c r="H7829" s="309"/>
    </row>
    <row r="7830" spans="8:8">
      <c r="H7830" s="309"/>
    </row>
    <row r="7831" spans="8:8">
      <c r="H7831" s="309"/>
    </row>
    <row r="7832" spans="8:8">
      <c r="H7832" s="309"/>
    </row>
    <row r="7833" spans="8:8">
      <c r="H7833" s="309"/>
    </row>
    <row r="7834" spans="8:8">
      <c r="H7834" s="309"/>
    </row>
    <row r="7835" spans="8:8">
      <c r="H7835" s="309"/>
    </row>
    <row r="7836" spans="8:8">
      <c r="H7836" s="309"/>
    </row>
    <row r="7837" spans="8:8">
      <c r="H7837" s="309"/>
    </row>
    <row r="7838" spans="8:8">
      <c r="H7838" s="309"/>
    </row>
    <row r="7839" spans="8:8">
      <c r="H7839" s="309"/>
    </row>
    <row r="7840" spans="8:8">
      <c r="H7840" s="309"/>
    </row>
    <row r="7841" spans="8:8">
      <c r="H7841" s="309"/>
    </row>
    <row r="7842" spans="8:8">
      <c r="H7842" s="309"/>
    </row>
    <row r="7843" spans="8:8">
      <c r="H7843" s="309"/>
    </row>
    <row r="7844" spans="8:8">
      <c r="H7844" s="309"/>
    </row>
    <row r="7845" spans="8:8">
      <c r="H7845" s="309"/>
    </row>
    <row r="7846" spans="8:8">
      <c r="H7846" s="309"/>
    </row>
    <row r="7847" spans="8:8">
      <c r="H7847" s="309"/>
    </row>
    <row r="7848" spans="8:8">
      <c r="H7848" s="309"/>
    </row>
    <row r="7849" spans="8:8">
      <c r="H7849" s="309"/>
    </row>
    <row r="7850" spans="8:8">
      <c r="H7850" s="309"/>
    </row>
    <row r="7851" spans="8:8">
      <c r="H7851" s="309"/>
    </row>
    <row r="7852" spans="8:8">
      <c r="H7852" s="309"/>
    </row>
    <row r="7853" spans="8:8">
      <c r="H7853" s="309"/>
    </row>
    <row r="7854" spans="8:8">
      <c r="H7854" s="309"/>
    </row>
    <row r="7855" spans="8:8">
      <c r="H7855" s="309"/>
    </row>
    <row r="7856" spans="8:8">
      <c r="H7856" s="309"/>
    </row>
    <row r="7857" spans="8:8">
      <c r="H7857" s="309"/>
    </row>
    <row r="7858" spans="8:8">
      <c r="H7858" s="309"/>
    </row>
    <row r="7859" spans="8:8">
      <c r="H7859" s="309"/>
    </row>
    <row r="7860" spans="8:8">
      <c r="H7860" s="309"/>
    </row>
    <row r="7861" spans="8:8">
      <c r="H7861" s="309"/>
    </row>
    <row r="7862" spans="8:8">
      <c r="H7862" s="309"/>
    </row>
    <row r="7863" spans="8:8">
      <c r="H7863" s="309"/>
    </row>
    <row r="7864" spans="8:8">
      <c r="H7864" s="309"/>
    </row>
    <row r="7865" spans="8:8">
      <c r="H7865" s="309"/>
    </row>
    <row r="7866" spans="8:8">
      <c r="H7866" s="309"/>
    </row>
    <row r="7867" spans="8:8">
      <c r="H7867" s="309"/>
    </row>
    <row r="7868" spans="8:8">
      <c r="H7868" s="309"/>
    </row>
    <row r="7869" spans="8:8">
      <c r="H7869" s="309"/>
    </row>
    <row r="7870" spans="8:8">
      <c r="H7870" s="309"/>
    </row>
    <row r="7871" spans="8:8">
      <c r="H7871" s="309"/>
    </row>
    <row r="7872" spans="8:8">
      <c r="H7872" s="309"/>
    </row>
    <row r="7873" spans="8:8">
      <c r="H7873" s="309"/>
    </row>
    <row r="7874" spans="8:8">
      <c r="H7874" s="309"/>
    </row>
    <row r="7875" spans="8:8">
      <c r="H7875" s="309"/>
    </row>
    <row r="7876" spans="8:8">
      <c r="H7876" s="309"/>
    </row>
    <row r="7877" spans="8:8">
      <c r="H7877" s="309"/>
    </row>
    <row r="7878" spans="8:8">
      <c r="H7878" s="309"/>
    </row>
    <row r="7879" spans="8:8">
      <c r="H7879" s="309"/>
    </row>
    <row r="7880" spans="8:8">
      <c r="H7880" s="309"/>
    </row>
    <row r="7881" spans="8:8">
      <c r="H7881" s="309"/>
    </row>
    <row r="7882" spans="8:8">
      <c r="H7882" s="309"/>
    </row>
    <row r="7883" spans="8:8">
      <c r="H7883" s="309"/>
    </row>
    <row r="7884" spans="8:8">
      <c r="H7884" s="309"/>
    </row>
    <row r="7885" spans="8:8">
      <c r="H7885" s="309"/>
    </row>
    <row r="7886" spans="8:8">
      <c r="H7886" s="309"/>
    </row>
    <row r="7887" spans="8:8">
      <c r="H7887" s="309"/>
    </row>
    <row r="7888" spans="8:8">
      <c r="H7888" s="309"/>
    </row>
    <row r="7889" spans="8:8">
      <c r="H7889" s="309"/>
    </row>
    <row r="7890" spans="8:8">
      <c r="H7890" s="309"/>
    </row>
    <row r="7891" spans="8:8">
      <c r="H7891" s="309"/>
    </row>
    <row r="7892" spans="8:8">
      <c r="H7892" s="309"/>
    </row>
    <row r="7893" spans="8:8">
      <c r="H7893" s="309"/>
    </row>
    <row r="7894" spans="8:8">
      <c r="H7894" s="309"/>
    </row>
    <row r="7895" spans="8:8">
      <c r="H7895" s="309"/>
    </row>
    <row r="7896" spans="8:8">
      <c r="H7896" s="309"/>
    </row>
    <row r="7897" spans="8:8">
      <c r="H7897" s="309"/>
    </row>
    <row r="7898" spans="8:8">
      <c r="H7898" s="309"/>
    </row>
    <row r="7899" spans="8:8">
      <c r="H7899" s="309"/>
    </row>
    <row r="7900" spans="8:8">
      <c r="H7900" s="309"/>
    </row>
    <row r="7901" spans="8:8">
      <c r="H7901" s="309"/>
    </row>
    <row r="7902" spans="8:8">
      <c r="H7902" s="309"/>
    </row>
    <row r="7903" spans="8:8">
      <c r="H7903" s="309"/>
    </row>
    <row r="7904" spans="8:8">
      <c r="H7904" s="309"/>
    </row>
    <row r="7905" spans="8:8">
      <c r="H7905" s="309"/>
    </row>
    <row r="7906" spans="8:8">
      <c r="H7906" s="309"/>
    </row>
    <row r="7907" spans="8:8">
      <c r="H7907" s="309"/>
    </row>
    <row r="7908" spans="8:8">
      <c r="H7908" s="309"/>
    </row>
    <row r="7909" spans="8:8">
      <c r="H7909" s="309"/>
    </row>
    <row r="7910" spans="8:8">
      <c r="H7910" s="309"/>
    </row>
    <row r="7911" spans="8:8">
      <c r="H7911" s="309"/>
    </row>
    <row r="7912" spans="8:8">
      <c r="H7912" s="309"/>
    </row>
    <row r="7913" spans="8:8">
      <c r="H7913" s="309"/>
    </row>
    <row r="7914" spans="8:8">
      <c r="H7914" s="309"/>
    </row>
    <row r="7915" spans="8:8">
      <c r="H7915" s="309"/>
    </row>
    <row r="7916" spans="8:8">
      <c r="H7916" s="309"/>
    </row>
    <row r="7917" spans="8:8">
      <c r="H7917" s="309"/>
    </row>
    <row r="7918" spans="8:8">
      <c r="H7918" s="309"/>
    </row>
    <row r="7919" spans="8:8">
      <c r="H7919" s="309"/>
    </row>
    <row r="7920" spans="8:8">
      <c r="H7920" s="309"/>
    </row>
    <row r="7921" spans="8:8">
      <c r="H7921" s="309"/>
    </row>
    <row r="7922" spans="8:8">
      <c r="H7922" s="309"/>
    </row>
    <row r="7923" spans="8:8">
      <c r="H7923" s="309"/>
    </row>
    <row r="7924" spans="8:8">
      <c r="H7924" s="309"/>
    </row>
    <row r="7925" spans="8:8">
      <c r="H7925" s="309"/>
    </row>
    <row r="7926" spans="8:8">
      <c r="H7926" s="309"/>
    </row>
    <row r="7927" spans="8:8">
      <c r="H7927" s="309"/>
    </row>
    <row r="7928" spans="8:8">
      <c r="H7928" s="309"/>
    </row>
    <row r="7929" spans="8:8">
      <c r="H7929" s="309"/>
    </row>
    <row r="7930" spans="8:8">
      <c r="H7930" s="309"/>
    </row>
    <row r="7931" spans="8:8">
      <c r="H7931" s="309"/>
    </row>
    <row r="7932" spans="8:8">
      <c r="H7932" s="309"/>
    </row>
    <row r="7933" spans="8:8">
      <c r="H7933" s="309"/>
    </row>
    <row r="7934" spans="8:8">
      <c r="H7934" s="309"/>
    </row>
    <row r="7935" spans="8:8">
      <c r="H7935" s="309"/>
    </row>
    <row r="7936" spans="8:8">
      <c r="H7936" s="309"/>
    </row>
    <row r="7937" spans="8:8">
      <c r="H7937" s="309"/>
    </row>
    <row r="7938" spans="8:8">
      <c r="H7938" s="309"/>
    </row>
    <row r="7939" spans="8:8">
      <c r="H7939" s="309"/>
    </row>
    <row r="7940" spans="8:8">
      <c r="H7940" s="309"/>
    </row>
    <row r="7941" spans="8:8">
      <c r="H7941" s="309"/>
    </row>
    <row r="7942" spans="8:8">
      <c r="H7942" s="309"/>
    </row>
    <row r="7943" spans="8:8">
      <c r="H7943" s="309"/>
    </row>
    <row r="7944" spans="8:8">
      <c r="H7944" s="309"/>
    </row>
    <row r="7945" spans="8:8">
      <c r="H7945" s="309"/>
    </row>
    <row r="7946" spans="8:8">
      <c r="H7946" s="309"/>
    </row>
    <row r="7947" spans="8:8">
      <c r="H7947" s="309"/>
    </row>
    <row r="7948" spans="8:8">
      <c r="H7948" s="309"/>
    </row>
    <row r="7949" spans="8:8">
      <c r="H7949" s="309"/>
    </row>
    <row r="7950" spans="8:8">
      <c r="H7950" s="309"/>
    </row>
    <row r="7951" spans="8:8">
      <c r="H7951" s="309"/>
    </row>
    <row r="7952" spans="8:8">
      <c r="H7952" s="309"/>
    </row>
    <row r="7953" spans="8:8">
      <c r="H7953" s="309"/>
    </row>
    <row r="7954" spans="8:8">
      <c r="H7954" s="309"/>
    </row>
    <row r="7955" spans="8:8">
      <c r="H7955" s="309"/>
    </row>
    <row r="7956" spans="8:8">
      <c r="H7956" s="309"/>
    </row>
    <row r="7957" spans="8:8">
      <c r="H7957" s="309"/>
    </row>
    <row r="7958" spans="8:8">
      <c r="H7958" s="309"/>
    </row>
    <row r="7959" spans="8:8">
      <c r="H7959" s="309"/>
    </row>
    <row r="7960" spans="8:8">
      <c r="H7960" s="309"/>
    </row>
    <row r="7961" spans="8:8">
      <c r="H7961" s="309"/>
    </row>
    <row r="7962" spans="8:8">
      <c r="H7962" s="309"/>
    </row>
    <row r="7963" spans="8:8">
      <c r="H7963" s="309"/>
    </row>
    <row r="7964" spans="8:8">
      <c r="H7964" s="309"/>
    </row>
    <row r="7965" spans="8:8">
      <c r="H7965" s="309"/>
    </row>
    <row r="7966" spans="8:8">
      <c r="H7966" s="309"/>
    </row>
    <row r="7967" spans="8:8">
      <c r="H7967" s="309"/>
    </row>
    <row r="7968" spans="8:8">
      <c r="H7968" s="309"/>
    </row>
    <row r="7969" spans="8:8">
      <c r="H7969" s="309"/>
    </row>
    <row r="7970" spans="8:8">
      <c r="H7970" s="309"/>
    </row>
    <row r="7971" spans="8:8">
      <c r="H7971" s="309"/>
    </row>
    <row r="7972" spans="8:8">
      <c r="H7972" s="309"/>
    </row>
    <row r="7973" spans="8:8">
      <c r="H7973" s="309"/>
    </row>
    <row r="7974" spans="8:8">
      <c r="H7974" s="309"/>
    </row>
    <row r="7975" spans="8:8">
      <c r="H7975" s="309"/>
    </row>
    <row r="7976" spans="8:8">
      <c r="H7976" s="309"/>
    </row>
    <row r="7977" spans="8:8">
      <c r="H7977" s="309"/>
    </row>
    <row r="7978" spans="8:8">
      <c r="H7978" s="309"/>
    </row>
    <row r="7979" spans="8:8">
      <c r="H7979" s="309"/>
    </row>
    <row r="7980" spans="8:8">
      <c r="H7980" s="309"/>
    </row>
    <row r="7981" spans="8:8">
      <c r="H7981" s="309"/>
    </row>
    <row r="7982" spans="8:8">
      <c r="H7982" s="309"/>
    </row>
    <row r="7983" spans="8:8">
      <c r="H7983" s="309"/>
    </row>
    <row r="7984" spans="8:8">
      <c r="H7984" s="309"/>
    </row>
    <row r="7985" spans="8:8">
      <c r="H7985" s="309"/>
    </row>
    <row r="7986" spans="8:8">
      <c r="H7986" s="309"/>
    </row>
    <row r="7987" spans="8:8">
      <c r="H7987" s="309"/>
    </row>
    <row r="7988" spans="8:8">
      <c r="H7988" s="309"/>
    </row>
    <row r="7989" spans="8:8">
      <c r="H7989" s="309"/>
    </row>
    <row r="7990" spans="8:8">
      <c r="H7990" s="309"/>
    </row>
    <row r="7991" spans="8:8">
      <c r="H7991" s="309"/>
    </row>
    <row r="7992" spans="8:8">
      <c r="H7992" s="309"/>
    </row>
    <row r="7993" spans="8:8">
      <c r="H7993" s="309"/>
    </row>
    <row r="7994" spans="8:8">
      <c r="H7994" s="309"/>
    </row>
    <row r="7995" spans="8:8">
      <c r="H7995" s="309"/>
    </row>
    <row r="7996" spans="8:8">
      <c r="H7996" s="309"/>
    </row>
    <row r="7997" spans="8:8">
      <c r="H7997" s="309"/>
    </row>
    <row r="7998" spans="8:8">
      <c r="H7998" s="309"/>
    </row>
    <row r="7999" spans="8:8">
      <c r="H7999" s="309"/>
    </row>
    <row r="8000" spans="8:8">
      <c r="H8000" s="309"/>
    </row>
    <row r="8001" spans="8:8">
      <c r="H8001" s="309"/>
    </row>
    <row r="8002" spans="8:8">
      <c r="H8002" s="309"/>
    </row>
    <row r="8003" spans="8:8">
      <c r="H8003" s="309"/>
    </row>
    <row r="8004" spans="8:8">
      <c r="H8004" s="309"/>
    </row>
    <row r="8005" spans="8:8">
      <c r="H8005" s="309"/>
    </row>
    <row r="8006" spans="8:8">
      <c r="H8006" s="309"/>
    </row>
    <row r="8007" spans="8:8">
      <c r="H8007" s="309"/>
    </row>
    <row r="8008" spans="8:8">
      <c r="H8008" s="309"/>
    </row>
    <row r="8009" spans="8:8">
      <c r="H8009" s="309"/>
    </row>
    <row r="8010" spans="8:8">
      <c r="H8010" s="309"/>
    </row>
    <row r="8011" spans="8:8">
      <c r="H8011" s="309"/>
    </row>
    <row r="8012" spans="8:8">
      <c r="H8012" s="309"/>
    </row>
    <row r="8013" spans="8:8">
      <c r="H8013" s="309"/>
    </row>
    <row r="8014" spans="8:8">
      <c r="H8014" s="309"/>
    </row>
    <row r="8015" spans="8:8">
      <c r="H8015" s="309"/>
    </row>
    <row r="8016" spans="8:8">
      <c r="H8016" s="309"/>
    </row>
    <row r="8017" spans="8:8">
      <c r="H8017" s="309"/>
    </row>
    <row r="8018" spans="8:8">
      <c r="H8018" s="309"/>
    </row>
    <row r="8019" spans="8:8">
      <c r="H8019" s="309"/>
    </row>
    <row r="8020" spans="8:8">
      <c r="H8020" s="309"/>
    </row>
    <row r="8021" spans="8:8">
      <c r="H8021" s="309"/>
    </row>
    <row r="8022" spans="8:8">
      <c r="H8022" s="309"/>
    </row>
    <row r="8023" spans="8:8">
      <c r="H8023" s="309"/>
    </row>
    <row r="8024" spans="8:8">
      <c r="H8024" s="309"/>
    </row>
    <row r="8025" spans="8:8">
      <c r="H8025" s="309"/>
    </row>
    <row r="8026" spans="8:8">
      <c r="H8026" s="309"/>
    </row>
    <row r="8027" spans="8:8">
      <c r="H8027" s="309"/>
    </row>
    <row r="8028" spans="8:8">
      <c r="H8028" s="309"/>
    </row>
    <row r="8029" spans="8:8">
      <c r="H8029" s="309"/>
    </row>
    <row r="8030" spans="8:8">
      <c r="H8030" s="309"/>
    </row>
    <row r="8031" spans="8:8">
      <c r="H8031" s="309"/>
    </row>
    <row r="8032" spans="8:8">
      <c r="H8032" s="309"/>
    </row>
    <row r="8033" spans="8:8">
      <c r="H8033" s="309"/>
    </row>
    <row r="8034" spans="8:8">
      <c r="H8034" s="309"/>
    </row>
    <row r="8035" spans="8:8">
      <c r="H8035" s="309"/>
    </row>
    <row r="8036" spans="8:8">
      <c r="H8036" s="309"/>
    </row>
    <row r="8037" spans="8:8">
      <c r="H8037" s="309"/>
    </row>
    <row r="8038" spans="8:8">
      <c r="H8038" s="309"/>
    </row>
    <row r="8039" spans="8:8">
      <c r="H8039" s="309"/>
    </row>
    <row r="8040" spans="8:8">
      <c r="H8040" s="309"/>
    </row>
    <row r="8041" spans="8:8">
      <c r="H8041" s="309"/>
    </row>
    <row r="8042" spans="8:8">
      <c r="H8042" s="309"/>
    </row>
    <row r="8043" spans="8:8">
      <c r="H8043" s="309"/>
    </row>
    <row r="8044" spans="8:8">
      <c r="H8044" s="309"/>
    </row>
    <row r="8045" spans="8:8">
      <c r="H8045" s="309"/>
    </row>
    <row r="8046" spans="8:8">
      <c r="H8046" s="309"/>
    </row>
    <row r="8047" spans="8:8">
      <c r="H8047" s="309"/>
    </row>
    <row r="8048" spans="8:8">
      <c r="H8048" s="309"/>
    </row>
    <row r="8049" spans="8:8">
      <c r="H8049" s="309"/>
    </row>
    <row r="8050" spans="8:8">
      <c r="H8050" s="309"/>
    </row>
    <row r="8051" spans="8:8">
      <c r="H8051" s="309"/>
    </row>
    <row r="8052" spans="8:8">
      <c r="H8052" s="309"/>
    </row>
    <row r="8053" spans="8:8">
      <c r="H8053" s="309"/>
    </row>
    <row r="8054" spans="8:8">
      <c r="H8054" s="309"/>
    </row>
    <row r="8055" spans="8:8">
      <c r="H8055" s="309"/>
    </row>
    <row r="8056" spans="8:8">
      <c r="H8056" s="309"/>
    </row>
    <row r="8057" spans="8:8">
      <c r="H8057" s="309"/>
    </row>
    <row r="8058" spans="8:8">
      <c r="H8058" s="309"/>
    </row>
    <row r="8059" spans="8:8">
      <c r="H8059" s="309"/>
    </row>
    <row r="8060" spans="8:8">
      <c r="H8060" s="309"/>
    </row>
    <row r="8061" spans="8:8">
      <c r="H8061" s="309"/>
    </row>
    <row r="8062" spans="8:8">
      <c r="H8062" s="309"/>
    </row>
    <row r="8063" spans="8:8">
      <c r="H8063" s="309"/>
    </row>
    <row r="8064" spans="8:8">
      <c r="H8064" s="309"/>
    </row>
    <row r="8065" spans="8:8">
      <c r="H8065" s="309"/>
    </row>
    <row r="8066" spans="8:8">
      <c r="H8066" s="309"/>
    </row>
    <row r="8067" spans="8:8">
      <c r="H8067" s="309"/>
    </row>
    <row r="8068" spans="8:8">
      <c r="H8068" s="309"/>
    </row>
    <row r="8069" spans="8:8">
      <c r="H8069" s="309"/>
    </row>
    <row r="8070" spans="8:8">
      <c r="H8070" s="309"/>
    </row>
    <row r="8071" spans="8:8">
      <c r="H8071" s="309"/>
    </row>
    <row r="8072" spans="8:8">
      <c r="H8072" s="309"/>
    </row>
    <row r="8073" spans="8:8">
      <c r="H8073" s="309"/>
    </row>
    <row r="8074" spans="8:8">
      <c r="H8074" s="309"/>
    </row>
    <row r="8075" spans="8:8">
      <c r="H8075" s="309"/>
    </row>
    <row r="8076" spans="8:8">
      <c r="H8076" s="309"/>
    </row>
    <row r="8077" spans="8:8">
      <c r="H8077" s="309"/>
    </row>
    <row r="8078" spans="8:8">
      <c r="H8078" s="309"/>
    </row>
    <row r="8079" spans="8:8">
      <c r="H8079" s="309"/>
    </row>
    <row r="8080" spans="8:8">
      <c r="H8080" s="309"/>
    </row>
    <row r="8081" spans="8:8">
      <c r="H8081" s="309"/>
    </row>
    <row r="8082" spans="8:8">
      <c r="H8082" s="309"/>
    </row>
    <row r="8083" spans="8:8">
      <c r="H8083" s="309"/>
    </row>
    <row r="8084" spans="8:8">
      <c r="H8084" s="309"/>
    </row>
    <row r="8085" spans="8:8">
      <c r="H8085" s="309"/>
    </row>
    <row r="8086" spans="8:8">
      <c r="H8086" s="309"/>
    </row>
    <row r="8087" spans="8:8">
      <c r="H8087" s="309"/>
    </row>
    <row r="8088" spans="8:8">
      <c r="H8088" s="309"/>
    </row>
    <row r="8089" spans="8:8">
      <c r="H8089" s="309"/>
    </row>
    <row r="8090" spans="8:8">
      <c r="H8090" s="309"/>
    </row>
    <row r="8091" spans="8:8">
      <c r="H8091" s="309"/>
    </row>
    <row r="8092" spans="8:8">
      <c r="H8092" s="309"/>
    </row>
    <row r="8093" spans="8:8">
      <c r="H8093" s="309"/>
    </row>
    <row r="8094" spans="8:8">
      <c r="H8094" s="309"/>
    </row>
    <row r="8095" spans="8:8">
      <c r="H8095" s="309"/>
    </row>
    <row r="8096" spans="8:8">
      <c r="H8096" s="309"/>
    </row>
    <row r="8097" spans="8:8">
      <c r="H8097" s="309"/>
    </row>
    <row r="8098" spans="8:8">
      <c r="H8098" s="309"/>
    </row>
    <row r="8099" spans="8:8">
      <c r="H8099" s="309"/>
    </row>
    <row r="8100" spans="8:8">
      <c r="H8100" s="309"/>
    </row>
    <row r="8101" spans="8:8">
      <c r="H8101" s="309"/>
    </row>
    <row r="8102" spans="8:8">
      <c r="H8102" s="309"/>
    </row>
    <row r="8103" spans="8:8">
      <c r="H8103" s="309"/>
    </row>
    <row r="8104" spans="8:8">
      <c r="H8104" s="309"/>
    </row>
    <row r="8105" spans="8:8">
      <c r="H8105" s="309"/>
    </row>
    <row r="8106" spans="8:8">
      <c r="H8106" s="309"/>
    </row>
    <row r="8107" spans="8:8">
      <c r="H8107" s="309"/>
    </row>
    <row r="8108" spans="8:8">
      <c r="H8108" s="309"/>
    </row>
    <row r="8109" spans="8:8">
      <c r="H8109" s="309"/>
    </row>
    <row r="8110" spans="8:8">
      <c r="H8110" s="309"/>
    </row>
    <row r="8111" spans="8:8">
      <c r="H8111" s="309"/>
    </row>
    <row r="8112" spans="8:8">
      <c r="H8112" s="309"/>
    </row>
    <row r="8113" spans="8:8">
      <c r="H8113" s="309"/>
    </row>
    <row r="8114" spans="8:8">
      <c r="H8114" s="309"/>
    </row>
    <row r="8115" spans="8:8">
      <c r="H8115" s="309"/>
    </row>
    <row r="8116" spans="8:8">
      <c r="H8116" s="309"/>
    </row>
    <row r="8117" spans="8:8">
      <c r="H8117" s="309"/>
    </row>
    <row r="8118" spans="8:8">
      <c r="H8118" s="309"/>
    </row>
    <row r="8119" spans="8:8">
      <c r="H8119" s="309"/>
    </row>
    <row r="8120" spans="8:8">
      <c r="H8120" s="309"/>
    </row>
    <row r="8121" spans="8:8">
      <c r="H8121" s="309"/>
    </row>
    <row r="8122" spans="8:8">
      <c r="H8122" s="309"/>
    </row>
    <row r="8123" spans="8:8">
      <c r="H8123" s="309"/>
    </row>
    <row r="8124" spans="8:8">
      <c r="H8124" s="309"/>
    </row>
    <row r="8125" spans="8:8">
      <c r="H8125" s="309"/>
    </row>
    <row r="8126" spans="8:8">
      <c r="H8126" s="309"/>
    </row>
    <row r="8127" spans="8:8">
      <c r="H8127" s="309"/>
    </row>
    <row r="8128" spans="8:8">
      <c r="H8128" s="309"/>
    </row>
    <row r="8129" spans="8:8">
      <c r="H8129" s="309"/>
    </row>
    <row r="8130" spans="8:8">
      <c r="H8130" s="309"/>
    </row>
    <row r="8131" spans="8:8">
      <c r="H8131" s="309"/>
    </row>
    <row r="8132" spans="8:8">
      <c r="H8132" s="309"/>
    </row>
    <row r="8133" spans="8:8">
      <c r="H8133" s="309"/>
    </row>
    <row r="8134" spans="8:8">
      <c r="H8134" s="309"/>
    </row>
    <row r="8135" spans="8:8">
      <c r="H8135" s="309"/>
    </row>
    <row r="8136" spans="8:8">
      <c r="H8136" s="309"/>
    </row>
    <row r="8137" spans="8:8">
      <c r="H8137" s="309"/>
    </row>
    <row r="8138" spans="8:8">
      <c r="H8138" s="309"/>
    </row>
    <row r="8139" spans="8:8">
      <c r="H8139" s="309"/>
    </row>
    <row r="8140" spans="8:8">
      <c r="H8140" s="309"/>
    </row>
    <row r="8141" spans="8:8">
      <c r="H8141" s="309"/>
    </row>
    <row r="8142" spans="8:8">
      <c r="H8142" s="309"/>
    </row>
    <row r="8143" spans="8:8">
      <c r="H8143" s="309"/>
    </row>
    <row r="8144" spans="8:8">
      <c r="H8144" s="309"/>
    </row>
    <row r="8145" spans="8:8">
      <c r="H8145" s="309"/>
    </row>
    <row r="8146" spans="8:8">
      <c r="H8146" s="309"/>
    </row>
    <row r="8147" spans="8:8">
      <c r="H8147" s="309"/>
    </row>
    <row r="8148" spans="8:8">
      <c r="H8148" s="309"/>
    </row>
    <row r="8149" spans="8:8">
      <c r="H8149" s="309"/>
    </row>
    <row r="8150" spans="8:8">
      <c r="H8150" s="309"/>
    </row>
    <row r="8151" spans="8:8">
      <c r="H8151" s="309"/>
    </row>
    <row r="8152" spans="8:8">
      <c r="H8152" s="309"/>
    </row>
    <row r="8153" spans="8:8">
      <c r="H8153" s="309"/>
    </row>
    <row r="8154" spans="8:8">
      <c r="H8154" s="309"/>
    </row>
    <row r="8155" spans="8:8">
      <c r="H8155" s="309"/>
    </row>
    <row r="8156" spans="8:8">
      <c r="H8156" s="309"/>
    </row>
    <row r="8157" spans="8:8">
      <c r="H8157" s="309"/>
    </row>
    <row r="8158" spans="8:8">
      <c r="H8158" s="309"/>
    </row>
    <row r="8159" spans="8:8">
      <c r="H8159" s="309"/>
    </row>
    <row r="8160" spans="8:8">
      <c r="H8160" s="309"/>
    </row>
    <row r="8161" spans="8:8">
      <c r="H8161" s="309"/>
    </row>
    <row r="8162" spans="8:8">
      <c r="H8162" s="309"/>
    </row>
    <row r="8163" spans="8:8">
      <c r="H8163" s="309"/>
    </row>
    <row r="8164" spans="8:8">
      <c r="H8164" s="309"/>
    </row>
    <row r="8165" spans="8:8">
      <c r="H8165" s="309"/>
    </row>
    <row r="8166" spans="8:8">
      <c r="H8166" s="309"/>
    </row>
    <row r="8167" spans="8:8">
      <c r="H8167" s="309"/>
    </row>
    <row r="8168" spans="8:8">
      <c r="H8168" s="309"/>
    </row>
    <row r="8169" spans="8:8">
      <c r="H8169" s="309"/>
    </row>
    <row r="8170" spans="8:8">
      <c r="H8170" s="309"/>
    </row>
    <row r="8171" spans="8:8">
      <c r="H8171" s="309"/>
    </row>
    <row r="8172" spans="8:8">
      <c r="H8172" s="309"/>
    </row>
    <row r="8173" spans="8:8">
      <c r="H8173" s="309"/>
    </row>
    <row r="8174" spans="8:8">
      <c r="H8174" s="309"/>
    </row>
    <row r="8175" spans="8:8">
      <c r="H8175" s="309"/>
    </row>
    <row r="8176" spans="8:8">
      <c r="H8176" s="309"/>
    </row>
    <row r="8177" spans="8:8">
      <c r="H8177" s="309"/>
    </row>
    <row r="8178" spans="8:8">
      <c r="H8178" s="309"/>
    </row>
    <row r="8179" spans="8:8">
      <c r="H8179" s="309"/>
    </row>
    <row r="8180" spans="8:8">
      <c r="H8180" s="309"/>
    </row>
    <row r="8181" spans="8:8">
      <c r="H8181" s="309"/>
    </row>
    <row r="8182" spans="8:8">
      <c r="H8182" s="309"/>
    </row>
    <row r="8183" spans="8:8">
      <c r="H8183" s="309"/>
    </row>
    <row r="8184" spans="8:8">
      <c r="H8184" s="309"/>
    </row>
    <row r="8185" spans="8:8">
      <c r="H8185" s="309"/>
    </row>
    <row r="8186" spans="8:8">
      <c r="H8186" s="309"/>
    </row>
    <row r="8187" spans="8:8">
      <c r="H8187" s="309"/>
    </row>
    <row r="8188" spans="8:8">
      <c r="H8188" s="309"/>
    </row>
    <row r="8189" spans="8:8">
      <c r="H8189" s="309"/>
    </row>
    <row r="8190" spans="8:8">
      <c r="H8190" s="309"/>
    </row>
    <row r="8191" spans="8:8">
      <c r="H8191" s="309"/>
    </row>
    <row r="8192" spans="8:8">
      <c r="H8192" s="309"/>
    </row>
    <row r="8193" spans="8:8">
      <c r="H8193" s="309"/>
    </row>
    <row r="8194" spans="8:8">
      <c r="H8194" s="309"/>
    </row>
    <row r="8195" spans="8:8">
      <c r="H8195" s="309"/>
    </row>
    <row r="8196" spans="8:8">
      <c r="H8196" s="309"/>
    </row>
    <row r="8197" spans="8:8">
      <c r="H8197" s="309"/>
    </row>
    <row r="8198" spans="8:8">
      <c r="H8198" s="309"/>
    </row>
    <row r="8199" spans="8:8">
      <c r="H8199" s="309"/>
    </row>
    <row r="8200" spans="8:8">
      <c r="H8200" s="309"/>
    </row>
    <row r="8201" spans="8:8">
      <c r="H8201" s="309"/>
    </row>
    <row r="8202" spans="8:8">
      <c r="H8202" s="309"/>
    </row>
    <row r="8203" spans="8:8">
      <c r="H8203" s="309"/>
    </row>
    <row r="8204" spans="8:8">
      <c r="H8204" s="309"/>
    </row>
    <row r="8205" spans="8:8">
      <c r="H8205" s="309"/>
    </row>
    <row r="8206" spans="8:8">
      <c r="H8206" s="309"/>
    </row>
    <row r="8207" spans="8:8">
      <c r="H8207" s="309"/>
    </row>
    <row r="8208" spans="8:8">
      <c r="H8208" s="309"/>
    </row>
    <row r="8209" spans="8:8">
      <c r="H8209" s="309"/>
    </row>
    <row r="8210" spans="8:8">
      <c r="H8210" s="309"/>
    </row>
    <row r="8211" spans="8:8">
      <c r="H8211" s="309"/>
    </row>
    <row r="8212" spans="8:8">
      <c r="H8212" s="309"/>
    </row>
    <row r="8213" spans="8:8">
      <c r="H8213" s="309"/>
    </row>
    <row r="8214" spans="8:8">
      <c r="H8214" s="309"/>
    </row>
    <row r="8215" spans="8:8">
      <c r="H8215" s="309"/>
    </row>
    <row r="8216" spans="8:8">
      <c r="H8216" s="309"/>
    </row>
    <row r="8217" spans="8:8">
      <c r="H8217" s="309"/>
    </row>
    <row r="8218" spans="8:8">
      <c r="H8218" s="309"/>
    </row>
    <row r="8219" spans="8:8">
      <c r="H8219" s="309"/>
    </row>
    <row r="8220" spans="8:8">
      <c r="H8220" s="309"/>
    </row>
    <row r="8221" spans="8:8">
      <c r="H8221" s="309"/>
    </row>
    <row r="8222" spans="8:8">
      <c r="H8222" s="309"/>
    </row>
    <row r="8223" spans="8:8">
      <c r="H8223" s="309"/>
    </row>
    <row r="8224" spans="8:8">
      <c r="H8224" s="309"/>
    </row>
    <row r="8225" spans="8:8">
      <c r="H8225" s="309"/>
    </row>
    <row r="8226" spans="8:8">
      <c r="H8226" s="309"/>
    </row>
    <row r="8227" spans="8:8">
      <c r="H8227" s="309"/>
    </row>
    <row r="8228" spans="8:8">
      <c r="H8228" s="309"/>
    </row>
    <row r="8229" spans="8:8">
      <c r="H8229" s="309"/>
    </row>
    <row r="8230" spans="8:8">
      <c r="H8230" s="309"/>
    </row>
    <row r="8231" spans="8:8">
      <c r="H8231" s="309"/>
    </row>
    <row r="8232" spans="8:8">
      <c r="H8232" s="309"/>
    </row>
    <row r="8233" spans="8:8">
      <c r="H8233" s="309"/>
    </row>
    <row r="8234" spans="8:8">
      <c r="H8234" s="309"/>
    </row>
    <row r="8235" spans="8:8">
      <c r="H8235" s="309"/>
    </row>
    <row r="8236" spans="8:8">
      <c r="H8236" s="309"/>
    </row>
    <row r="8237" spans="8:8">
      <c r="H8237" s="309"/>
    </row>
    <row r="8238" spans="8:8">
      <c r="H8238" s="309"/>
    </row>
    <row r="8239" spans="8:8">
      <c r="H8239" s="309"/>
    </row>
    <row r="8240" spans="8:8">
      <c r="H8240" s="309"/>
    </row>
    <row r="8241" spans="8:8">
      <c r="H8241" s="309"/>
    </row>
    <row r="8242" spans="8:8">
      <c r="H8242" s="309"/>
    </row>
    <row r="8243" spans="8:8">
      <c r="H8243" s="309"/>
    </row>
    <row r="8244" spans="8:8">
      <c r="H8244" s="309"/>
    </row>
    <row r="8245" spans="8:8">
      <c r="H8245" s="309"/>
    </row>
    <row r="8246" spans="8:8">
      <c r="H8246" s="309"/>
    </row>
    <row r="8247" spans="8:8">
      <c r="H8247" s="309"/>
    </row>
    <row r="8248" spans="8:8">
      <c r="H8248" s="309"/>
    </row>
    <row r="8249" spans="8:8">
      <c r="H8249" s="309"/>
    </row>
    <row r="8250" spans="8:8">
      <c r="H8250" s="309"/>
    </row>
    <row r="8251" spans="8:8">
      <c r="H8251" s="309"/>
    </row>
    <row r="8252" spans="8:8">
      <c r="H8252" s="309"/>
    </row>
    <row r="8253" spans="8:8">
      <c r="H8253" s="309"/>
    </row>
    <row r="8254" spans="8:8">
      <c r="H8254" s="309"/>
    </row>
    <row r="8255" spans="8:8">
      <c r="H8255" s="309"/>
    </row>
    <row r="8256" spans="8:8">
      <c r="H8256" s="309"/>
    </row>
    <row r="8257" spans="8:8">
      <c r="H8257" s="309"/>
    </row>
    <row r="8258" spans="8:8">
      <c r="H8258" s="309"/>
    </row>
    <row r="8259" spans="8:8">
      <c r="H8259" s="309"/>
    </row>
    <row r="8260" spans="8:8">
      <c r="H8260" s="309"/>
    </row>
    <row r="8261" spans="8:8">
      <c r="H8261" s="309"/>
    </row>
    <row r="8262" spans="8:8">
      <c r="H8262" s="309"/>
    </row>
    <row r="8263" spans="8:8">
      <c r="H8263" s="309"/>
    </row>
    <row r="8264" spans="8:8">
      <c r="H8264" s="309"/>
    </row>
    <row r="8265" spans="8:8">
      <c r="H8265" s="309"/>
    </row>
    <row r="8266" spans="8:8">
      <c r="H8266" s="309"/>
    </row>
    <row r="8267" spans="8:8">
      <c r="H8267" s="309"/>
    </row>
    <row r="8268" spans="8:8">
      <c r="H8268" s="309"/>
    </row>
    <row r="8269" spans="8:8">
      <c r="H8269" s="309"/>
    </row>
    <row r="8270" spans="8:8">
      <c r="H8270" s="309"/>
    </row>
    <row r="8271" spans="8:8">
      <c r="H8271" s="309"/>
    </row>
    <row r="8272" spans="8:8">
      <c r="H8272" s="309"/>
    </row>
    <row r="8273" spans="8:8">
      <c r="H8273" s="309"/>
    </row>
    <row r="8274" spans="8:8">
      <c r="H8274" s="309"/>
    </row>
    <row r="8275" spans="8:8">
      <c r="H8275" s="309"/>
    </row>
    <row r="8276" spans="8:8">
      <c r="H8276" s="309"/>
    </row>
    <row r="8277" spans="8:8">
      <c r="H8277" s="309"/>
    </row>
    <row r="8278" spans="8:8">
      <c r="H8278" s="309"/>
    </row>
    <row r="8279" spans="8:8">
      <c r="H8279" s="309"/>
    </row>
    <row r="8280" spans="8:8">
      <c r="H8280" s="309"/>
    </row>
    <row r="8281" spans="8:8">
      <c r="H8281" s="309"/>
    </row>
    <row r="8282" spans="8:8">
      <c r="H8282" s="309"/>
    </row>
    <row r="8283" spans="8:8">
      <c r="H8283" s="309"/>
    </row>
    <row r="8284" spans="8:8">
      <c r="H8284" s="309"/>
    </row>
    <row r="8285" spans="8:8">
      <c r="H8285" s="309"/>
    </row>
    <row r="8286" spans="8:8">
      <c r="H8286" s="309"/>
    </row>
    <row r="8287" spans="8:8">
      <c r="H8287" s="309"/>
    </row>
    <row r="8288" spans="8:8">
      <c r="H8288" s="309"/>
    </row>
    <row r="8289" spans="8:8">
      <c r="H8289" s="309"/>
    </row>
    <row r="8290" spans="8:8">
      <c r="H8290" s="309"/>
    </row>
    <row r="8291" spans="8:8">
      <c r="H8291" s="309"/>
    </row>
    <row r="8292" spans="8:8">
      <c r="H8292" s="309"/>
    </row>
    <row r="8293" spans="8:8">
      <c r="H8293" s="309"/>
    </row>
    <row r="8294" spans="8:8">
      <c r="H8294" s="309"/>
    </row>
    <row r="8295" spans="8:8">
      <c r="H8295" s="309"/>
    </row>
    <row r="8296" spans="8:8">
      <c r="H8296" s="309"/>
    </row>
    <row r="8297" spans="8:8">
      <c r="H8297" s="309"/>
    </row>
    <row r="8298" spans="8:8">
      <c r="H8298" s="309"/>
    </row>
    <row r="8299" spans="8:8">
      <c r="H8299" s="309"/>
    </row>
    <row r="8300" spans="8:8">
      <c r="H8300" s="309"/>
    </row>
    <row r="8301" spans="8:8">
      <c r="H8301" s="309"/>
    </row>
    <row r="8302" spans="8:8">
      <c r="H8302" s="309"/>
    </row>
    <row r="8303" spans="8:8">
      <c r="H8303" s="309"/>
    </row>
    <row r="8304" spans="8:8">
      <c r="H8304" s="309"/>
    </row>
    <row r="8305" spans="8:8">
      <c r="H8305" s="309"/>
    </row>
    <row r="8306" spans="8:8">
      <c r="H8306" s="309"/>
    </row>
    <row r="8307" spans="8:8">
      <c r="H8307" s="309"/>
    </row>
    <row r="8308" spans="8:8">
      <c r="H8308" s="309"/>
    </row>
    <row r="8309" spans="8:8">
      <c r="H8309" s="309"/>
    </row>
    <row r="8310" spans="8:8">
      <c r="H8310" s="309"/>
    </row>
    <row r="8311" spans="8:8">
      <c r="H8311" s="309"/>
    </row>
    <row r="8312" spans="8:8">
      <c r="H8312" s="309"/>
    </row>
    <row r="8313" spans="8:8">
      <c r="H8313" s="309"/>
    </row>
    <row r="8314" spans="8:8">
      <c r="H8314" s="309"/>
    </row>
    <row r="8315" spans="8:8">
      <c r="H8315" s="309"/>
    </row>
    <row r="8316" spans="8:8">
      <c r="H8316" s="309"/>
    </row>
    <row r="8317" spans="8:8">
      <c r="H8317" s="309"/>
    </row>
    <row r="8318" spans="8:8">
      <c r="H8318" s="309"/>
    </row>
    <row r="8319" spans="8:8">
      <c r="H8319" s="309"/>
    </row>
    <row r="8320" spans="8:8">
      <c r="H8320" s="309"/>
    </row>
    <row r="8321" spans="8:8">
      <c r="H8321" s="309"/>
    </row>
    <row r="8322" spans="8:8">
      <c r="H8322" s="309"/>
    </row>
    <row r="8323" spans="8:8">
      <c r="H8323" s="309"/>
    </row>
    <row r="8324" spans="8:8">
      <c r="H8324" s="309"/>
    </row>
    <row r="8325" spans="8:8">
      <c r="H8325" s="309"/>
    </row>
    <row r="8326" spans="8:8">
      <c r="H8326" s="309"/>
    </row>
    <row r="8327" spans="8:8">
      <c r="H8327" s="309"/>
    </row>
    <row r="8328" spans="8:8">
      <c r="H8328" s="309"/>
    </row>
    <row r="8329" spans="8:8">
      <c r="H8329" s="309"/>
    </row>
    <row r="8330" spans="8:8">
      <c r="H8330" s="309"/>
    </row>
    <row r="8331" spans="8:8">
      <c r="H8331" s="309"/>
    </row>
    <row r="8332" spans="8:8">
      <c r="H8332" s="309"/>
    </row>
    <row r="8333" spans="8:8">
      <c r="H8333" s="309"/>
    </row>
    <row r="8334" spans="8:8">
      <c r="H8334" s="309"/>
    </row>
    <row r="8335" spans="8:8">
      <c r="H8335" s="309"/>
    </row>
    <row r="8336" spans="8:8">
      <c r="H8336" s="309"/>
    </row>
    <row r="8337" spans="8:8">
      <c r="H8337" s="309"/>
    </row>
    <row r="8338" spans="8:8">
      <c r="H8338" s="309"/>
    </row>
    <row r="8339" spans="8:8">
      <c r="H8339" s="309"/>
    </row>
    <row r="8340" spans="8:8">
      <c r="H8340" s="309"/>
    </row>
    <row r="8341" spans="8:8">
      <c r="H8341" s="309"/>
    </row>
    <row r="8342" spans="8:8">
      <c r="H8342" s="309"/>
    </row>
    <row r="8343" spans="8:8">
      <c r="H8343" s="309"/>
    </row>
    <row r="8344" spans="8:8">
      <c r="H8344" s="309"/>
    </row>
    <row r="8345" spans="8:8">
      <c r="H8345" s="309"/>
    </row>
    <row r="8346" spans="8:8">
      <c r="H8346" s="309"/>
    </row>
    <row r="8347" spans="8:8">
      <c r="H8347" s="309"/>
    </row>
    <row r="8348" spans="8:8">
      <c r="H8348" s="309"/>
    </row>
    <row r="8349" spans="8:8">
      <c r="H8349" s="309"/>
    </row>
    <row r="8350" spans="8:8">
      <c r="H8350" s="309"/>
    </row>
    <row r="8351" spans="8:8">
      <c r="H8351" s="309"/>
    </row>
    <row r="8352" spans="8:8">
      <c r="H8352" s="309"/>
    </row>
    <row r="8353" spans="8:8">
      <c r="H8353" s="309"/>
    </row>
    <row r="8354" spans="8:8">
      <c r="H8354" s="309"/>
    </row>
    <row r="8355" spans="8:8">
      <c r="H8355" s="309"/>
    </row>
    <row r="8356" spans="8:8">
      <c r="H8356" s="309"/>
    </row>
    <row r="8357" spans="8:8">
      <c r="H8357" s="309"/>
    </row>
    <row r="8358" spans="8:8">
      <c r="H8358" s="309"/>
    </row>
    <row r="8359" spans="8:8">
      <c r="H8359" s="309"/>
    </row>
    <row r="8360" spans="8:8">
      <c r="H8360" s="309"/>
    </row>
    <row r="8361" spans="8:8">
      <c r="H8361" s="309"/>
    </row>
    <row r="8362" spans="8:8">
      <c r="H8362" s="309"/>
    </row>
    <row r="8363" spans="8:8">
      <c r="H8363" s="309"/>
    </row>
    <row r="8364" spans="8:8">
      <c r="H8364" s="309"/>
    </row>
    <row r="8365" spans="8:8">
      <c r="H8365" s="309"/>
    </row>
    <row r="8366" spans="8:8">
      <c r="H8366" s="309"/>
    </row>
    <row r="8367" spans="8:8">
      <c r="H8367" s="309"/>
    </row>
    <row r="8368" spans="8:8">
      <c r="H8368" s="309"/>
    </row>
    <row r="8369" spans="8:8">
      <c r="H8369" s="309"/>
    </row>
    <row r="8370" spans="8:8">
      <c r="H8370" s="309"/>
    </row>
    <row r="8371" spans="8:8">
      <c r="H8371" s="309"/>
    </row>
    <row r="8372" spans="8:8">
      <c r="H8372" s="309"/>
    </row>
    <row r="8373" spans="8:8">
      <c r="H8373" s="309"/>
    </row>
    <row r="8374" spans="8:8">
      <c r="H8374" s="309"/>
    </row>
    <row r="8375" spans="8:8">
      <c r="H8375" s="309"/>
    </row>
    <row r="8376" spans="8:8">
      <c r="H8376" s="309"/>
    </row>
    <row r="8377" spans="8:8">
      <c r="H8377" s="309"/>
    </row>
    <row r="8378" spans="8:8">
      <c r="H8378" s="309"/>
    </row>
    <row r="8379" spans="8:8">
      <c r="H8379" s="309"/>
    </row>
    <row r="8380" spans="8:8">
      <c r="H8380" s="309"/>
    </row>
    <row r="8381" spans="8:8">
      <c r="H8381" s="309"/>
    </row>
    <row r="8382" spans="8:8">
      <c r="H8382" s="309"/>
    </row>
    <row r="8383" spans="8:8">
      <c r="H8383" s="309"/>
    </row>
    <row r="8384" spans="8:8">
      <c r="H8384" s="309"/>
    </row>
    <row r="8385" spans="8:8">
      <c r="H8385" s="309"/>
    </row>
    <row r="8386" spans="8:8">
      <c r="H8386" s="309"/>
    </row>
    <row r="8387" spans="8:8">
      <c r="H8387" s="309"/>
    </row>
    <row r="8388" spans="8:8">
      <c r="H8388" s="309"/>
    </row>
    <row r="8389" spans="8:8">
      <c r="H8389" s="309"/>
    </row>
    <row r="8390" spans="8:8">
      <c r="H8390" s="309"/>
    </row>
    <row r="8391" spans="8:8">
      <c r="H8391" s="309"/>
    </row>
    <row r="8392" spans="8:8">
      <c r="H8392" s="309"/>
    </row>
    <row r="8393" spans="8:8">
      <c r="H8393" s="309"/>
    </row>
    <row r="8394" spans="8:8">
      <c r="H8394" s="309"/>
    </row>
    <row r="8395" spans="8:8">
      <c r="H8395" s="309"/>
    </row>
    <row r="8396" spans="8:8">
      <c r="H8396" s="309"/>
    </row>
    <row r="8397" spans="8:8">
      <c r="H8397" s="309"/>
    </row>
    <row r="8398" spans="8:8">
      <c r="H8398" s="309"/>
    </row>
    <row r="8399" spans="8:8">
      <c r="H8399" s="309"/>
    </row>
    <row r="8400" spans="8:8">
      <c r="H8400" s="309"/>
    </row>
    <row r="8401" spans="8:8">
      <c r="H8401" s="309"/>
    </row>
    <row r="8402" spans="8:8">
      <c r="H8402" s="309"/>
    </row>
    <row r="8403" spans="8:8">
      <c r="H8403" s="309"/>
    </row>
    <row r="8404" spans="8:8">
      <c r="H8404" s="309"/>
    </row>
    <row r="8405" spans="8:8">
      <c r="H8405" s="309"/>
    </row>
    <row r="8406" spans="8:8">
      <c r="H8406" s="309"/>
    </row>
    <row r="8407" spans="8:8">
      <c r="H8407" s="309"/>
    </row>
    <row r="8408" spans="8:8">
      <c r="H8408" s="309"/>
    </row>
    <row r="8409" spans="8:8">
      <c r="H8409" s="309"/>
    </row>
    <row r="8410" spans="8:8">
      <c r="H8410" s="309"/>
    </row>
    <row r="8411" spans="8:8">
      <c r="H8411" s="309"/>
    </row>
    <row r="8412" spans="8:8">
      <c r="H8412" s="309"/>
    </row>
    <row r="8413" spans="8:8">
      <c r="H8413" s="309"/>
    </row>
    <row r="8414" spans="8:8">
      <c r="H8414" s="309"/>
    </row>
    <row r="8415" spans="8:8">
      <c r="H8415" s="309"/>
    </row>
    <row r="8416" spans="8:8">
      <c r="H8416" s="309"/>
    </row>
    <row r="8417" spans="8:8">
      <c r="H8417" s="309"/>
    </row>
    <row r="8418" spans="8:8">
      <c r="H8418" s="309"/>
    </row>
    <row r="8419" spans="8:8">
      <c r="H8419" s="309"/>
    </row>
    <row r="8420" spans="8:8">
      <c r="H8420" s="309"/>
    </row>
    <row r="8421" spans="8:8">
      <c r="H8421" s="309"/>
    </row>
    <row r="8422" spans="8:8">
      <c r="H8422" s="309"/>
    </row>
    <row r="8423" spans="8:8">
      <c r="H8423" s="309"/>
    </row>
    <row r="8424" spans="8:8">
      <c r="H8424" s="309"/>
    </row>
    <row r="8425" spans="8:8">
      <c r="H8425" s="309"/>
    </row>
    <row r="8426" spans="8:8">
      <c r="H8426" s="309"/>
    </row>
    <row r="8427" spans="8:8">
      <c r="H8427" s="309"/>
    </row>
    <row r="8428" spans="8:8">
      <c r="H8428" s="309"/>
    </row>
    <row r="8429" spans="8:8">
      <c r="H8429" s="309"/>
    </row>
    <row r="8430" spans="8:8">
      <c r="H8430" s="309"/>
    </row>
    <row r="8431" spans="8:8">
      <c r="H8431" s="309"/>
    </row>
    <row r="8432" spans="8:8">
      <c r="H8432" s="309"/>
    </row>
    <row r="8433" spans="8:8">
      <c r="H8433" s="309"/>
    </row>
    <row r="8434" spans="8:8">
      <c r="H8434" s="309"/>
    </row>
    <row r="8435" spans="8:8">
      <c r="H8435" s="309"/>
    </row>
    <row r="8436" spans="8:8">
      <c r="H8436" s="309"/>
    </row>
    <row r="8437" spans="8:8">
      <c r="H8437" s="309"/>
    </row>
    <row r="8438" spans="8:8">
      <c r="H8438" s="309"/>
    </row>
    <row r="8439" spans="8:8">
      <c r="H8439" s="309"/>
    </row>
    <row r="8440" spans="8:8">
      <c r="H8440" s="309"/>
    </row>
    <row r="8441" spans="8:8">
      <c r="H8441" s="309"/>
    </row>
    <row r="8442" spans="8:8">
      <c r="H8442" s="309"/>
    </row>
    <row r="8443" spans="8:8">
      <c r="H8443" s="309"/>
    </row>
    <row r="8444" spans="8:8">
      <c r="H8444" s="309"/>
    </row>
    <row r="8445" spans="8:8">
      <c r="H8445" s="309"/>
    </row>
    <row r="8446" spans="8:8">
      <c r="H8446" s="309"/>
    </row>
    <row r="8447" spans="8:8">
      <c r="H8447" s="309"/>
    </row>
    <row r="8448" spans="8:8">
      <c r="H8448" s="309"/>
    </row>
    <row r="8449" spans="8:8">
      <c r="H8449" s="309"/>
    </row>
    <row r="8450" spans="8:8">
      <c r="H8450" s="309"/>
    </row>
    <row r="8451" spans="8:8">
      <c r="H8451" s="309"/>
    </row>
    <row r="8452" spans="8:8">
      <c r="H8452" s="309"/>
    </row>
    <row r="8453" spans="8:8">
      <c r="H8453" s="309"/>
    </row>
    <row r="8454" spans="8:8">
      <c r="H8454" s="309"/>
    </row>
    <row r="8455" spans="8:8">
      <c r="H8455" s="309"/>
    </row>
    <row r="8456" spans="8:8">
      <c r="H8456" s="309"/>
    </row>
    <row r="8457" spans="8:8">
      <c r="H8457" s="309"/>
    </row>
    <row r="8458" spans="8:8">
      <c r="H8458" s="309"/>
    </row>
    <row r="8459" spans="8:8">
      <c r="H8459" s="309"/>
    </row>
    <row r="8460" spans="8:8">
      <c r="H8460" s="309"/>
    </row>
    <row r="8461" spans="8:8">
      <c r="H8461" s="309"/>
    </row>
    <row r="8462" spans="8:8">
      <c r="H8462" s="309"/>
    </row>
    <row r="8463" spans="8:8">
      <c r="H8463" s="309"/>
    </row>
    <row r="8464" spans="8:8">
      <c r="H8464" s="309"/>
    </row>
    <row r="8465" spans="8:8">
      <c r="H8465" s="309"/>
    </row>
    <row r="8466" spans="8:8">
      <c r="H8466" s="309"/>
    </row>
    <row r="8467" spans="8:8">
      <c r="H8467" s="309"/>
    </row>
    <row r="8468" spans="8:8">
      <c r="H8468" s="309"/>
    </row>
    <row r="8469" spans="8:8">
      <c r="H8469" s="309"/>
    </row>
    <row r="8470" spans="8:8">
      <c r="H8470" s="309"/>
    </row>
    <row r="8471" spans="8:8">
      <c r="H8471" s="309"/>
    </row>
    <row r="8472" spans="8:8">
      <c r="H8472" s="309"/>
    </row>
    <row r="8473" spans="8:8">
      <c r="H8473" s="309"/>
    </row>
    <row r="8474" spans="8:8">
      <c r="H8474" s="309"/>
    </row>
    <row r="8475" spans="8:8">
      <c r="H8475" s="309"/>
    </row>
    <row r="8476" spans="8:8">
      <c r="H8476" s="309"/>
    </row>
    <row r="8477" spans="8:8">
      <c r="H8477" s="309"/>
    </row>
    <row r="8478" spans="8:8">
      <c r="H8478" s="309"/>
    </row>
    <row r="8479" spans="8:8">
      <c r="H8479" s="309"/>
    </row>
    <row r="8480" spans="8:8">
      <c r="H8480" s="309"/>
    </row>
    <row r="8481" spans="8:8">
      <c r="H8481" s="309"/>
    </row>
    <row r="8482" spans="8:8">
      <c r="H8482" s="309"/>
    </row>
    <row r="8483" spans="8:8">
      <c r="H8483" s="309"/>
    </row>
    <row r="8484" spans="8:8">
      <c r="H8484" s="309"/>
    </row>
    <row r="8485" spans="8:8">
      <c r="H8485" s="309"/>
    </row>
    <row r="8486" spans="8:8">
      <c r="H8486" s="309"/>
    </row>
    <row r="8487" spans="8:8">
      <c r="H8487" s="309"/>
    </row>
    <row r="8488" spans="8:8">
      <c r="H8488" s="309"/>
    </row>
    <row r="8489" spans="8:8">
      <c r="H8489" s="309"/>
    </row>
    <row r="8490" spans="8:8">
      <c r="H8490" s="309"/>
    </row>
    <row r="8491" spans="8:8">
      <c r="H8491" s="309"/>
    </row>
    <row r="8492" spans="8:8">
      <c r="H8492" s="309"/>
    </row>
    <row r="8493" spans="8:8">
      <c r="H8493" s="309"/>
    </row>
    <row r="8494" spans="8:8">
      <c r="H8494" s="309"/>
    </row>
    <row r="8495" spans="8:8">
      <c r="H8495" s="309"/>
    </row>
    <row r="8496" spans="8:8">
      <c r="H8496" s="309"/>
    </row>
    <row r="8497" spans="8:8">
      <c r="H8497" s="309"/>
    </row>
    <row r="8498" spans="8:8">
      <c r="H8498" s="309"/>
    </row>
    <row r="8499" spans="8:8">
      <c r="H8499" s="309"/>
    </row>
    <row r="8500" spans="8:8">
      <c r="H8500" s="309"/>
    </row>
    <row r="8501" spans="8:8">
      <c r="H8501" s="309"/>
    </row>
    <row r="8502" spans="8:8">
      <c r="H8502" s="309"/>
    </row>
    <row r="8503" spans="8:8">
      <c r="H8503" s="309"/>
    </row>
    <row r="8504" spans="8:8">
      <c r="H8504" s="309"/>
    </row>
    <row r="8505" spans="8:8">
      <c r="H8505" s="309"/>
    </row>
    <row r="8506" spans="8:8">
      <c r="H8506" s="309"/>
    </row>
    <row r="8507" spans="8:8">
      <c r="H8507" s="309"/>
    </row>
    <row r="8508" spans="8:8">
      <c r="H8508" s="309"/>
    </row>
    <row r="8509" spans="8:8">
      <c r="H8509" s="309"/>
    </row>
    <row r="8510" spans="8:8">
      <c r="H8510" s="309"/>
    </row>
    <row r="8511" spans="8:8">
      <c r="H8511" s="309"/>
    </row>
    <row r="8512" spans="8:8">
      <c r="H8512" s="309"/>
    </row>
    <row r="8513" spans="8:8">
      <c r="H8513" s="309"/>
    </row>
    <row r="8514" spans="8:8">
      <c r="H8514" s="309"/>
    </row>
    <row r="8515" spans="8:8">
      <c r="H8515" s="309"/>
    </row>
    <row r="8516" spans="8:8">
      <c r="H8516" s="309"/>
    </row>
    <row r="8517" spans="8:8">
      <c r="H8517" s="309"/>
    </row>
    <row r="8518" spans="8:8">
      <c r="H8518" s="309"/>
    </row>
    <row r="8519" spans="8:8">
      <c r="H8519" s="309"/>
    </row>
    <row r="8520" spans="8:8">
      <c r="H8520" s="309"/>
    </row>
    <row r="8521" spans="8:8">
      <c r="H8521" s="309"/>
    </row>
    <row r="8522" spans="8:8">
      <c r="H8522" s="309"/>
    </row>
    <row r="8523" spans="8:8">
      <c r="H8523" s="309"/>
    </row>
    <row r="8524" spans="8:8">
      <c r="H8524" s="309"/>
    </row>
    <row r="8525" spans="8:8">
      <c r="H8525" s="309"/>
    </row>
    <row r="8526" spans="8:8">
      <c r="H8526" s="309"/>
    </row>
    <row r="8527" spans="8:8">
      <c r="H8527" s="309"/>
    </row>
    <row r="8528" spans="8:8">
      <c r="H8528" s="309"/>
    </row>
    <row r="8529" spans="8:8">
      <c r="H8529" s="309"/>
    </row>
    <row r="8530" spans="8:8">
      <c r="H8530" s="309"/>
    </row>
    <row r="8531" spans="8:8">
      <c r="H8531" s="309"/>
    </row>
    <row r="8532" spans="8:8">
      <c r="H8532" s="309"/>
    </row>
    <row r="8533" spans="8:8">
      <c r="H8533" s="309"/>
    </row>
    <row r="8534" spans="8:8">
      <c r="H8534" s="309"/>
    </row>
    <row r="8535" spans="8:8">
      <c r="H8535" s="309"/>
    </row>
    <row r="8536" spans="8:8">
      <c r="H8536" s="309"/>
    </row>
    <row r="8537" spans="8:8">
      <c r="H8537" s="309"/>
    </row>
    <row r="8538" spans="8:8">
      <c r="H8538" s="309"/>
    </row>
    <row r="8539" spans="8:8">
      <c r="H8539" s="309"/>
    </row>
    <row r="8540" spans="8:8">
      <c r="H8540" s="309"/>
    </row>
    <row r="8541" spans="8:8">
      <c r="H8541" s="309"/>
    </row>
    <row r="8542" spans="8:8">
      <c r="H8542" s="309"/>
    </row>
    <row r="8543" spans="8:8">
      <c r="H8543" s="309"/>
    </row>
    <row r="8544" spans="8:8">
      <c r="H8544" s="309"/>
    </row>
    <row r="8545" spans="8:8">
      <c r="H8545" s="309"/>
    </row>
    <row r="8546" spans="8:8">
      <c r="H8546" s="309"/>
    </row>
    <row r="8547" spans="8:8">
      <c r="H8547" s="309"/>
    </row>
    <row r="8548" spans="8:8">
      <c r="H8548" s="309"/>
    </row>
    <row r="8549" spans="8:8">
      <c r="H8549" s="309"/>
    </row>
    <row r="8550" spans="8:8">
      <c r="H8550" s="309"/>
    </row>
    <row r="8551" spans="8:8">
      <c r="H8551" s="309"/>
    </row>
    <row r="8552" spans="8:8">
      <c r="H8552" s="309"/>
    </row>
    <row r="8553" spans="8:8">
      <c r="H8553" s="309"/>
    </row>
    <row r="8554" spans="8:8">
      <c r="H8554" s="309"/>
    </row>
    <row r="8555" spans="8:8">
      <c r="H8555" s="309"/>
    </row>
    <row r="8556" spans="8:8">
      <c r="H8556" s="309"/>
    </row>
    <row r="8557" spans="8:8">
      <c r="H8557" s="309"/>
    </row>
    <row r="8558" spans="8:8">
      <c r="H8558" s="309"/>
    </row>
    <row r="8559" spans="8:8">
      <c r="H8559" s="309"/>
    </row>
    <row r="8560" spans="8:8">
      <c r="H8560" s="309"/>
    </row>
    <row r="8561" spans="8:8">
      <c r="H8561" s="309"/>
    </row>
    <row r="8562" spans="8:8">
      <c r="H8562" s="309"/>
    </row>
    <row r="8563" spans="8:8">
      <c r="H8563" s="309"/>
    </row>
    <row r="8564" spans="8:8">
      <c r="H8564" s="309"/>
    </row>
    <row r="8565" spans="8:8">
      <c r="H8565" s="309"/>
    </row>
    <row r="8566" spans="8:8">
      <c r="H8566" s="309"/>
    </row>
    <row r="8567" spans="8:8">
      <c r="H8567" s="309"/>
    </row>
    <row r="8568" spans="8:8">
      <c r="H8568" s="309"/>
    </row>
    <row r="8569" spans="8:8">
      <c r="H8569" s="309"/>
    </row>
    <row r="8570" spans="8:8">
      <c r="H8570" s="309"/>
    </row>
    <row r="8571" spans="8:8">
      <c r="H8571" s="309"/>
    </row>
    <row r="8572" spans="8:8">
      <c r="H8572" s="309"/>
    </row>
    <row r="8573" spans="8:8">
      <c r="H8573" s="309"/>
    </row>
    <row r="8574" spans="8:8">
      <c r="H8574" s="309"/>
    </row>
    <row r="8575" spans="8:8">
      <c r="H8575" s="309"/>
    </row>
    <row r="8576" spans="8:8">
      <c r="H8576" s="309"/>
    </row>
    <row r="8577" spans="8:8">
      <c r="H8577" s="309"/>
    </row>
    <row r="8578" spans="8:8">
      <c r="H8578" s="309"/>
    </row>
    <row r="8579" spans="8:8">
      <c r="H8579" s="309"/>
    </row>
    <row r="8580" spans="8:8">
      <c r="H8580" s="309"/>
    </row>
    <row r="8581" spans="8:8">
      <c r="H8581" s="309"/>
    </row>
    <row r="8582" spans="8:8">
      <c r="H8582" s="309"/>
    </row>
    <row r="8583" spans="8:8">
      <c r="H8583" s="309"/>
    </row>
    <row r="8584" spans="8:8">
      <c r="H8584" s="309"/>
    </row>
    <row r="8585" spans="8:8">
      <c r="H8585" s="309"/>
    </row>
    <row r="8586" spans="8:8">
      <c r="H8586" s="309"/>
    </row>
    <row r="8587" spans="8:8">
      <c r="H8587" s="309"/>
    </row>
    <row r="8588" spans="8:8">
      <c r="H8588" s="309"/>
    </row>
    <row r="8589" spans="8:8">
      <c r="H8589" s="309"/>
    </row>
    <row r="8590" spans="8:8">
      <c r="H8590" s="309"/>
    </row>
    <row r="8591" spans="8:8">
      <c r="H8591" s="309"/>
    </row>
    <row r="8592" spans="8:8">
      <c r="H8592" s="309"/>
    </row>
    <row r="8593" spans="8:8">
      <c r="H8593" s="309"/>
    </row>
    <row r="8594" spans="8:8">
      <c r="H8594" s="309"/>
    </row>
    <row r="8595" spans="8:8">
      <c r="H8595" s="309"/>
    </row>
    <row r="8596" spans="8:8">
      <c r="H8596" s="309"/>
    </row>
    <row r="8597" spans="8:8">
      <c r="H8597" s="309"/>
    </row>
    <row r="8598" spans="8:8">
      <c r="H8598" s="309"/>
    </row>
    <row r="8599" spans="8:8">
      <c r="H8599" s="309"/>
    </row>
    <row r="8600" spans="8:8">
      <c r="H8600" s="309"/>
    </row>
    <row r="8601" spans="8:8">
      <c r="H8601" s="309"/>
    </row>
    <row r="8602" spans="8:8">
      <c r="H8602" s="309"/>
    </row>
    <row r="8603" spans="8:8">
      <c r="H8603" s="309"/>
    </row>
    <row r="8604" spans="8:8">
      <c r="H8604" s="309"/>
    </row>
    <row r="8605" spans="8:8">
      <c r="H8605" s="309"/>
    </row>
    <row r="8606" spans="8:8">
      <c r="H8606" s="309"/>
    </row>
    <row r="8607" spans="8:8">
      <c r="H8607" s="309"/>
    </row>
    <row r="8608" spans="8:8">
      <c r="H8608" s="309"/>
    </row>
    <row r="8609" spans="8:8">
      <c r="H8609" s="309"/>
    </row>
    <row r="8610" spans="8:8">
      <c r="H8610" s="309"/>
    </row>
    <row r="8611" spans="8:8">
      <c r="H8611" s="309"/>
    </row>
    <row r="8612" spans="8:8">
      <c r="H8612" s="309"/>
    </row>
    <row r="8613" spans="8:8">
      <c r="H8613" s="309"/>
    </row>
    <row r="8614" spans="8:8">
      <c r="H8614" s="309"/>
    </row>
    <row r="8615" spans="8:8">
      <c r="H8615" s="309"/>
    </row>
    <row r="8616" spans="8:8">
      <c r="H8616" s="309"/>
    </row>
    <row r="8617" spans="8:8">
      <c r="H8617" s="309"/>
    </row>
    <row r="8618" spans="8:8">
      <c r="H8618" s="309"/>
    </row>
    <row r="8619" spans="8:8">
      <c r="H8619" s="309"/>
    </row>
    <row r="8620" spans="8:8">
      <c r="H8620" s="309"/>
    </row>
    <row r="8621" spans="8:8">
      <c r="H8621" s="309"/>
    </row>
    <row r="8622" spans="8:8">
      <c r="H8622" s="309"/>
    </row>
    <row r="8623" spans="8:8">
      <c r="H8623" s="309"/>
    </row>
    <row r="8624" spans="8:8">
      <c r="H8624" s="309"/>
    </row>
    <row r="8625" spans="8:8">
      <c r="H8625" s="309"/>
    </row>
    <row r="8626" spans="8:8">
      <c r="H8626" s="309"/>
    </row>
    <row r="8627" spans="8:8">
      <c r="H8627" s="309"/>
    </row>
    <row r="8628" spans="8:8">
      <c r="H8628" s="309"/>
    </row>
    <row r="8629" spans="8:8">
      <c r="H8629" s="309"/>
    </row>
    <row r="8630" spans="8:8">
      <c r="H8630" s="309"/>
    </row>
    <row r="8631" spans="8:8">
      <c r="H8631" s="309"/>
    </row>
    <row r="8632" spans="8:8">
      <c r="H8632" s="309"/>
    </row>
    <row r="8633" spans="8:8">
      <c r="H8633" s="309"/>
    </row>
    <row r="8634" spans="8:8">
      <c r="H8634" s="309"/>
    </row>
    <row r="8635" spans="8:8">
      <c r="H8635" s="309"/>
    </row>
    <row r="8636" spans="8:8">
      <c r="H8636" s="309"/>
    </row>
    <row r="8637" spans="8:8">
      <c r="H8637" s="309"/>
    </row>
    <row r="8638" spans="8:8">
      <c r="H8638" s="309"/>
    </row>
    <row r="8639" spans="8:8">
      <c r="H8639" s="309"/>
    </row>
    <row r="8640" spans="8:8">
      <c r="H8640" s="309"/>
    </row>
    <row r="8641" spans="8:8">
      <c r="H8641" s="309"/>
    </row>
    <row r="8642" spans="8:8">
      <c r="H8642" s="309"/>
    </row>
    <row r="8643" spans="8:8">
      <c r="H8643" s="309"/>
    </row>
    <row r="8644" spans="8:8">
      <c r="H8644" s="309"/>
    </row>
    <row r="8645" spans="8:8">
      <c r="H8645" s="309"/>
    </row>
    <row r="8646" spans="8:8">
      <c r="H8646" s="309"/>
    </row>
    <row r="8647" spans="8:8">
      <c r="H8647" s="309"/>
    </row>
    <row r="8648" spans="8:8">
      <c r="H8648" s="309"/>
    </row>
    <row r="8649" spans="8:8">
      <c r="H8649" s="309"/>
    </row>
    <row r="8650" spans="8:8">
      <c r="H8650" s="309"/>
    </row>
    <row r="8651" spans="8:8">
      <c r="H8651" s="309"/>
    </row>
    <row r="8652" spans="8:8">
      <c r="H8652" s="309"/>
    </row>
    <row r="8653" spans="8:8">
      <c r="H8653" s="309"/>
    </row>
    <row r="8654" spans="8:8">
      <c r="H8654" s="309"/>
    </row>
    <row r="8655" spans="8:8">
      <c r="H8655" s="309"/>
    </row>
    <row r="8656" spans="8:8">
      <c r="H8656" s="309"/>
    </row>
    <row r="8657" spans="8:8">
      <c r="H8657" s="309"/>
    </row>
    <row r="8658" spans="8:8">
      <c r="H8658" s="309"/>
    </row>
    <row r="8659" spans="8:8">
      <c r="H8659" s="309"/>
    </row>
    <row r="8660" spans="8:8">
      <c r="H8660" s="309"/>
    </row>
    <row r="8661" spans="8:8">
      <c r="H8661" s="309"/>
    </row>
    <row r="8662" spans="8:8">
      <c r="H8662" s="309"/>
    </row>
    <row r="8663" spans="8:8">
      <c r="H8663" s="309"/>
    </row>
    <row r="8664" spans="8:8">
      <c r="H8664" s="309"/>
    </row>
    <row r="8665" spans="8:8">
      <c r="H8665" s="309"/>
    </row>
    <row r="8666" spans="8:8">
      <c r="H8666" s="309"/>
    </row>
    <row r="8667" spans="8:8">
      <c r="H8667" s="309"/>
    </row>
    <row r="8668" spans="8:8">
      <c r="H8668" s="309"/>
    </row>
    <row r="8669" spans="8:8">
      <c r="H8669" s="309"/>
    </row>
    <row r="8670" spans="8:8">
      <c r="H8670" s="309"/>
    </row>
    <row r="8671" spans="8:8">
      <c r="H8671" s="309"/>
    </row>
    <row r="8672" spans="8:8">
      <c r="H8672" s="309"/>
    </row>
    <row r="8673" spans="8:8">
      <c r="H8673" s="309"/>
    </row>
    <row r="8674" spans="8:8">
      <c r="H8674" s="309"/>
    </row>
    <row r="8675" spans="8:8">
      <c r="H8675" s="309"/>
    </row>
    <row r="8676" spans="8:8">
      <c r="H8676" s="309"/>
    </row>
    <row r="8677" spans="8:8">
      <c r="H8677" s="309"/>
    </row>
    <row r="8678" spans="8:8">
      <c r="H8678" s="309"/>
    </row>
    <row r="8679" spans="8:8">
      <c r="H8679" s="309"/>
    </row>
    <row r="8680" spans="8:8">
      <c r="H8680" s="309"/>
    </row>
    <row r="8681" spans="8:8">
      <c r="H8681" s="309"/>
    </row>
    <row r="8682" spans="8:8">
      <c r="H8682" s="309"/>
    </row>
    <row r="8683" spans="8:8">
      <c r="H8683" s="309"/>
    </row>
    <row r="8684" spans="8:8">
      <c r="H8684" s="309"/>
    </row>
    <row r="8685" spans="8:8">
      <c r="H8685" s="309"/>
    </row>
    <row r="8686" spans="8:8">
      <c r="H8686" s="309"/>
    </row>
    <row r="8687" spans="8:8">
      <c r="H8687" s="309"/>
    </row>
    <row r="8688" spans="8:8">
      <c r="H8688" s="309"/>
    </row>
    <row r="8689" spans="8:8">
      <c r="H8689" s="309"/>
    </row>
    <row r="8690" spans="8:8">
      <c r="H8690" s="309"/>
    </row>
    <row r="8691" spans="8:8">
      <c r="H8691" s="309"/>
    </row>
    <row r="8692" spans="8:8">
      <c r="H8692" s="309"/>
    </row>
    <row r="8693" spans="8:8">
      <c r="H8693" s="309"/>
    </row>
    <row r="8694" spans="8:8">
      <c r="H8694" s="309"/>
    </row>
    <row r="8695" spans="8:8">
      <c r="H8695" s="309"/>
    </row>
    <row r="8696" spans="8:8">
      <c r="H8696" s="309"/>
    </row>
    <row r="8697" spans="8:8">
      <c r="H8697" s="309"/>
    </row>
    <row r="8698" spans="8:8">
      <c r="H8698" s="309"/>
    </row>
    <row r="8699" spans="8:8">
      <c r="H8699" s="309"/>
    </row>
    <row r="8700" spans="8:8">
      <c r="H8700" s="309"/>
    </row>
    <row r="8701" spans="8:8">
      <c r="H8701" s="309"/>
    </row>
    <row r="8702" spans="8:8">
      <c r="H8702" s="309"/>
    </row>
    <row r="8703" spans="8:8">
      <c r="H8703" s="309"/>
    </row>
    <row r="8704" spans="8:8">
      <c r="H8704" s="309"/>
    </row>
    <row r="8705" spans="8:8">
      <c r="H8705" s="309"/>
    </row>
    <row r="8706" spans="8:8">
      <c r="H8706" s="309"/>
    </row>
    <row r="8707" spans="8:8">
      <c r="H8707" s="309"/>
    </row>
    <row r="8708" spans="8:8">
      <c r="H8708" s="309"/>
    </row>
    <row r="8709" spans="8:8">
      <c r="H8709" s="309"/>
    </row>
    <row r="8710" spans="8:8">
      <c r="H8710" s="309"/>
    </row>
    <row r="8711" spans="8:8">
      <c r="H8711" s="309"/>
    </row>
    <row r="8712" spans="8:8">
      <c r="H8712" s="309"/>
    </row>
    <row r="8713" spans="8:8">
      <c r="H8713" s="309"/>
    </row>
    <row r="8714" spans="8:8">
      <c r="H8714" s="309"/>
    </row>
    <row r="8715" spans="8:8">
      <c r="H8715" s="309"/>
    </row>
    <row r="8716" spans="8:8">
      <c r="H8716" s="309"/>
    </row>
    <row r="8717" spans="8:8">
      <c r="H8717" s="309"/>
    </row>
    <row r="8718" spans="8:8">
      <c r="H8718" s="309"/>
    </row>
    <row r="8719" spans="8:8">
      <c r="H8719" s="309"/>
    </row>
    <row r="8720" spans="8:8">
      <c r="H8720" s="309"/>
    </row>
    <row r="8721" spans="8:8">
      <c r="H8721" s="309"/>
    </row>
    <row r="8722" spans="8:8">
      <c r="H8722" s="309"/>
    </row>
    <row r="8723" spans="8:8">
      <c r="H8723" s="309"/>
    </row>
    <row r="8724" spans="8:8">
      <c r="H8724" s="309"/>
    </row>
    <row r="8725" spans="8:8">
      <c r="H8725" s="309"/>
    </row>
    <row r="8726" spans="8:8">
      <c r="H8726" s="309"/>
    </row>
    <row r="8727" spans="8:8">
      <c r="H8727" s="309"/>
    </row>
    <row r="8728" spans="8:8">
      <c r="H8728" s="309"/>
    </row>
    <row r="8729" spans="8:8">
      <c r="H8729" s="309"/>
    </row>
    <row r="8730" spans="8:8">
      <c r="H8730" s="309"/>
    </row>
    <row r="8731" spans="8:8">
      <c r="H8731" s="309"/>
    </row>
    <row r="8732" spans="8:8">
      <c r="H8732" s="309"/>
    </row>
    <row r="8733" spans="8:8">
      <c r="H8733" s="309"/>
    </row>
    <row r="8734" spans="8:8">
      <c r="H8734" s="309"/>
    </row>
    <row r="8735" spans="8:8">
      <c r="H8735" s="309"/>
    </row>
    <row r="8736" spans="8:8">
      <c r="H8736" s="309"/>
    </row>
    <row r="8737" spans="8:8">
      <c r="H8737" s="309"/>
    </row>
    <row r="8738" spans="8:8">
      <c r="H8738" s="309"/>
    </row>
    <row r="8739" spans="8:8">
      <c r="H8739" s="309"/>
    </row>
    <row r="8740" spans="8:8">
      <c r="H8740" s="309"/>
    </row>
    <row r="8741" spans="8:8">
      <c r="H8741" s="309"/>
    </row>
    <row r="8742" spans="8:8">
      <c r="H8742" s="309"/>
    </row>
    <row r="8743" spans="8:8">
      <c r="H8743" s="309"/>
    </row>
    <row r="8744" spans="8:8">
      <c r="H8744" s="309"/>
    </row>
    <row r="8745" spans="8:8">
      <c r="H8745" s="309"/>
    </row>
    <row r="8746" spans="8:8">
      <c r="H8746" s="309"/>
    </row>
    <row r="8747" spans="8:8">
      <c r="H8747" s="309"/>
    </row>
    <row r="8748" spans="8:8">
      <c r="H8748" s="309"/>
    </row>
    <row r="8749" spans="8:8">
      <c r="H8749" s="309"/>
    </row>
    <row r="8750" spans="8:8">
      <c r="H8750" s="309"/>
    </row>
    <row r="8751" spans="8:8">
      <c r="H8751" s="309"/>
    </row>
    <row r="8752" spans="8:8">
      <c r="H8752" s="309"/>
    </row>
    <row r="8753" spans="8:8">
      <c r="H8753" s="309"/>
    </row>
    <row r="8754" spans="8:8">
      <c r="H8754" s="309"/>
    </row>
    <row r="8755" spans="8:8">
      <c r="H8755" s="309"/>
    </row>
    <row r="8756" spans="8:8">
      <c r="H8756" s="309"/>
    </row>
    <row r="8757" spans="8:8">
      <c r="H8757" s="309"/>
    </row>
    <row r="8758" spans="8:8">
      <c r="H8758" s="309"/>
    </row>
    <row r="8759" spans="8:8">
      <c r="H8759" s="309"/>
    </row>
    <row r="8760" spans="8:8">
      <c r="H8760" s="309"/>
    </row>
    <row r="8761" spans="8:8">
      <c r="H8761" s="309"/>
    </row>
    <row r="8762" spans="8:8">
      <c r="H8762" s="309"/>
    </row>
    <row r="8763" spans="8:8">
      <c r="H8763" s="309"/>
    </row>
    <row r="8764" spans="8:8">
      <c r="H8764" s="309"/>
    </row>
    <row r="8765" spans="8:8">
      <c r="H8765" s="309"/>
    </row>
    <row r="8766" spans="8:8">
      <c r="H8766" s="309"/>
    </row>
    <row r="8767" spans="8:8">
      <c r="H8767" s="309"/>
    </row>
    <row r="8768" spans="8:8">
      <c r="H8768" s="309"/>
    </row>
    <row r="8769" spans="8:8">
      <c r="H8769" s="309"/>
    </row>
    <row r="8770" spans="8:8">
      <c r="H8770" s="309"/>
    </row>
    <row r="8771" spans="8:8">
      <c r="H8771" s="309"/>
    </row>
    <row r="8772" spans="8:8">
      <c r="H8772" s="309"/>
    </row>
    <row r="8773" spans="8:8">
      <c r="H8773" s="309"/>
    </row>
    <row r="8774" spans="8:8">
      <c r="H8774" s="309"/>
    </row>
    <row r="8775" spans="8:8">
      <c r="H8775" s="309"/>
    </row>
    <row r="8776" spans="8:8">
      <c r="H8776" s="309"/>
    </row>
    <row r="8777" spans="8:8">
      <c r="H8777" s="309"/>
    </row>
    <row r="8778" spans="8:8">
      <c r="H8778" s="309"/>
    </row>
    <row r="8779" spans="8:8">
      <c r="H8779" s="309"/>
    </row>
    <row r="8780" spans="8:8">
      <c r="H8780" s="309"/>
    </row>
    <row r="8781" spans="8:8">
      <c r="H8781" s="309"/>
    </row>
    <row r="8782" spans="8:8">
      <c r="H8782" s="309"/>
    </row>
    <row r="8783" spans="8:8">
      <c r="H8783" s="309"/>
    </row>
    <row r="8784" spans="8:8">
      <c r="H8784" s="309"/>
    </row>
    <row r="8785" spans="8:8">
      <c r="H8785" s="309"/>
    </row>
    <row r="8786" spans="8:8">
      <c r="H8786" s="309"/>
    </row>
    <row r="8787" spans="8:8">
      <c r="H8787" s="309"/>
    </row>
    <row r="8788" spans="8:8">
      <c r="H8788" s="309"/>
    </row>
    <row r="8789" spans="8:8">
      <c r="H8789" s="309"/>
    </row>
    <row r="8790" spans="8:8">
      <c r="H8790" s="309"/>
    </row>
    <row r="8791" spans="8:8">
      <c r="H8791" s="309"/>
    </row>
    <row r="8792" spans="8:8">
      <c r="H8792" s="309"/>
    </row>
    <row r="8793" spans="8:8">
      <c r="H8793" s="309"/>
    </row>
    <row r="8794" spans="8:8">
      <c r="H8794" s="309"/>
    </row>
    <row r="8795" spans="8:8">
      <c r="H8795" s="309"/>
    </row>
    <row r="8796" spans="8:8">
      <c r="H8796" s="309"/>
    </row>
    <row r="8797" spans="8:8">
      <c r="H8797" s="309"/>
    </row>
    <row r="8798" spans="8:8">
      <c r="H8798" s="309"/>
    </row>
    <row r="8799" spans="8:8">
      <c r="H8799" s="309"/>
    </row>
    <row r="8800" spans="8:8">
      <c r="H8800" s="309"/>
    </row>
    <row r="8801" spans="8:8">
      <c r="H8801" s="309"/>
    </row>
    <row r="8802" spans="8:8">
      <c r="H8802" s="309"/>
    </row>
    <row r="8803" spans="8:8">
      <c r="H8803" s="309"/>
    </row>
    <row r="8804" spans="8:8">
      <c r="H8804" s="309"/>
    </row>
    <row r="8805" spans="8:8">
      <c r="H8805" s="309"/>
    </row>
    <row r="8806" spans="8:8">
      <c r="H8806" s="309"/>
    </row>
    <row r="8807" spans="8:8">
      <c r="H8807" s="309"/>
    </row>
    <row r="8808" spans="8:8">
      <c r="H8808" s="309"/>
    </row>
    <row r="8809" spans="8:8">
      <c r="H8809" s="309"/>
    </row>
    <row r="8810" spans="8:8">
      <c r="H8810" s="309"/>
    </row>
    <row r="8811" spans="8:8">
      <c r="H8811" s="309"/>
    </row>
    <row r="8812" spans="8:8">
      <c r="H8812" s="309"/>
    </row>
    <row r="8813" spans="8:8">
      <c r="H8813" s="309"/>
    </row>
    <row r="8814" spans="8:8">
      <c r="H8814" s="309"/>
    </row>
    <row r="8815" spans="8:8">
      <c r="H8815" s="309"/>
    </row>
    <row r="8816" spans="8:8">
      <c r="H8816" s="309"/>
    </row>
    <row r="8817" spans="8:8">
      <c r="H8817" s="309"/>
    </row>
    <row r="8818" spans="8:8">
      <c r="H8818" s="309"/>
    </row>
    <row r="8819" spans="8:8">
      <c r="H8819" s="309"/>
    </row>
    <row r="8820" spans="8:8">
      <c r="H8820" s="309"/>
    </row>
    <row r="8821" spans="8:8">
      <c r="H8821" s="309"/>
    </row>
    <row r="8822" spans="8:8">
      <c r="H8822" s="309"/>
    </row>
    <row r="8823" spans="8:8">
      <c r="H8823" s="309"/>
    </row>
    <row r="8824" spans="8:8">
      <c r="H8824" s="309"/>
    </row>
    <row r="8825" spans="8:8">
      <c r="H8825" s="309"/>
    </row>
    <row r="8826" spans="8:8">
      <c r="H8826" s="309"/>
    </row>
    <row r="8827" spans="8:8">
      <c r="H8827" s="309"/>
    </row>
    <row r="8828" spans="8:8">
      <c r="H8828" s="309"/>
    </row>
    <row r="8829" spans="8:8">
      <c r="H8829" s="309"/>
    </row>
    <row r="8830" spans="8:8">
      <c r="H8830" s="309"/>
    </row>
    <row r="8831" spans="8:8">
      <c r="H8831" s="309"/>
    </row>
    <row r="8832" spans="8:8">
      <c r="H8832" s="309"/>
    </row>
    <row r="8833" spans="8:8">
      <c r="H8833" s="309"/>
    </row>
    <row r="8834" spans="8:8">
      <c r="H8834" s="309"/>
    </row>
    <row r="8835" spans="8:8">
      <c r="H8835" s="309"/>
    </row>
    <row r="8836" spans="8:8">
      <c r="H8836" s="309"/>
    </row>
    <row r="8837" spans="8:8">
      <c r="H8837" s="309"/>
    </row>
    <row r="8838" spans="8:8">
      <c r="H8838" s="309"/>
    </row>
    <row r="8839" spans="8:8">
      <c r="H8839" s="309"/>
    </row>
    <row r="8840" spans="8:8">
      <c r="H8840" s="309"/>
    </row>
    <row r="8841" spans="8:8">
      <c r="H8841" s="309"/>
    </row>
    <row r="8842" spans="8:8">
      <c r="H8842" s="309"/>
    </row>
    <row r="8843" spans="8:8">
      <c r="H8843" s="309"/>
    </row>
    <row r="8844" spans="8:8">
      <c r="H8844" s="309"/>
    </row>
    <row r="8845" spans="8:8">
      <c r="H8845" s="309"/>
    </row>
    <row r="8846" spans="8:8">
      <c r="H8846" s="309"/>
    </row>
    <row r="8847" spans="8:8">
      <c r="H8847" s="309"/>
    </row>
    <row r="8848" spans="8:8">
      <c r="H8848" s="309"/>
    </row>
    <row r="8849" spans="8:8">
      <c r="H8849" s="309"/>
    </row>
    <row r="8850" spans="8:8">
      <c r="H8850" s="309"/>
    </row>
    <row r="8851" spans="8:8">
      <c r="H8851" s="309"/>
    </row>
    <row r="8852" spans="8:8">
      <c r="H8852" s="309"/>
    </row>
    <row r="8853" spans="8:8">
      <c r="H8853" s="309"/>
    </row>
    <row r="8854" spans="8:8">
      <c r="H8854" s="309"/>
    </row>
    <row r="8855" spans="8:8">
      <c r="H8855" s="309"/>
    </row>
    <row r="8856" spans="8:8">
      <c r="H8856" s="309"/>
    </row>
    <row r="8857" spans="8:8">
      <c r="H8857" s="309"/>
    </row>
    <row r="8858" spans="8:8">
      <c r="H8858" s="309"/>
    </row>
    <row r="8859" spans="8:8">
      <c r="H8859" s="309"/>
    </row>
    <row r="8860" spans="8:8">
      <c r="H8860" s="309"/>
    </row>
    <row r="8861" spans="8:8">
      <c r="H8861" s="309"/>
    </row>
    <row r="8862" spans="8:8">
      <c r="H8862" s="309"/>
    </row>
    <row r="8863" spans="8:8">
      <c r="H8863" s="309"/>
    </row>
    <row r="8864" spans="8:8">
      <c r="H8864" s="309"/>
    </row>
    <row r="8865" spans="8:8">
      <c r="H8865" s="309"/>
    </row>
    <row r="8866" spans="8:8">
      <c r="H8866" s="309"/>
    </row>
    <row r="8867" spans="8:8">
      <c r="H8867" s="309"/>
    </row>
    <row r="8868" spans="8:8">
      <c r="H8868" s="309"/>
    </row>
    <row r="8869" spans="8:8">
      <c r="H8869" s="309"/>
    </row>
    <row r="8870" spans="8:8">
      <c r="H8870" s="309"/>
    </row>
    <row r="8871" spans="8:8">
      <c r="H8871" s="309"/>
    </row>
    <row r="8872" spans="8:8">
      <c r="H8872" s="309"/>
    </row>
    <row r="8873" spans="8:8">
      <c r="H8873" s="309"/>
    </row>
    <row r="8874" spans="8:8">
      <c r="H8874" s="309"/>
    </row>
    <row r="8875" spans="8:8">
      <c r="H8875" s="309"/>
    </row>
    <row r="8876" spans="8:8">
      <c r="H8876" s="309"/>
    </row>
    <row r="8877" spans="8:8">
      <c r="H8877" s="309"/>
    </row>
    <row r="8878" spans="8:8">
      <c r="H8878" s="309"/>
    </row>
    <row r="8879" spans="8:8">
      <c r="H8879" s="309"/>
    </row>
    <row r="8880" spans="8:8">
      <c r="H8880" s="309"/>
    </row>
    <row r="8881" spans="8:8">
      <c r="H8881" s="309"/>
    </row>
    <row r="8882" spans="8:8">
      <c r="H8882" s="309"/>
    </row>
    <row r="8883" spans="8:8">
      <c r="H8883" s="309"/>
    </row>
    <row r="8884" spans="8:8">
      <c r="H8884" s="309"/>
    </row>
    <row r="8885" spans="8:8">
      <c r="H8885" s="309"/>
    </row>
    <row r="8886" spans="8:8">
      <c r="H8886" s="309"/>
    </row>
    <row r="8887" spans="8:8">
      <c r="H8887" s="309"/>
    </row>
    <row r="8888" spans="8:8">
      <c r="H8888" s="309"/>
    </row>
    <row r="8889" spans="8:8">
      <c r="H8889" s="309"/>
    </row>
    <row r="8890" spans="8:8">
      <c r="H8890" s="309"/>
    </row>
    <row r="8891" spans="8:8">
      <c r="H8891" s="309"/>
    </row>
    <row r="8892" spans="8:8">
      <c r="H8892" s="309"/>
    </row>
    <row r="8893" spans="8:8">
      <c r="H8893" s="309"/>
    </row>
    <row r="8894" spans="8:8">
      <c r="H8894" s="309"/>
    </row>
    <row r="8895" spans="8:8">
      <c r="H8895" s="309"/>
    </row>
    <row r="8896" spans="8:8">
      <c r="H8896" s="309"/>
    </row>
    <row r="8897" spans="8:8">
      <c r="H8897" s="309"/>
    </row>
    <row r="8898" spans="8:8">
      <c r="H8898" s="309"/>
    </row>
    <row r="8899" spans="8:8">
      <c r="H8899" s="309"/>
    </row>
    <row r="8900" spans="8:8">
      <c r="H8900" s="309"/>
    </row>
    <row r="8901" spans="8:8">
      <c r="H8901" s="309"/>
    </row>
    <row r="8902" spans="8:8">
      <c r="H8902" s="309"/>
    </row>
    <row r="8903" spans="8:8">
      <c r="H8903" s="309"/>
    </row>
    <row r="8904" spans="8:8">
      <c r="H8904" s="309"/>
    </row>
    <row r="8905" spans="8:8">
      <c r="H8905" s="309"/>
    </row>
    <row r="8906" spans="8:8">
      <c r="H8906" s="309"/>
    </row>
    <row r="8907" spans="8:8">
      <c r="H8907" s="309"/>
    </row>
    <row r="8908" spans="8:8">
      <c r="H8908" s="309"/>
    </row>
    <row r="8909" spans="8:8">
      <c r="H8909" s="309"/>
    </row>
    <row r="8910" spans="8:8">
      <c r="H8910" s="309"/>
    </row>
    <row r="8911" spans="8:8">
      <c r="H8911" s="309"/>
    </row>
    <row r="8912" spans="8:8">
      <c r="H8912" s="309"/>
    </row>
    <row r="8913" spans="8:8">
      <c r="H8913" s="309"/>
    </row>
    <row r="8914" spans="8:8">
      <c r="H8914" s="309"/>
    </row>
    <row r="8915" spans="8:8">
      <c r="H8915" s="309"/>
    </row>
    <row r="8916" spans="8:8">
      <c r="H8916" s="309"/>
    </row>
    <row r="8917" spans="8:8">
      <c r="H8917" s="309"/>
    </row>
    <row r="8918" spans="8:8">
      <c r="H8918" s="309"/>
    </row>
    <row r="8919" spans="8:8">
      <c r="H8919" s="309"/>
    </row>
    <row r="8920" spans="8:8">
      <c r="H8920" s="309"/>
    </row>
    <row r="8921" spans="8:8">
      <c r="H8921" s="309"/>
    </row>
    <row r="8922" spans="8:8">
      <c r="H8922" s="309"/>
    </row>
    <row r="8923" spans="8:8">
      <c r="H8923" s="309"/>
    </row>
    <row r="8924" spans="8:8">
      <c r="H8924" s="309"/>
    </row>
    <row r="8925" spans="8:8">
      <c r="H8925" s="309"/>
    </row>
    <row r="8926" spans="8:8">
      <c r="H8926" s="309"/>
    </row>
    <row r="8927" spans="8:8">
      <c r="H8927" s="309"/>
    </row>
    <row r="8928" spans="8:8">
      <c r="H8928" s="309"/>
    </row>
    <row r="8929" spans="8:8">
      <c r="H8929" s="309"/>
    </row>
    <row r="8930" spans="8:8">
      <c r="H8930" s="309"/>
    </row>
    <row r="8931" spans="8:8">
      <c r="H8931" s="309"/>
    </row>
    <row r="8932" spans="8:8">
      <c r="H8932" s="309"/>
    </row>
    <row r="8933" spans="8:8">
      <c r="H8933" s="309"/>
    </row>
    <row r="8934" spans="8:8">
      <c r="H8934" s="309"/>
    </row>
    <row r="8935" spans="8:8">
      <c r="H8935" s="309"/>
    </row>
    <row r="8936" spans="8:8">
      <c r="H8936" s="309"/>
    </row>
    <row r="8937" spans="8:8">
      <c r="H8937" s="309"/>
    </row>
    <row r="8938" spans="8:8">
      <c r="H8938" s="309"/>
    </row>
    <row r="8939" spans="8:8">
      <c r="H8939" s="309"/>
    </row>
    <row r="8940" spans="8:8">
      <c r="H8940" s="309"/>
    </row>
    <row r="8941" spans="8:8">
      <c r="H8941" s="309"/>
    </row>
    <row r="8942" spans="8:8">
      <c r="H8942" s="309"/>
    </row>
    <row r="8943" spans="8:8">
      <c r="H8943" s="309"/>
    </row>
    <row r="8944" spans="8:8">
      <c r="H8944" s="309"/>
    </row>
    <row r="8945" spans="8:8">
      <c r="H8945" s="309"/>
    </row>
    <row r="8946" spans="8:8">
      <c r="H8946" s="309"/>
    </row>
    <row r="8947" spans="8:8">
      <c r="H8947" s="309"/>
    </row>
    <row r="8948" spans="8:8">
      <c r="H8948" s="309"/>
    </row>
    <row r="8949" spans="8:8">
      <c r="H8949" s="309"/>
    </row>
    <row r="8950" spans="8:8">
      <c r="H8950" s="309"/>
    </row>
    <row r="8951" spans="8:8">
      <c r="H8951" s="309"/>
    </row>
    <row r="8952" spans="8:8">
      <c r="H8952" s="309"/>
    </row>
    <row r="8953" spans="8:8">
      <c r="H8953" s="309"/>
    </row>
    <row r="8954" spans="8:8">
      <c r="H8954" s="309"/>
    </row>
    <row r="8955" spans="8:8">
      <c r="H8955" s="309"/>
    </row>
    <row r="8956" spans="8:8">
      <c r="H8956" s="309"/>
    </row>
    <row r="8957" spans="8:8">
      <c r="H8957" s="309"/>
    </row>
    <row r="8958" spans="8:8">
      <c r="H8958" s="309"/>
    </row>
    <row r="8959" spans="8:8">
      <c r="H8959" s="309"/>
    </row>
    <row r="8960" spans="8:8">
      <c r="H8960" s="309"/>
    </row>
    <row r="8961" spans="8:8">
      <c r="H8961" s="309"/>
    </row>
    <row r="8962" spans="8:8">
      <c r="H8962" s="309"/>
    </row>
    <row r="8963" spans="8:8">
      <c r="H8963" s="309"/>
    </row>
    <row r="8964" spans="8:8">
      <c r="H8964" s="309"/>
    </row>
    <row r="8965" spans="8:8">
      <c r="H8965" s="309"/>
    </row>
    <row r="8966" spans="8:8">
      <c r="H8966" s="309"/>
    </row>
    <row r="8967" spans="8:8">
      <c r="H8967" s="309"/>
    </row>
    <row r="8968" spans="8:8">
      <c r="H8968" s="309"/>
    </row>
    <row r="8969" spans="8:8">
      <c r="H8969" s="309"/>
    </row>
    <row r="8970" spans="8:8">
      <c r="H8970" s="309"/>
    </row>
    <row r="8971" spans="8:8">
      <c r="H8971" s="309"/>
    </row>
    <row r="8972" spans="8:8">
      <c r="H8972" s="309"/>
    </row>
    <row r="8973" spans="8:8">
      <c r="H8973" s="309"/>
    </row>
    <row r="8974" spans="8:8">
      <c r="H8974" s="309"/>
    </row>
    <row r="8975" spans="8:8">
      <c r="H8975" s="309"/>
    </row>
    <row r="8976" spans="8:8">
      <c r="H8976" s="309"/>
    </row>
    <row r="8977" spans="8:8">
      <c r="H8977" s="309"/>
    </row>
    <row r="8978" spans="8:8">
      <c r="H8978" s="309"/>
    </row>
    <row r="8979" spans="8:8">
      <c r="H8979" s="309"/>
    </row>
    <row r="8980" spans="8:8">
      <c r="H8980" s="309"/>
    </row>
    <row r="8981" spans="8:8">
      <c r="H8981" s="309"/>
    </row>
    <row r="8982" spans="8:8">
      <c r="H8982" s="309"/>
    </row>
    <row r="8983" spans="8:8">
      <c r="H8983" s="309"/>
    </row>
    <row r="8984" spans="8:8">
      <c r="H8984" s="309"/>
    </row>
    <row r="8985" spans="8:8">
      <c r="H8985" s="309"/>
    </row>
    <row r="8986" spans="8:8">
      <c r="H8986" s="309"/>
    </row>
    <row r="8987" spans="8:8">
      <c r="H8987" s="309"/>
    </row>
    <row r="8988" spans="8:8">
      <c r="H8988" s="309"/>
    </row>
    <row r="8989" spans="8:8">
      <c r="H8989" s="309"/>
    </row>
    <row r="8990" spans="8:8">
      <c r="H8990" s="309"/>
    </row>
    <row r="8991" spans="8:8">
      <c r="H8991" s="309"/>
    </row>
    <row r="8992" spans="8:8">
      <c r="H8992" s="309"/>
    </row>
    <row r="8993" spans="8:8">
      <c r="H8993" s="309"/>
    </row>
    <row r="8994" spans="8:8">
      <c r="H8994" s="309"/>
    </row>
    <row r="8995" spans="8:8">
      <c r="H8995" s="309"/>
    </row>
    <row r="8996" spans="8:8">
      <c r="H8996" s="309"/>
    </row>
    <row r="8997" spans="8:8">
      <c r="H8997" s="309"/>
    </row>
    <row r="8998" spans="8:8">
      <c r="H8998" s="309"/>
    </row>
    <row r="8999" spans="8:8">
      <c r="H8999" s="309"/>
    </row>
    <row r="9000" spans="8:8">
      <c r="H9000" s="309"/>
    </row>
    <row r="9001" spans="8:8">
      <c r="H9001" s="309"/>
    </row>
    <row r="9002" spans="8:8">
      <c r="H9002" s="309"/>
    </row>
    <row r="9003" spans="8:8">
      <c r="H9003" s="309"/>
    </row>
    <row r="9004" spans="8:8">
      <c r="H9004" s="309"/>
    </row>
    <row r="9005" spans="8:8">
      <c r="H9005" s="309"/>
    </row>
    <row r="9006" spans="8:8">
      <c r="H9006" s="309"/>
    </row>
    <row r="9007" spans="8:8">
      <c r="H9007" s="309"/>
    </row>
    <row r="9008" spans="8:8">
      <c r="H9008" s="309"/>
    </row>
    <row r="9009" spans="8:8">
      <c r="H9009" s="309"/>
    </row>
    <row r="9010" spans="8:8">
      <c r="H9010" s="309"/>
    </row>
    <row r="9011" spans="8:8">
      <c r="H9011" s="309"/>
    </row>
    <row r="9012" spans="8:8">
      <c r="H9012" s="309"/>
    </row>
    <row r="9013" spans="8:8">
      <c r="H9013" s="309"/>
    </row>
    <row r="9014" spans="8:8">
      <c r="H9014" s="309"/>
    </row>
    <row r="9015" spans="8:8">
      <c r="H9015" s="309"/>
    </row>
    <row r="9016" spans="8:8">
      <c r="H9016" s="309"/>
    </row>
    <row r="9017" spans="8:8">
      <c r="H9017" s="309"/>
    </row>
    <row r="9018" spans="8:8">
      <c r="H9018" s="309"/>
    </row>
    <row r="9019" spans="8:8">
      <c r="H9019" s="309"/>
    </row>
    <row r="9020" spans="8:8">
      <c r="H9020" s="309"/>
    </row>
    <row r="9021" spans="8:8">
      <c r="H9021" s="309"/>
    </row>
    <row r="9022" spans="8:8">
      <c r="H9022" s="309"/>
    </row>
    <row r="9023" spans="8:8">
      <c r="H9023" s="309"/>
    </row>
    <row r="9024" spans="8:8">
      <c r="H9024" s="309"/>
    </row>
    <row r="9025" spans="8:8">
      <c r="H9025" s="309"/>
    </row>
    <row r="9026" spans="8:8">
      <c r="H9026" s="309"/>
    </row>
    <row r="9027" spans="8:8">
      <c r="H9027" s="309"/>
    </row>
    <row r="9028" spans="8:8">
      <c r="H9028" s="309"/>
    </row>
    <row r="9029" spans="8:8">
      <c r="H9029" s="309"/>
    </row>
    <row r="9030" spans="8:8">
      <c r="H9030" s="309"/>
    </row>
    <row r="9031" spans="8:8">
      <c r="H9031" s="309"/>
    </row>
    <row r="9032" spans="8:8">
      <c r="H9032" s="309"/>
    </row>
    <row r="9033" spans="8:8">
      <c r="H9033" s="309"/>
    </row>
    <row r="9034" spans="8:8">
      <c r="H9034" s="309"/>
    </row>
    <row r="9035" spans="8:8">
      <c r="H9035" s="309"/>
    </row>
    <row r="9036" spans="8:8">
      <c r="H9036" s="309"/>
    </row>
    <row r="9037" spans="8:8">
      <c r="H9037" s="309"/>
    </row>
    <row r="9038" spans="8:8">
      <c r="H9038" s="309"/>
    </row>
    <row r="9039" spans="8:8">
      <c r="H9039" s="309"/>
    </row>
    <row r="9040" spans="8:8">
      <c r="H9040" s="309"/>
    </row>
    <row r="9041" spans="8:8">
      <c r="H9041" s="309"/>
    </row>
    <row r="9042" spans="8:8">
      <c r="H9042" s="309"/>
    </row>
    <row r="9043" spans="8:8">
      <c r="H9043" s="309"/>
    </row>
    <row r="9044" spans="8:8">
      <c r="H9044" s="309"/>
    </row>
    <row r="9045" spans="8:8">
      <c r="H9045" s="309"/>
    </row>
    <row r="9046" spans="8:8">
      <c r="H9046" s="309"/>
    </row>
    <row r="9047" spans="8:8">
      <c r="H9047" s="309"/>
    </row>
    <row r="9048" spans="8:8">
      <c r="H9048" s="309"/>
    </row>
    <row r="9049" spans="8:8">
      <c r="H9049" s="309"/>
    </row>
    <row r="9050" spans="8:8">
      <c r="H9050" s="309"/>
    </row>
    <row r="9051" spans="8:8">
      <c r="H9051" s="309"/>
    </row>
    <row r="9052" spans="8:8">
      <c r="H9052" s="309"/>
    </row>
    <row r="9053" spans="8:8">
      <c r="H9053" s="309"/>
    </row>
    <row r="9054" spans="8:8">
      <c r="H9054" s="309"/>
    </row>
    <row r="9055" spans="8:8">
      <c r="H9055" s="309"/>
    </row>
    <row r="9056" spans="8:8">
      <c r="H9056" s="309"/>
    </row>
    <row r="9057" spans="8:8">
      <c r="H9057" s="309"/>
    </row>
    <row r="9058" spans="8:8">
      <c r="H9058" s="309"/>
    </row>
    <row r="9059" spans="8:8">
      <c r="H9059" s="309"/>
    </row>
    <row r="9060" spans="8:8">
      <c r="H9060" s="309"/>
    </row>
    <row r="9061" spans="8:8">
      <c r="H9061" s="309"/>
    </row>
    <row r="9062" spans="8:8">
      <c r="H9062" s="309"/>
    </row>
    <row r="9063" spans="8:8">
      <c r="H9063" s="309"/>
    </row>
    <row r="9064" spans="8:8">
      <c r="H9064" s="309"/>
    </row>
    <row r="9065" spans="8:8">
      <c r="H9065" s="309"/>
    </row>
    <row r="9066" spans="8:8">
      <c r="H9066" s="309"/>
    </row>
    <row r="9067" spans="8:8">
      <c r="H9067" s="309"/>
    </row>
    <row r="9068" spans="8:8">
      <c r="H9068" s="309"/>
    </row>
    <row r="9069" spans="8:8">
      <c r="H9069" s="309"/>
    </row>
    <row r="9070" spans="8:8">
      <c r="H9070" s="309"/>
    </row>
    <row r="9071" spans="8:8">
      <c r="H9071" s="309"/>
    </row>
    <row r="9072" spans="8:8">
      <c r="H9072" s="309"/>
    </row>
    <row r="9073" spans="8:8">
      <c r="H9073" s="309"/>
    </row>
    <row r="9074" spans="8:8">
      <c r="H9074" s="309"/>
    </row>
    <row r="9075" spans="8:8">
      <c r="H9075" s="309"/>
    </row>
    <row r="9076" spans="8:8">
      <c r="H9076" s="309"/>
    </row>
    <row r="9077" spans="8:8">
      <c r="H9077" s="309"/>
    </row>
    <row r="9078" spans="8:8">
      <c r="H9078" s="309"/>
    </row>
    <row r="9079" spans="8:8">
      <c r="H9079" s="309"/>
    </row>
    <row r="9080" spans="8:8">
      <c r="H9080" s="309"/>
    </row>
    <row r="9081" spans="8:8">
      <c r="H9081" s="309"/>
    </row>
    <row r="9082" spans="8:8">
      <c r="H9082" s="309"/>
    </row>
    <row r="9083" spans="8:8">
      <c r="H9083" s="309"/>
    </row>
    <row r="9084" spans="8:8">
      <c r="H9084" s="309"/>
    </row>
    <row r="9085" spans="8:8">
      <c r="H9085" s="309"/>
    </row>
    <row r="9086" spans="8:8">
      <c r="H9086" s="309"/>
    </row>
    <row r="9087" spans="8:8">
      <c r="H9087" s="309"/>
    </row>
    <row r="9088" spans="8:8">
      <c r="H9088" s="309"/>
    </row>
    <row r="9089" spans="8:8">
      <c r="H9089" s="309"/>
    </row>
    <row r="9090" spans="8:8">
      <c r="H9090" s="309"/>
    </row>
    <row r="9091" spans="8:8">
      <c r="H9091" s="309"/>
    </row>
    <row r="9092" spans="8:8">
      <c r="H9092" s="309"/>
    </row>
    <row r="9093" spans="8:8">
      <c r="H9093" s="309"/>
    </row>
    <row r="9094" spans="8:8">
      <c r="H9094" s="309"/>
    </row>
    <row r="9095" spans="8:8">
      <c r="H9095" s="309"/>
    </row>
    <row r="9096" spans="8:8">
      <c r="H9096" s="309"/>
    </row>
    <row r="9097" spans="8:8">
      <c r="H9097" s="309"/>
    </row>
    <row r="9098" spans="8:8">
      <c r="H9098" s="309"/>
    </row>
    <row r="9099" spans="8:8">
      <c r="H9099" s="309"/>
    </row>
    <row r="9100" spans="8:8">
      <c r="H9100" s="309"/>
    </row>
    <row r="9101" spans="8:8">
      <c r="H9101" s="309"/>
    </row>
    <row r="9102" spans="8:8">
      <c r="H9102" s="309"/>
    </row>
    <row r="9103" spans="8:8">
      <c r="H9103" s="309"/>
    </row>
    <row r="9104" spans="8:8">
      <c r="H9104" s="309"/>
    </row>
    <row r="9105" spans="8:8">
      <c r="H9105" s="309"/>
    </row>
    <row r="9106" spans="8:8">
      <c r="H9106" s="309"/>
    </row>
    <row r="9107" spans="8:8">
      <c r="H9107" s="309"/>
    </row>
    <row r="9108" spans="8:8">
      <c r="H9108" s="309"/>
    </row>
    <row r="9109" spans="8:8">
      <c r="H9109" s="309"/>
    </row>
    <row r="9110" spans="8:8">
      <c r="H9110" s="309"/>
    </row>
    <row r="9111" spans="8:8">
      <c r="H9111" s="309"/>
    </row>
    <row r="9112" spans="8:8">
      <c r="H9112" s="309"/>
    </row>
    <row r="9113" spans="8:8">
      <c r="H9113" s="309"/>
    </row>
    <row r="9114" spans="8:8">
      <c r="H9114" s="309"/>
    </row>
    <row r="9115" spans="8:8">
      <c r="H9115" s="309"/>
    </row>
    <row r="9116" spans="8:8">
      <c r="H9116" s="309"/>
    </row>
    <row r="9117" spans="8:8">
      <c r="H9117" s="309"/>
    </row>
    <row r="9118" spans="8:8">
      <c r="H9118" s="309"/>
    </row>
    <row r="9119" spans="8:8">
      <c r="H9119" s="309"/>
    </row>
    <row r="9120" spans="8:8">
      <c r="H9120" s="309"/>
    </row>
    <row r="9121" spans="8:8">
      <c r="H9121" s="309"/>
    </row>
    <row r="9122" spans="8:8">
      <c r="H9122" s="309"/>
    </row>
    <row r="9123" spans="8:8">
      <c r="H9123" s="309"/>
    </row>
    <row r="9124" spans="8:8">
      <c r="H9124" s="309"/>
    </row>
    <row r="9125" spans="8:8">
      <c r="H9125" s="309"/>
    </row>
    <row r="9126" spans="8:8">
      <c r="H9126" s="309"/>
    </row>
    <row r="9127" spans="8:8">
      <c r="H9127" s="309"/>
    </row>
    <row r="9128" spans="8:8">
      <c r="H9128" s="309"/>
    </row>
    <row r="9129" spans="8:8">
      <c r="H9129" s="309"/>
    </row>
    <row r="9130" spans="8:8">
      <c r="H9130" s="309"/>
    </row>
    <row r="9131" spans="8:8">
      <c r="H9131" s="309"/>
    </row>
    <row r="9132" spans="8:8">
      <c r="H9132" s="309"/>
    </row>
    <row r="9133" spans="8:8">
      <c r="H9133" s="309"/>
    </row>
    <row r="9134" spans="8:8">
      <c r="H9134" s="309"/>
    </row>
    <row r="9135" spans="8:8">
      <c r="H9135" s="309"/>
    </row>
    <row r="9136" spans="8:8">
      <c r="H9136" s="309"/>
    </row>
    <row r="9137" spans="8:8">
      <c r="H9137" s="309"/>
    </row>
    <row r="9138" spans="8:8">
      <c r="H9138" s="309"/>
    </row>
    <row r="9139" spans="8:8">
      <c r="H9139" s="309"/>
    </row>
    <row r="9140" spans="8:8">
      <c r="H9140" s="309"/>
    </row>
    <row r="9141" spans="8:8">
      <c r="H9141" s="309"/>
    </row>
    <row r="9142" spans="8:8">
      <c r="H9142" s="309"/>
    </row>
    <row r="9143" spans="8:8">
      <c r="H9143" s="309"/>
    </row>
    <row r="9144" spans="8:8">
      <c r="H9144" s="309"/>
    </row>
    <row r="9145" spans="8:8">
      <c r="H9145" s="309"/>
    </row>
    <row r="9146" spans="8:8">
      <c r="H9146" s="309"/>
    </row>
    <row r="9147" spans="8:8">
      <c r="H9147" s="309"/>
    </row>
    <row r="9148" spans="8:8">
      <c r="H9148" s="309"/>
    </row>
    <row r="9149" spans="8:8">
      <c r="H9149" s="309"/>
    </row>
    <row r="9150" spans="8:8">
      <c r="H9150" s="309"/>
    </row>
    <row r="9151" spans="8:8">
      <c r="H9151" s="309"/>
    </row>
    <row r="9152" spans="8:8">
      <c r="H9152" s="309"/>
    </row>
    <row r="9153" spans="8:8">
      <c r="H9153" s="309"/>
    </row>
    <row r="9154" spans="8:8">
      <c r="H9154" s="309"/>
    </row>
    <row r="9155" spans="8:8">
      <c r="H9155" s="309"/>
    </row>
    <row r="9156" spans="8:8">
      <c r="H9156" s="309"/>
    </row>
    <row r="9157" spans="8:8">
      <c r="H9157" s="309"/>
    </row>
    <row r="9158" spans="8:8">
      <c r="H9158" s="309"/>
    </row>
    <row r="9159" spans="8:8">
      <c r="H9159" s="309"/>
    </row>
    <row r="9160" spans="8:8">
      <c r="H9160" s="309"/>
    </row>
    <row r="9161" spans="8:8">
      <c r="H9161" s="309"/>
    </row>
    <row r="9162" spans="8:8">
      <c r="H9162" s="309"/>
    </row>
    <row r="9163" spans="8:8">
      <c r="H9163" s="309"/>
    </row>
    <row r="9164" spans="8:8">
      <c r="H9164" s="309"/>
    </row>
    <row r="9165" spans="8:8">
      <c r="H9165" s="309"/>
    </row>
    <row r="9166" spans="8:8">
      <c r="H9166" s="309"/>
    </row>
    <row r="9167" spans="8:8">
      <c r="H9167" s="309"/>
    </row>
    <row r="9168" spans="8:8">
      <c r="H9168" s="309"/>
    </row>
    <row r="9169" spans="8:8">
      <c r="H9169" s="309"/>
    </row>
    <row r="9170" spans="8:8">
      <c r="H9170" s="309"/>
    </row>
    <row r="9171" spans="8:8">
      <c r="H9171" s="309"/>
    </row>
    <row r="9172" spans="8:8">
      <c r="H9172" s="309"/>
    </row>
    <row r="9173" spans="8:8">
      <c r="H9173" s="309"/>
    </row>
    <row r="9174" spans="8:8">
      <c r="H9174" s="309"/>
    </row>
    <row r="9175" spans="8:8">
      <c r="H9175" s="309"/>
    </row>
    <row r="9176" spans="8:8">
      <c r="H9176" s="309"/>
    </row>
    <row r="9177" spans="8:8">
      <c r="H9177" s="309"/>
    </row>
    <row r="9178" spans="8:8">
      <c r="H9178" s="309"/>
    </row>
    <row r="9179" spans="8:8">
      <c r="H9179" s="309"/>
    </row>
    <row r="9180" spans="8:8">
      <c r="H9180" s="309"/>
    </row>
    <row r="9181" spans="8:8">
      <c r="H9181" s="309"/>
    </row>
    <row r="9182" spans="8:8">
      <c r="H9182" s="309"/>
    </row>
    <row r="9183" spans="8:8">
      <c r="H9183" s="309"/>
    </row>
    <row r="9184" spans="8:8">
      <c r="H9184" s="309"/>
    </row>
    <row r="9185" spans="8:8">
      <c r="H9185" s="309"/>
    </row>
    <row r="9186" spans="8:8">
      <c r="H9186" s="309"/>
    </row>
    <row r="9187" spans="8:8">
      <c r="H9187" s="309"/>
    </row>
    <row r="9188" spans="8:8">
      <c r="H9188" s="309"/>
    </row>
    <row r="9189" spans="8:8">
      <c r="H9189" s="309"/>
    </row>
    <row r="9190" spans="8:8">
      <c r="H9190" s="309"/>
    </row>
    <row r="9191" spans="8:8">
      <c r="H9191" s="309"/>
    </row>
    <row r="9192" spans="8:8">
      <c r="H9192" s="309"/>
    </row>
    <row r="9193" spans="8:8">
      <c r="H9193" s="309"/>
    </row>
    <row r="9194" spans="8:8">
      <c r="H9194" s="309"/>
    </row>
    <row r="9195" spans="8:8">
      <c r="H9195" s="309"/>
    </row>
    <row r="9196" spans="8:8">
      <c r="H9196" s="309"/>
    </row>
    <row r="9197" spans="8:8">
      <c r="H9197" s="309"/>
    </row>
    <row r="9198" spans="8:8">
      <c r="H9198" s="309"/>
    </row>
    <row r="9199" spans="8:8">
      <c r="H9199" s="309"/>
    </row>
    <row r="9200" spans="8:8">
      <c r="H9200" s="309"/>
    </row>
    <row r="9201" spans="8:8">
      <c r="H9201" s="309"/>
    </row>
    <row r="9202" spans="8:8">
      <c r="H9202" s="309"/>
    </row>
    <row r="9203" spans="8:8">
      <c r="H9203" s="309"/>
    </row>
    <row r="9204" spans="8:8">
      <c r="H9204" s="309"/>
    </row>
    <row r="9205" spans="8:8">
      <c r="H9205" s="309"/>
    </row>
    <row r="9206" spans="8:8">
      <c r="H9206" s="309"/>
    </row>
    <row r="9207" spans="8:8">
      <c r="H9207" s="309"/>
    </row>
    <row r="9208" spans="8:8">
      <c r="H9208" s="309"/>
    </row>
    <row r="9209" spans="8:8">
      <c r="H9209" s="309"/>
    </row>
    <row r="9210" spans="8:8">
      <c r="H9210" s="309"/>
    </row>
    <row r="9211" spans="8:8">
      <c r="H9211" s="309"/>
    </row>
    <row r="9212" spans="8:8">
      <c r="H9212" s="309"/>
    </row>
    <row r="9213" spans="8:8">
      <c r="H9213" s="309"/>
    </row>
    <row r="9214" spans="8:8">
      <c r="H9214" s="309"/>
    </row>
    <row r="9215" spans="8:8">
      <c r="H9215" s="309"/>
    </row>
    <row r="9216" spans="8:8">
      <c r="H9216" s="309"/>
    </row>
    <row r="9217" spans="8:8">
      <c r="H9217" s="309"/>
    </row>
    <row r="9218" spans="8:8">
      <c r="H9218" s="309"/>
    </row>
    <row r="9219" spans="8:8">
      <c r="H9219" s="309"/>
    </row>
    <row r="9220" spans="8:8">
      <c r="H9220" s="309"/>
    </row>
    <row r="9221" spans="8:8">
      <c r="H9221" s="309"/>
    </row>
    <row r="9222" spans="8:8">
      <c r="H9222" s="309"/>
    </row>
    <row r="9223" spans="8:8">
      <c r="H9223" s="309"/>
    </row>
    <row r="9224" spans="8:8">
      <c r="H9224" s="309"/>
    </row>
    <row r="9225" spans="8:8">
      <c r="H9225" s="309"/>
    </row>
    <row r="9226" spans="8:8">
      <c r="H9226" s="309"/>
    </row>
    <row r="9227" spans="8:8">
      <c r="H9227" s="309"/>
    </row>
    <row r="9228" spans="8:8">
      <c r="H9228" s="309"/>
    </row>
    <row r="9229" spans="8:8">
      <c r="H9229" s="309"/>
    </row>
    <row r="9230" spans="8:8">
      <c r="H9230" s="309"/>
    </row>
    <row r="9231" spans="8:8">
      <c r="H9231" s="309"/>
    </row>
    <row r="9232" spans="8:8">
      <c r="H9232" s="309"/>
    </row>
    <row r="9233" spans="8:8">
      <c r="H9233" s="309"/>
    </row>
    <row r="9234" spans="8:8">
      <c r="H9234" s="309"/>
    </row>
    <row r="9235" spans="8:8">
      <c r="H9235" s="309"/>
    </row>
    <row r="9236" spans="8:8">
      <c r="H9236" s="309"/>
    </row>
    <row r="9237" spans="8:8">
      <c r="H9237" s="309"/>
    </row>
    <row r="9238" spans="8:8">
      <c r="H9238" s="309"/>
    </row>
    <row r="9239" spans="8:8">
      <c r="H9239" s="309"/>
    </row>
    <row r="9240" spans="8:8">
      <c r="H9240" s="309"/>
    </row>
    <row r="9241" spans="8:8">
      <c r="H9241" s="309"/>
    </row>
    <row r="9242" spans="8:8">
      <c r="H9242" s="309"/>
    </row>
    <row r="9243" spans="8:8">
      <c r="H9243" s="309"/>
    </row>
    <row r="9244" spans="8:8">
      <c r="H9244" s="309"/>
    </row>
    <row r="9245" spans="8:8">
      <c r="H9245" s="309"/>
    </row>
    <row r="9246" spans="8:8">
      <c r="H9246" s="309"/>
    </row>
    <row r="9247" spans="8:8">
      <c r="H9247" s="309"/>
    </row>
    <row r="9248" spans="8:8">
      <c r="H9248" s="309"/>
    </row>
    <row r="9249" spans="8:8">
      <c r="H9249" s="309"/>
    </row>
    <row r="9250" spans="8:8">
      <c r="H9250" s="309"/>
    </row>
    <row r="9251" spans="8:8">
      <c r="H9251" s="309"/>
    </row>
    <row r="9252" spans="8:8">
      <c r="H9252" s="309"/>
    </row>
    <row r="9253" spans="8:8">
      <c r="H9253" s="309"/>
    </row>
    <row r="9254" spans="8:8">
      <c r="H9254" s="309"/>
    </row>
    <row r="9255" spans="8:8">
      <c r="H9255" s="309"/>
    </row>
    <row r="9256" spans="8:8">
      <c r="H9256" s="309"/>
    </row>
    <row r="9257" spans="8:8">
      <c r="H9257" s="309"/>
    </row>
    <row r="9258" spans="8:8">
      <c r="H9258" s="309"/>
    </row>
    <row r="9259" spans="8:8">
      <c r="H9259" s="309"/>
    </row>
    <row r="9260" spans="8:8">
      <c r="H9260" s="309"/>
    </row>
    <row r="9261" spans="8:8">
      <c r="H9261" s="309"/>
    </row>
    <row r="9262" spans="8:8">
      <c r="H9262" s="309"/>
    </row>
    <row r="9263" spans="8:8">
      <c r="H9263" s="309"/>
    </row>
    <row r="9264" spans="8:8">
      <c r="H9264" s="309"/>
    </row>
    <row r="9265" spans="8:8">
      <c r="H9265" s="309"/>
    </row>
    <row r="9266" spans="8:8">
      <c r="H9266" s="309"/>
    </row>
    <row r="9267" spans="8:8">
      <c r="H9267" s="309"/>
    </row>
    <row r="9268" spans="8:8">
      <c r="H9268" s="309"/>
    </row>
    <row r="9269" spans="8:8">
      <c r="H9269" s="309"/>
    </row>
    <row r="9270" spans="8:8">
      <c r="H9270" s="309"/>
    </row>
    <row r="9271" spans="8:8">
      <c r="H9271" s="309"/>
    </row>
    <row r="9272" spans="8:8">
      <c r="H9272" s="309"/>
    </row>
    <row r="9273" spans="8:8">
      <c r="H9273" s="309"/>
    </row>
    <row r="9274" spans="8:8">
      <c r="H9274" s="309"/>
    </row>
    <row r="9275" spans="8:8">
      <c r="H9275" s="309"/>
    </row>
    <row r="9276" spans="8:8">
      <c r="H9276" s="309"/>
    </row>
    <row r="9277" spans="8:8">
      <c r="H9277" s="309"/>
    </row>
    <row r="9278" spans="8:8">
      <c r="H9278" s="309"/>
    </row>
    <row r="9279" spans="8:8">
      <c r="H9279" s="309"/>
    </row>
    <row r="9280" spans="8:8">
      <c r="H9280" s="309"/>
    </row>
    <row r="9281" spans="8:8">
      <c r="H9281" s="309"/>
    </row>
    <row r="9282" spans="8:8">
      <c r="H9282" s="309"/>
    </row>
    <row r="9283" spans="8:8">
      <c r="H9283" s="309"/>
    </row>
    <row r="9284" spans="8:8">
      <c r="H9284" s="309"/>
    </row>
    <row r="9285" spans="8:8">
      <c r="H9285" s="309"/>
    </row>
    <row r="9286" spans="8:8">
      <c r="H9286" s="309"/>
    </row>
    <row r="9287" spans="8:8">
      <c r="H9287" s="309"/>
    </row>
    <row r="9288" spans="8:8">
      <c r="H9288" s="309"/>
    </row>
    <row r="9289" spans="8:8">
      <c r="H9289" s="309"/>
    </row>
    <row r="9290" spans="8:8">
      <c r="H9290" s="309"/>
    </row>
    <row r="9291" spans="8:8">
      <c r="H9291" s="309"/>
    </row>
    <row r="9292" spans="8:8">
      <c r="H9292" s="309"/>
    </row>
    <row r="9293" spans="8:8">
      <c r="H9293" s="309"/>
    </row>
    <row r="9294" spans="8:8">
      <c r="H9294" s="309"/>
    </row>
    <row r="9295" spans="8:8">
      <c r="H9295" s="309"/>
    </row>
    <row r="9296" spans="8:8">
      <c r="H9296" s="309"/>
    </row>
    <row r="9297" spans="8:8">
      <c r="H9297" s="309"/>
    </row>
    <row r="9298" spans="8:8">
      <c r="H9298" s="309"/>
    </row>
    <row r="9299" spans="8:8">
      <c r="H9299" s="309"/>
    </row>
    <row r="9300" spans="8:8">
      <c r="H9300" s="309"/>
    </row>
    <row r="9301" spans="8:8">
      <c r="H9301" s="309"/>
    </row>
    <row r="9302" spans="8:8">
      <c r="H9302" s="309"/>
    </row>
    <row r="9303" spans="8:8">
      <c r="H9303" s="309"/>
    </row>
    <row r="9304" spans="8:8">
      <c r="H9304" s="309"/>
    </row>
    <row r="9305" spans="8:8">
      <c r="H9305" s="309"/>
    </row>
    <row r="9306" spans="8:8">
      <c r="H9306" s="309"/>
    </row>
    <row r="9307" spans="8:8">
      <c r="H9307" s="309"/>
    </row>
    <row r="9308" spans="8:8">
      <c r="H9308" s="309"/>
    </row>
    <row r="9309" spans="8:8">
      <c r="H9309" s="309"/>
    </row>
    <row r="9310" spans="8:8">
      <c r="H9310" s="309"/>
    </row>
    <row r="9311" spans="8:8">
      <c r="H9311" s="309"/>
    </row>
    <row r="9312" spans="8:8">
      <c r="H9312" s="309"/>
    </row>
    <row r="9313" spans="8:8">
      <c r="H9313" s="309"/>
    </row>
    <row r="9314" spans="8:8">
      <c r="H9314" s="309"/>
    </row>
    <row r="9315" spans="8:8">
      <c r="H9315" s="309"/>
    </row>
    <row r="9316" spans="8:8">
      <c r="H9316" s="309"/>
    </row>
    <row r="9317" spans="8:8">
      <c r="H9317" s="309"/>
    </row>
    <row r="9318" spans="8:8">
      <c r="H9318" s="309"/>
    </row>
    <row r="9319" spans="8:8">
      <c r="H9319" s="309"/>
    </row>
    <row r="9320" spans="8:8">
      <c r="H9320" s="309"/>
    </row>
    <row r="9321" spans="8:8">
      <c r="H9321" s="309"/>
    </row>
    <row r="9322" spans="8:8">
      <c r="H9322" s="309"/>
    </row>
    <row r="9323" spans="8:8">
      <c r="H9323" s="309"/>
    </row>
    <row r="9324" spans="8:8">
      <c r="H9324" s="309"/>
    </row>
    <row r="9325" spans="8:8">
      <c r="H9325" s="309"/>
    </row>
    <row r="9326" spans="8:8">
      <c r="H9326" s="309"/>
    </row>
    <row r="9327" spans="8:8">
      <c r="H9327" s="309"/>
    </row>
    <row r="9328" spans="8:8">
      <c r="H9328" s="309"/>
    </row>
    <row r="9329" spans="8:8">
      <c r="H9329" s="309"/>
    </row>
    <row r="9330" spans="8:8">
      <c r="H9330" s="309"/>
    </row>
    <row r="9331" spans="8:8">
      <c r="H9331" s="309"/>
    </row>
    <row r="9332" spans="8:8">
      <c r="H9332" s="309"/>
    </row>
    <row r="9333" spans="8:8">
      <c r="H9333" s="309"/>
    </row>
    <row r="9334" spans="8:8">
      <c r="H9334" s="309"/>
    </row>
    <row r="9335" spans="8:8">
      <c r="H9335" s="309"/>
    </row>
    <row r="9336" spans="8:8">
      <c r="H9336" s="309"/>
    </row>
    <row r="9337" spans="8:8">
      <c r="H9337" s="309"/>
    </row>
    <row r="9338" spans="8:8">
      <c r="H9338" s="309"/>
    </row>
    <row r="9339" spans="8:8">
      <c r="H9339" s="309"/>
    </row>
    <row r="9340" spans="8:8">
      <c r="H9340" s="309"/>
    </row>
    <row r="9341" spans="8:8">
      <c r="H9341" s="309"/>
    </row>
    <row r="9342" spans="8:8">
      <c r="H9342" s="309"/>
    </row>
    <row r="9343" spans="8:8">
      <c r="H9343" s="309"/>
    </row>
    <row r="9344" spans="8:8">
      <c r="H9344" s="309"/>
    </row>
    <row r="9345" spans="8:8">
      <c r="H9345" s="309"/>
    </row>
    <row r="9346" spans="8:8">
      <c r="H9346" s="309"/>
    </row>
    <row r="9347" spans="8:8">
      <c r="H9347" s="309"/>
    </row>
    <row r="9348" spans="8:8">
      <c r="H9348" s="309"/>
    </row>
    <row r="9349" spans="8:8">
      <c r="H9349" s="309"/>
    </row>
    <row r="9350" spans="8:8">
      <c r="H9350" s="309"/>
    </row>
    <row r="9351" spans="8:8">
      <c r="H9351" s="309"/>
    </row>
    <row r="9352" spans="8:8">
      <c r="H9352" s="309"/>
    </row>
    <row r="9353" spans="8:8">
      <c r="H9353" s="309"/>
    </row>
    <row r="9354" spans="8:8">
      <c r="H9354" s="309"/>
    </row>
    <row r="9355" spans="8:8">
      <c r="H9355" s="309"/>
    </row>
    <row r="9356" spans="8:8">
      <c r="H9356" s="309"/>
    </row>
    <row r="9357" spans="8:8">
      <c r="H9357" s="309"/>
    </row>
    <row r="9358" spans="8:8">
      <c r="H9358" s="309"/>
    </row>
    <row r="9359" spans="8:8">
      <c r="H9359" s="309"/>
    </row>
    <row r="9360" spans="8:8">
      <c r="H9360" s="309"/>
    </row>
    <row r="9361" spans="8:8">
      <c r="H9361" s="309"/>
    </row>
    <row r="9362" spans="8:8">
      <c r="H9362" s="309"/>
    </row>
    <row r="9363" spans="8:8">
      <c r="H9363" s="309"/>
    </row>
    <row r="9364" spans="8:8">
      <c r="H9364" s="309"/>
    </row>
    <row r="9365" spans="8:8">
      <c r="H9365" s="309"/>
    </row>
    <row r="9366" spans="8:8">
      <c r="H9366" s="309"/>
    </row>
    <row r="9367" spans="8:8">
      <c r="H9367" s="309"/>
    </row>
    <row r="9368" spans="8:8">
      <c r="H9368" s="309"/>
    </row>
    <row r="9369" spans="8:8">
      <c r="H9369" s="309"/>
    </row>
    <row r="9370" spans="8:8">
      <c r="H9370" s="309"/>
    </row>
    <row r="9371" spans="8:8">
      <c r="H9371" s="309"/>
    </row>
    <row r="9372" spans="8:8">
      <c r="H9372" s="309"/>
    </row>
    <row r="9373" spans="8:8">
      <c r="H9373" s="309"/>
    </row>
    <row r="9374" spans="8:8">
      <c r="H9374" s="309"/>
    </row>
    <row r="9375" spans="8:8">
      <c r="H9375" s="309"/>
    </row>
    <row r="9376" spans="8:8">
      <c r="H9376" s="309"/>
    </row>
    <row r="9377" spans="8:8">
      <c r="H9377" s="309"/>
    </row>
    <row r="9378" spans="8:8">
      <c r="H9378" s="309"/>
    </row>
    <row r="9379" spans="8:8">
      <c r="H9379" s="309"/>
    </row>
    <row r="9380" spans="8:8">
      <c r="H9380" s="309"/>
    </row>
    <row r="9381" spans="8:8">
      <c r="H9381" s="309"/>
    </row>
    <row r="9382" spans="8:8">
      <c r="H9382" s="309"/>
    </row>
    <row r="9383" spans="8:8">
      <c r="H9383" s="309"/>
    </row>
    <row r="9384" spans="8:8">
      <c r="H9384" s="309"/>
    </row>
    <row r="9385" spans="8:8">
      <c r="H9385" s="309"/>
    </row>
    <row r="9386" spans="8:8">
      <c r="H9386" s="309"/>
    </row>
    <row r="9387" spans="8:8">
      <c r="H9387" s="309"/>
    </row>
    <row r="9388" spans="8:8">
      <c r="H9388" s="309"/>
    </row>
    <row r="9389" spans="8:8">
      <c r="H9389" s="309"/>
    </row>
    <row r="9390" spans="8:8">
      <c r="H9390" s="309"/>
    </row>
    <row r="9391" spans="8:8">
      <c r="H9391" s="309"/>
    </row>
    <row r="9392" spans="8:8">
      <c r="H9392" s="309"/>
    </row>
    <row r="9393" spans="8:8">
      <c r="H9393" s="309"/>
    </row>
    <row r="9394" spans="8:8">
      <c r="H9394" s="309"/>
    </row>
    <row r="9395" spans="8:8">
      <c r="H9395" s="309"/>
    </row>
    <row r="9396" spans="8:8">
      <c r="H9396" s="309"/>
    </row>
    <row r="9397" spans="8:8">
      <c r="H9397" s="309"/>
    </row>
    <row r="9398" spans="8:8">
      <c r="H9398" s="309"/>
    </row>
    <row r="9399" spans="8:8">
      <c r="H9399" s="309"/>
    </row>
    <row r="9400" spans="8:8">
      <c r="H9400" s="309"/>
    </row>
    <row r="9401" spans="8:8">
      <c r="H9401" s="309"/>
    </row>
    <row r="9402" spans="8:8">
      <c r="H9402" s="309"/>
    </row>
    <row r="9403" spans="8:8">
      <c r="H9403" s="309"/>
    </row>
    <row r="9404" spans="8:8">
      <c r="H9404" s="309"/>
    </row>
    <row r="9405" spans="8:8">
      <c r="H9405" s="309"/>
    </row>
    <row r="9406" spans="8:8">
      <c r="H9406" s="309"/>
    </row>
    <row r="9407" spans="8:8">
      <c r="H9407" s="309"/>
    </row>
    <row r="9408" spans="8:8">
      <c r="H9408" s="309"/>
    </row>
    <row r="9409" spans="8:8">
      <c r="H9409" s="309"/>
    </row>
    <row r="9410" spans="8:8">
      <c r="H9410" s="309"/>
    </row>
    <row r="9411" spans="8:8">
      <c r="H9411" s="309"/>
    </row>
    <row r="9412" spans="8:8">
      <c r="H9412" s="309"/>
    </row>
    <row r="9413" spans="8:8">
      <c r="H9413" s="309"/>
    </row>
    <row r="9414" spans="8:8">
      <c r="H9414" s="309"/>
    </row>
    <row r="9415" spans="8:8">
      <c r="H9415" s="309"/>
    </row>
    <row r="9416" spans="8:8">
      <c r="H9416" s="309"/>
    </row>
    <row r="9417" spans="8:8">
      <c r="H9417" s="309"/>
    </row>
    <row r="9418" spans="8:8">
      <c r="H9418" s="309"/>
    </row>
    <row r="9419" spans="8:8">
      <c r="H9419" s="309"/>
    </row>
    <row r="9420" spans="8:8">
      <c r="H9420" s="309"/>
    </row>
    <row r="9421" spans="8:8">
      <c r="H9421" s="309"/>
    </row>
    <row r="9422" spans="8:8">
      <c r="H9422" s="309"/>
    </row>
    <row r="9423" spans="8:8">
      <c r="H9423" s="309"/>
    </row>
    <row r="9424" spans="8:8">
      <c r="H9424" s="309"/>
    </row>
    <row r="9425" spans="8:8">
      <c r="H9425" s="309"/>
    </row>
    <row r="9426" spans="8:8">
      <c r="H9426" s="309"/>
    </row>
    <row r="9427" spans="8:8">
      <c r="H9427" s="309"/>
    </row>
    <row r="9428" spans="8:8">
      <c r="H9428" s="309"/>
    </row>
    <row r="9429" spans="8:8">
      <c r="H9429" s="309"/>
    </row>
    <row r="9430" spans="8:8">
      <c r="H9430" s="309"/>
    </row>
    <row r="9431" spans="8:8">
      <c r="H9431" s="309"/>
    </row>
    <row r="9432" spans="8:8">
      <c r="H9432" s="309"/>
    </row>
    <row r="9433" spans="8:8">
      <c r="H9433" s="309"/>
    </row>
    <row r="9434" spans="8:8">
      <c r="H9434" s="309"/>
    </row>
    <row r="9435" spans="8:8">
      <c r="H9435" s="309"/>
    </row>
    <row r="9436" spans="8:8">
      <c r="H9436" s="309"/>
    </row>
    <row r="9437" spans="8:8">
      <c r="H9437" s="309"/>
    </row>
    <row r="9438" spans="8:8">
      <c r="H9438" s="309"/>
    </row>
    <row r="9439" spans="8:8">
      <c r="H9439" s="309"/>
    </row>
    <row r="9440" spans="8:8">
      <c r="H9440" s="309"/>
    </row>
    <row r="9441" spans="8:8">
      <c r="H9441" s="309"/>
    </row>
    <row r="9442" spans="8:8">
      <c r="H9442" s="309"/>
    </row>
    <row r="9443" spans="8:8">
      <c r="H9443" s="309"/>
    </row>
    <row r="9444" spans="8:8">
      <c r="H9444" s="309"/>
    </row>
    <row r="9445" spans="8:8">
      <c r="H9445" s="309"/>
    </row>
    <row r="9446" spans="8:8">
      <c r="H9446" s="309"/>
    </row>
    <row r="9447" spans="8:8">
      <c r="H9447" s="309"/>
    </row>
    <row r="9448" spans="8:8">
      <c r="H9448" s="309"/>
    </row>
    <row r="9449" spans="8:8">
      <c r="H9449" s="309"/>
    </row>
    <row r="9450" spans="8:8">
      <c r="H9450" s="309"/>
    </row>
    <row r="9451" spans="8:8">
      <c r="H9451" s="309"/>
    </row>
    <row r="9452" spans="8:8">
      <c r="H9452" s="309"/>
    </row>
    <row r="9453" spans="8:8">
      <c r="H9453" s="309"/>
    </row>
    <row r="9454" spans="8:8">
      <c r="H9454" s="309"/>
    </row>
    <row r="9455" spans="8:8">
      <c r="H9455" s="309"/>
    </row>
    <row r="9456" spans="8:8">
      <c r="H9456" s="309"/>
    </row>
    <row r="9457" spans="8:8">
      <c r="H9457" s="309"/>
    </row>
    <row r="9458" spans="8:8">
      <c r="H9458" s="309"/>
    </row>
    <row r="9459" spans="8:8">
      <c r="H9459" s="309"/>
    </row>
    <row r="9460" spans="8:8">
      <c r="H9460" s="309"/>
    </row>
    <row r="9461" spans="8:8">
      <c r="H9461" s="309"/>
    </row>
    <row r="9462" spans="8:8">
      <c r="H9462" s="309"/>
    </row>
    <row r="9463" spans="8:8">
      <c r="H9463" s="309"/>
    </row>
    <row r="9464" spans="8:8">
      <c r="H9464" s="309"/>
    </row>
    <row r="9465" spans="8:8">
      <c r="H9465" s="309"/>
    </row>
    <row r="9466" spans="8:8">
      <c r="H9466" s="309"/>
    </row>
    <row r="9467" spans="8:8">
      <c r="H9467" s="309"/>
    </row>
    <row r="9468" spans="8:8">
      <c r="H9468" s="309"/>
    </row>
    <row r="9469" spans="8:8">
      <c r="H9469" s="309"/>
    </row>
    <row r="9470" spans="8:8">
      <c r="H9470" s="309"/>
    </row>
    <row r="9471" spans="8:8">
      <c r="H9471" s="309"/>
    </row>
    <row r="9472" spans="8:8">
      <c r="H9472" s="309"/>
    </row>
    <row r="9473" spans="8:8">
      <c r="H9473" s="309"/>
    </row>
    <row r="9474" spans="8:8">
      <c r="H9474" s="309"/>
    </row>
    <row r="9475" spans="8:8">
      <c r="H9475" s="309"/>
    </row>
    <row r="9476" spans="8:8">
      <c r="H9476" s="309"/>
    </row>
    <row r="9477" spans="8:8">
      <c r="H9477" s="309"/>
    </row>
    <row r="9478" spans="8:8">
      <c r="H9478" s="309"/>
    </row>
    <row r="9479" spans="8:8">
      <c r="H9479" s="309"/>
    </row>
    <row r="9480" spans="8:8">
      <c r="H9480" s="309"/>
    </row>
    <row r="9481" spans="8:8">
      <c r="H9481" s="309"/>
    </row>
    <row r="9482" spans="8:8">
      <c r="H9482" s="309"/>
    </row>
    <row r="9483" spans="8:8">
      <c r="H9483" s="309"/>
    </row>
    <row r="9484" spans="8:8">
      <c r="H9484" s="309"/>
    </row>
    <row r="9485" spans="8:8">
      <c r="H9485" s="309"/>
    </row>
    <row r="9486" spans="8:8">
      <c r="H9486" s="309"/>
    </row>
    <row r="9487" spans="8:8">
      <c r="H9487" s="309"/>
    </row>
    <row r="9488" spans="8:8">
      <c r="H9488" s="309"/>
    </row>
    <row r="9489" spans="8:8">
      <c r="H9489" s="309"/>
    </row>
    <row r="9490" spans="8:8">
      <c r="H9490" s="309"/>
    </row>
    <row r="9491" spans="8:8">
      <c r="H9491" s="309"/>
    </row>
    <row r="9492" spans="8:8">
      <c r="H9492" s="309"/>
    </row>
    <row r="9493" spans="8:8">
      <c r="H9493" s="309"/>
    </row>
    <row r="9494" spans="8:8">
      <c r="H9494" s="309"/>
    </row>
    <row r="9495" spans="8:8">
      <c r="H9495" s="309"/>
    </row>
    <row r="9496" spans="8:8">
      <c r="H9496" s="309"/>
    </row>
    <row r="9497" spans="8:8">
      <c r="H9497" s="309"/>
    </row>
    <row r="9498" spans="8:8">
      <c r="H9498" s="309"/>
    </row>
    <row r="9499" spans="8:8">
      <c r="H9499" s="309"/>
    </row>
    <row r="9500" spans="8:8">
      <c r="H9500" s="309"/>
    </row>
    <row r="9501" spans="8:8">
      <c r="H9501" s="309"/>
    </row>
    <row r="9502" spans="8:8">
      <c r="H9502" s="309"/>
    </row>
    <row r="9503" spans="8:8">
      <c r="H9503" s="309"/>
    </row>
    <row r="9504" spans="8:8">
      <c r="H9504" s="309"/>
    </row>
    <row r="9505" spans="8:8">
      <c r="H9505" s="309"/>
    </row>
    <row r="9506" spans="8:8">
      <c r="H9506" s="309"/>
    </row>
    <row r="9507" spans="8:8">
      <c r="H9507" s="309"/>
    </row>
    <row r="9508" spans="8:8">
      <c r="H9508" s="309"/>
    </row>
    <row r="9509" spans="8:8">
      <c r="H9509" s="309"/>
    </row>
    <row r="9510" spans="8:8">
      <c r="H9510" s="309"/>
    </row>
    <row r="9511" spans="8:8">
      <c r="H9511" s="309"/>
    </row>
    <row r="9512" spans="8:8">
      <c r="H9512" s="309"/>
    </row>
    <row r="9513" spans="8:8">
      <c r="H9513" s="309"/>
    </row>
    <row r="9514" spans="8:8">
      <c r="H9514" s="309"/>
    </row>
    <row r="9515" spans="8:8">
      <c r="H9515" s="309"/>
    </row>
    <row r="9516" spans="8:8">
      <c r="H9516" s="309"/>
    </row>
    <row r="9517" spans="8:8">
      <c r="H9517" s="309"/>
    </row>
    <row r="9518" spans="8:8">
      <c r="H9518" s="309"/>
    </row>
    <row r="9519" spans="8:8">
      <c r="H9519" s="309"/>
    </row>
    <row r="9520" spans="8:8">
      <c r="H9520" s="309"/>
    </row>
    <row r="9521" spans="8:8">
      <c r="H9521" s="309"/>
    </row>
    <row r="9522" spans="8:8">
      <c r="H9522" s="309"/>
    </row>
    <row r="9523" spans="8:8">
      <c r="H9523" s="309"/>
    </row>
    <row r="9524" spans="8:8">
      <c r="H9524" s="309"/>
    </row>
    <row r="9525" spans="8:8">
      <c r="H9525" s="309"/>
    </row>
    <row r="9526" spans="8:8">
      <c r="H9526" s="309"/>
    </row>
    <row r="9527" spans="8:8">
      <c r="H9527" s="309"/>
    </row>
    <row r="9528" spans="8:8">
      <c r="H9528" s="309"/>
    </row>
    <row r="9529" spans="8:8">
      <c r="H9529" s="309"/>
    </row>
    <row r="9530" spans="8:8">
      <c r="H9530" s="309"/>
    </row>
    <row r="9531" spans="8:8">
      <c r="H9531" s="309"/>
    </row>
    <row r="9532" spans="8:8">
      <c r="H9532" s="309"/>
    </row>
    <row r="9533" spans="8:8">
      <c r="H9533" s="309"/>
    </row>
    <row r="9534" spans="8:8">
      <c r="H9534" s="309"/>
    </row>
    <row r="9535" spans="8:8">
      <c r="H9535" s="309"/>
    </row>
    <row r="9536" spans="8:8">
      <c r="H9536" s="309"/>
    </row>
    <row r="9537" spans="8:8">
      <c r="H9537" s="309"/>
    </row>
    <row r="9538" spans="8:8">
      <c r="H9538" s="309"/>
    </row>
    <row r="9539" spans="8:8">
      <c r="H9539" s="309"/>
    </row>
    <row r="9540" spans="8:8">
      <c r="H9540" s="309"/>
    </row>
    <row r="9541" spans="8:8">
      <c r="H9541" s="309"/>
    </row>
    <row r="9542" spans="8:8">
      <c r="H9542" s="309"/>
    </row>
    <row r="9543" spans="8:8">
      <c r="H9543" s="309"/>
    </row>
    <row r="9544" spans="8:8">
      <c r="H9544" s="309"/>
    </row>
    <row r="9545" spans="8:8">
      <c r="H9545" s="309"/>
    </row>
    <row r="9546" spans="8:8">
      <c r="H9546" s="309"/>
    </row>
    <row r="9547" spans="8:8">
      <c r="H9547" s="309"/>
    </row>
    <row r="9548" spans="8:8">
      <c r="H9548" s="309"/>
    </row>
    <row r="9549" spans="8:8">
      <c r="H9549" s="309"/>
    </row>
    <row r="9550" spans="8:8">
      <c r="H9550" s="309"/>
    </row>
    <row r="9551" spans="8:8">
      <c r="H9551" s="309"/>
    </row>
    <row r="9552" spans="8:8">
      <c r="H9552" s="309"/>
    </row>
    <row r="9553" spans="8:8">
      <c r="H9553" s="309"/>
    </row>
    <row r="9554" spans="8:8">
      <c r="H9554" s="309"/>
    </row>
    <row r="9555" spans="8:8">
      <c r="H9555" s="309"/>
    </row>
    <row r="9556" spans="8:8">
      <c r="H9556" s="309"/>
    </row>
    <row r="9557" spans="8:8">
      <c r="H9557" s="309"/>
    </row>
    <row r="9558" spans="8:8">
      <c r="H9558" s="309"/>
    </row>
    <row r="9559" spans="8:8">
      <c r="H9559" s="309"/>
    </row>
    <row r="9560" spans="8:8">
      <c r="H9560" s="309"/>
    </row>
    <row r="9561" spans="8:8">
      <c r="H9561" s="309"/>
    </row>
    <row r="9562" spans="8:8">
      <c r="H9562" s="309"/>
    </row>
    <row r="9563" spans="8:8">
      <c r="H9563" s="309"/>
    </row>
    <row r="9564" spans="8:8">
      <c r="H9564" s="309"/>
    </row>
    <row r="9565" spans="8:8">
      <c r="H9565" s="309"/>
    </row>
    <row r="9566" spans="8:8">
      <c r="H9566" s="309"/>
    </row>
    <row r="9567" spans="8:8">
      <c r="H9567" s="309"/>
    </row>
    <row r="9568" spans="8:8">
      <c r="H9568" s="309"/>
    </row>
    <row r="9569" spans="8:8">
      <c r="H9569" s="309"/>
    </row>
    <row r="9570" spans="8:8">
      <c r="H9570" s="309"/>
    </row>
    <row r="9571" spans="8:8">
      <c r="H9571" s="309"/>
    </row>
    <row r="9572" spans="8:8">
      <c r="H9572" s="309"/>
    </row>
    <row r="9573" spans="8:8">
      <c r="H9573" s="309"/>
    </row>
    <row r="9574" spans="8:8">
      <c r="H9574" s="309"/>
    </row>
    <row r="9575" spans="8:8">
      <c r="H9575" s="309"/>
    </row>
    <row r="9576" spans="8:8">
      <c r="H9576" s="309"/>
    </row>
    <row r="9577" spans="8:8">
      <c r="H9577" s="309"/>
    </row>
    <row r="9578" spans="8:8">
      <c r="H9578" s="309"/>
    </row>
    <row r="9579" spans="8:8">
      <c r="H9579" s="309"/>
    </row>
    <row r="9580" spans="8:8">
      <c r="H9580" s="309"/>
    </row>
    <row r="9581" spans="8:8">
      <c r="H9581" s="309"/>
    </row>
    <row r="9582" spans="8:8">
      <c r="H9582" s="309"/>
    </row>
    <row r="9583" spans="8:8">
      <c r="H9583" s="309"/>
    </row>
    <row r="9584" spans="8:8">
      <c r="H9584" s="309"/>
    </row>
    <row r="9585" spans="8:8">
      <c r="H9585" s="309"/>
    </row>
    <row r="9586" spans="8:8">
      <c r="H9586" s="309"/>
    </row>
    <row r="9587" spans="8:8">
      <c r="H9587" s="309"/>
    </row>
    <row r="9588" spans="8:8">
      <c r="H9588" s="309"/>
    </row>
    <row r="9589" spans="8:8">
      <c r="H9589" s="309"/>
    </row>
    <row r="9590" spans="8:8">
      <c r="H9590" s="309"/>
    </row>
    <row r="9591" spans="8:8">
      <c r="H9591" s="309"/>
    </row>
    <row r="9592" spans="8:8">
      <c r="H9592" s="309"/>
    </row>
    <row r="9593" spans="8:8">
      <c r="H9593" s="309"/>
    </row>
    <row r="9594" spans="8:8">
      <c r="H9594" s="309"/>
    </row>
    <row r="9595" spans="8:8">
      <c r="H9595" s="309"/>
    </row>
    <row r="9596" spans="8:8">
      <c r="H9596" s="309"/>
    </row>
    <row r="9597" spans="8:8">
      <c r="H9597" s="309"/>
    </row>
    <row r="9598" spans="8:8">
      <c r="H9598" s="309"/>
    </row>
    <row r="9599" spans="8:8">
      <c r="H9599" s="309"/>
    </row>
    <row r="9600" spans="8:8">
      <c r="H9600" s="309"/>
    </row>
    <row r="9601" spans="8:8">
      <c r="H9601" s="309"/>
    </row>
    <row r="9602" spans="8:8">
      <c r="H9602" s="309"/>
    </row>
    <row r="9603" spans="8:8">
      <c r="H9603" s="309"/>
    </row>
    <row r="9604" spans="8:8">
      <c r="H9604" s="309"/>
    </row>
    <row r="9605" spans="8:8">
      <c r="H9605" s="309"/>
    </row>
    <row r="9606" spans="8:8">
      <c r="H9606" s="309"/>
    </row>
    <row r="9607" spans="8:8">
      <c r="H9607" s="309"/>
    </row>
    <row r="9608" spans="8:8">
      <c r="H9608" s="309"/>
    </row>
    <row r="9609" spans="8:8">
      <c r="H9609" s="309"/>
    </row>
    <row r="9610" spans="8:8">
      <c r="H9610" s="309"/>
    </row>
    <row r="9611" spans="8:8">
      <c r="H9611" s="309"/>
    </row>
    <row r="9612" spans="8:8">
      <c r="H9612" s="309"/>
    </row>
    <row r="9613" spans="8:8">
      <c r="H9613" s="309"/>
    </row>
    <row r="9614" spans="8:8">
      <c r="H9614" s="309"/>
    </row>
    <row r="9615" spans="8:8">
      <c r="H9615" s="309"/>
    </row>
    <row r="9616" spans="8:8">
      <c r="H9616" s="309"/>
    </row>
    <row r="9617" spans="8:8">
      <c r="H9617" s="309"/>
    </row>
    <row r="9618" spans="8:8">
      <c r="H9618" s="309"/>
    </row>
    <row r="9619" spans="8:8">
      <c r="H9619" s="309"/>
    </row>
    <row r="9620" spans="8:8">
      <c r="H9620" s="309"/>
    </row>
    <row r="9621" spans="8:8">
      <c r="H9621" s="309"/>
    </row>
    <row r="9622" spans="8:8">
      <c r="H9622" s="309"/>
    </row>
    <row r="9623" spans="8:8">
      <c r="H9623" s="309"/>
    </row>
    <row r="9624" spans="8:8">
      <c r="H9624" s="309"/>
    </row>
    <row r="9625" spans="8:8">
      <c r="H9625" s="309"/>
    </row>
    <row r="9626" spans="8:8">
      <c r="H9626" s="309"/>
    </row>
    <row r="9627" spans="8:8">
      <c r="H9627" s="309"/>
    </row>
    <row r="9628" spans="8:8">
      <c r="H9628" s="309"/>
    </row>
    <row r="9629" spans="8:8">
      <c r="H9629" s="309"/>
    </row>
    <row r="9630" spans="8:8">
      <c r="H9630" s="309"/>
    </row>
    <row r="9631" spans="8:8">
      <c r="H9631" s="309"/>
    </row>
    <row r="9632" spans="8:8">
      <c r="H9632" s="309"/>
    </row>
    <row r="9633" spans="8:8">
      <c r="H9633" s="309"/>
    </row>
    <row r="9634" spans="8:8">
      <c r="H9634" s="309"/>
    </row>
    <row r="9635" spans="8:8">
      <c r="H9635" s="309"/>
    </row>
    <row r="9636" spans="8:8">
      <c r="H9636" s="309"/>
    </row>
    <row r="9637" spans="8:8">
      <c r="H9637" s="309"/>
    </row>
    <row r="9638" spans="8:8">
      <c r="H9638" s="309"/>
    </row>
    <row r="9639" spans="8:8">
      <c r="H9639" s="309"/>
    </row>
    <row r="9640" spans="8:8">
      <c r="H9640" s="309"/>
    </row>
    <row r="9641" spans="8:8">
      <c r="H9641" s="309"/>
    </row>
    <row r="9642" spans="8:8">
      <c r="H9642" s="309"/>
    </row>
    <row r="9643" spans="8:8">
      <c r="H9643" s="309"/>
    </row>
    <row r="9644" spans="8:8">
      <c r="H9644" s="309"/>
    </row>
    <row r="9645" spans="8:8">
      <c r="H9645" s="309"/>
    </row>
    <row r="9646" spans="8:8">
      <c r="H9646" s="309"/>
    </row>
    <row r="9647" spans="8:8">
      <c r="H9647" s="309"/>
    </row>
    <row r="9648" spans="8:8">
      <c r="H9648" s="309"/>
    </row>
    <row r="9649" spans="8:8">
      <c r="H9649" s="309"/>
    </row>
    <row r="9650" spans="8:8">
      <c r="H9650" s="309"/>
    </row>
    <row r="9651" spans="8:8">
      <c r="H9651" s="309"/>
    </row>
    <row r="9652" spans="8:8">
      <c r="H9652" s="309"/>
    </row>
    <row r="9653" spans="8:8">
      <c r="H9653" s="309"/>
    </row>
    <row r="9654" spans="8:8">
      <c r="H9654" s="309"/>
    </row>
    <row r="9655" spans="8:8">
      <c r="H9655" s="309"/>
    </row>
    <row r="9656" spans="8:8">
      <c r="H9656" s="309"/>
    </row>
    <row r="9657" spans="8:8">
      <c r="H9657" s="309"/>
    </row>
    <row r="9658" spans="8:8">
      <c r="H9658" s="309"/>
    </row>
    <row r="9659" spans="8:8">
      <c r="H9659" s="309"/>
    </row>
    <row r="9660" spans="8:8">
      <c r="H9660" s="309"/>
    </row>
    <row r="9661" spans="8:8">
      <c r="H9661" s="309"/>
    </row>
    <row r="9662" spans="8:8">
      <c r="H9662" s="309"/>
    </row>
    <row r="9663" spans="8:8">
      <c r="H9663" s="309"/>
    </row>
    <row r="9664" spans="8:8">
      <c r="H9664" s="309"/>
    </row>
    <row r="9665" spans="8:8">
      <c r="H9665" s="309"/>
    </row>
    <row r="9666" spans="8:8">
      <c r="H9666" s="309"/>
    </row>
    <row r="9667" spans="8:8">
      <c r="H9667" s="309"/>
    </row>
    <row r="9668" spans="8:8">
      <c r="H9668" s="309"/>
    </row>
    <row r="9669" spans="8:8">
      <c r="H9669" s="309"/>
    </row>
    <row r="9670" spans="8:8">
      <c r="H9670" s="309"/>
    </row>
    <row r="9671" spans="8:8">
      <c r="H9671" s="309"/>
    </row>
    <row r="9672" spans="8:8">
      <c r="H9672" s="309"/>
    </row>
    <row r="9673" spans="8:8">
      <c r="H9673" s="309"/>
    </row>
    <row r="9674" spans="8:8">
      <c r="H9674" s="309"/>
    </row>
    <row r="9675" spans="8:8">
      <c r="H9675" s="309"/>
    </row>
    <row r="9676" spans="8:8">
      <c r="H9676" s="309"/>
    </row>
    <row r="9677" spans="8:8">
      <c r="H9677" s="309"/>
    </row>
    <row r="9678" spans="8:8">
      <c r="H9678" s="309"/>
    </row>
    <row r="9679" spans="8:8">
      <c r="H9679" s="309"/>
    </row>
    <row r="9680" spans="8:8">
      <c r="H9680" s="309"/>
    </row>
    <row r="9681" spans="8:8">
      <c r="H9681" s="309"/>
    </row>
    <row r="9682" spans="8:8">
      <c r="H9682" s="309"/>
    </row>
    <row r="9683" spans="8:8">
      <c r="H9683" s="309"/>
    </row>
    <row r="9684" spans="8:8">
      <c r="H9684" s="309"/>
    </row>
    <row r="9685" spans="8:8">
      <c r="H9685" s="309"/>
    </row>
    <row r="9686" spans="8:8">
      <c r="H9686" s="309"/>
    </row>
    <row r="9687" spans="8:8">
      <c r="H9687" s="309"/>
    </row>
    <row r="9688" spans="8:8">
      <c r="H9688" s="309"/>
    </row>
    <row r="9689" spans="8:8">
      <c r="H9689" s="309"/>
    </row>
    <row r="9690" spans="8:8">
      <c r="H9690" s="309"/>
    </row>
    <row r="9691" spans="8:8">
      <c r="H9691" s="309"/>
    </row>
    <row r="9692" spans="8:8">
      <c r="H9692" s="309"/>
    </row>
    <row r="9693" spans="8:8">
      <c r="H9693" s="309"/>
    </row>
    <row r="9694" spans="8:8">
      <c r="H9694" s="309"/>
    </row>
    <row r="9695" spans="8:8">
      <c r="H9695" s="309"/>
    </row>
    <row r="9696" spans="8:8">
      <c r="H9696" s="309"/>
    </row>
    <row r="9697" spans="8:8">
      <c r="H9697" s="309"/>
    </row>
    <row r="9698" spans="8:8">
      <c r="H9698" s="309"/>
    </row>
    <row r="9699" spans="8:8">
      <c r="H9699" s="309"/>
    </row>
    <row r="9700" spans="8:8">
      <c r="H9700" s="309"/>
    </row>
    <row r="9701" spans="8:8">
      <c r="H9701" s="309"/>
    </row>
    <row r="9702" spans="8:8">
      <c r="H9702" s="309"/>
    </row>
    <row r="9703" spans="8:8">
      <c r="H9703" s="309"/>
    </row>
    <row r="9704" spans="8:8">
      <c r="H9704" s="309"/>
    </row>
    <row r="9705" spans="8:8">
      <c r="H9705" s="309"/>
    </row>
    <row r="9706" spans="8:8">
      <c r="H9706" s="309"/>
    </row>
    <row r="9707" spans="8:8">
      <c r="H9707" s="309"/>
    </row>
    <row r="9708" spans="8:8">
      <c r="H9708" s="309"/>
    </row>
    <row r="9709" spans="8:8">
      <c r="H9709" s="309"/>
    </row>
    <row r="9710" spans="8:8">
      <c r="H9710" s="309"/>
    </row>
    <row r="9711" spans="8:8">
      <c r="H9711" s="309"/>
    </row>
    <row r="9712" spans="8:8">
      <c r="H9712" s="309"/>
    </row>
    <row r="9713" spans="8:8">
      <c r="H9713" s="309"/>
    </row>
    <row r="9714" spans="8:8">
      <c r="H9714" s="309"/>
    </row>
    <row r="9715" spans="8:8">
      <c r="H9715" s="309"/>
    </row>
    <row r="9716" spans="8:8">
      <c r="H9716" s="309"/>
    </row>
    <row r="9717" spans="8:8">
      <c r="H9717" s="309"/>
    </row>
    <row r="9718" spans="8:8">
      <c r="H9718" s="309"/>
    </row>
    <row r="9719" spans="8:8">
      <c r="H9719" s="309"/>
    </row>
    <row r="9720" spans="8:8">
      <c r="H9720" s="309"/>
    </row>
    <row r="9721" spans="8:8">
      <c r="H9721" s="309"/>
    </row>
    <row r="9722" spans="8:8">
      <c r="H9722" s="309"/>
    </row>
    <row r="9723" spans="8:8">
      <c r="H9723" s="309"/>
    </row>
    <row r="9724" spans="8:8">
      <c r="H9724" s="309"/>
    </row>
    <row r="9725" spans="8:8">
      <c r="H9725" s="309"/>
    </row>
    <row r="9726" spans="8:8">
      <c r="H9726" s="309"/>
    </row>
    <row r="9727" spans="8:8">
      <c r="H9727" s="309"/>
    </row>
    <row r="9728" spans="8:8">
      <c r="H9728" s="309"/>
    </row>
    <row r="9729" spans="8:8">
      <c r="H9729" s="309"/>
    </row>
    <row r="9730" spans="8:8">
      <c r="H9730" s="309"/>
    </row>
    <row r="9731" spans="8:8">
      <c r="H9731" s="309"/>
    </row>
    <row r="9732" spans="8:8">
      <c r="H9732" s="309"/>
    </row>
    <row r="9733" spans="8:8">
      <c r="H9733" s="309"/>
    </row>
    <row r="9734" spans="8:8">
      <c r="H9734" s="309"/>
    </row>
    <row r="9735" spans="8:8">
      <c r="H9735" s="309"/>
    </row>
    <row r="9736" spans="8:8">
      <c r="H9736" s="309"/>
    </row>
    <row r="9737" spans="8:8">
      <c r="H9737" s="309"/>
    </row>
    <row r="9738" spans="8:8">
      <c r="H9738" s="309"/>
    </row>
    <row r="9739" spans="8:8">
      <c r="H9739" s="309"/>
    </row>
    <row r="9740" spans="8:8">
      <c r="H9740" s="309"/>
    </row>
    <row r="9741" spans="8:8">
      <c r="H9741" s="309"/>
    </row>
    <row r="9742" spans="8:8">
      <c r="H9742" s="309"/>
    </row>
    <row r="9743" spans="8:8">
      <c r="H9743" s="309"/>
    </row>
    <row r="9744" spans="8:8">
      <c r="H9744" s="309"/>
    </row>
    <row r="9745" spans="8:8">
      <c r="H9745" s="309"/>
    </row>
    <row r="9746" spans="8:8">
      <c r="H9746" s="309"/>
    </row>
    <row r="9747" spans="8:8">
      <c r="H9747" s="309"/>
    </row>
    <row r="9748" spans="8:8">
      <c r="H9748" s="309"/>
    </row>
    <row r="9749" spans="8:8">
      <c r="H9749" s="309"/>
    </row>
    <row r="9750" spans="8:8">
      <c r="H9750" s="309"/>
    </row>
    <row r="9751" spans="8:8">
      <c r="H9751" s="309"/>
    </row>
    <row r="9752" spans="8:8">
      <c r="H9752" s="309"/>
    </row>
    <row r="9753" spans="8:8">
      <c r="H9753" s="309"/>
    </row>
    <row r="9754" spans="8:8">
      <c r="H9754" s="309"/>
    </row>
    <row r="9755" spans="8:8">
      <c r="H9755" s="309"/>
    </row>
    <row r="9756" spans="8:8">
      <c r="H9756" s="309"/>
    </row>
    <row r="9757" spans="8:8">
      <c r="H9757" s="309"/>
    </row>
    <row r="9758" spans="8:8">
      <c r="H9758" s="309"/>
    </row>
    <row r="9759" spans="8:8">
      <c r="H9759" s="309"/>
    </row>
    <row r="9760" spans="8:8">
      <c r="H9760" s="309"/>
    </row>
    <row r="9761" spans="8:8">
      <c r="H9761" s="309"/>
    </row>
    <row r="9762" spans="8:8">
      <c r="H9762" s="309"/>
    </row>
    <row r="9763" spans="8:8">
      <c r="H9763" s="309"/>
    </row>
    <row r="9764" spans="8:8">
      <c r="H9764" s="309"/>
    </row>
    <row r="9765" spans="8:8">
      <c r="H9765" s="309"/>
    </row>
    <row r="9766" spans="8:8">
      <c r="H9766" s="309"/>
    </row>
    <row r="9767" spans="8:8">
      <c r="H9767" s="309"/>
    </row>
    <row r="9768" spans="8:8">
      <c r="H9768" s="309"/>
    </row>
    <row r="9769" spans="8:8">
      <c r="H9769" s="309"/>
    </row>
    <row r="9770" spans="8:8">
      <c r="H9770" s="309"/>
    </row>
    <row r="9771" spans="8:8">
      <c r="H9771" s="309"/>
    </row>
    <row r="9772" spans="8:8">
      <c r="H9772" s="309"/>
    </row>
    <row r="9773" spans="8:8">
      <c r="H9773" s="309"/>
    </row>
    <row r="9774" spans="8:8">
      <c r="H9774" s="309"/>
    </row>
    <row r="9775" spans="8:8">
      <c r="H9775" s="309"/>
    </row>
    <row r="9776" spans="8:8">
      <c r="H9776" s="309"/>
    </row>
    <row r="9777" spans="8:8">
      <c r="H9777" s="309"/>
    </row>
    <row r="9778" spans="8:8">
      <c r="H9778" s="309"/>
    </row>
    <row r="9779" spans="8:8">
      <c r="H9779" s="309"/>
    </row>
    <row r="9780" spans="8:8">
      <c r="H9780" s="309"/>
    </row>
    <row r="9781" spans="8:8">
      <c r="H9781" s="309"/>
    </row>
    <row r="9782" spans="8:8">
      <c r="H9782" s="309"/>
    </row>
    <row r="9783" spans="8:8">
      <c r="H9783" s="309"/>
    </row>
    <row r="9784" spans="8:8">
      <c r="H9784" s="309"/>
    </row>
    <row r="9785" spans="8:8">
      <c r="H9785" s="309"/>
    </row>
    <row r="9786" spans="8:8">
      <c r="H9786" s="309"/>
    </row>
    <row r="9787" spans="8:8">
      <c r="H9787" s="309"/>
    </row>
    <row r="9788" spans="8:8">
      <c r="H9788" s="309"/>
    </row>
    <row r="9789" spans="8:8">
      <c r="H9789" s="309"/>
    </row>
    <row r="9790" spans="8:8">
      <c r="H9790" s="309"/>
    </row>
    <row r="9791" spans="8:8">
      <c r="H9791" s="309"/>
    </row>
    <row r="9792" spans="8:8">
      <c r="H9792" s="309"/>
    </row>
    <row r="9793" spans="8:8">
      <c r="H9793" s="309"/>
    </row>
    <row r="9794" spans="8:8">
      <c r="H9794" s="309"/>
    </row>
    <row r="9795" spans="8:8">
      <c r="H9795" s="309"/>
    </row>
    <row r="9796" spans="8:8">
      <c r="H9796" s="309"/>
    </row>
    <row r="9797" spans="8:8">
      <c r="H9797" s="309"/>
    </row>
    <row r="9798" spans="8:8">
      <c r="H9798" s="309"/>
    </row>
    <row r="9799" spans="8:8">
      <c r="H9799" s="309"/>
    </row>
    <row r="9800" spans="8:8">
      <c r="H9800" s="309"/>
    </row>
    <row r="9801" spans="8:8">
      <c r="H9801" s="309"/>
    </row>
    <row r="9802" spans="8:8">
      <c r="H9802" s="309"/>
    </row>
    <row r="9803" spans="8:8">
      <c r="H9803" s="309"/>
    </row>
    <row r="9804" spans="8:8">
      <c r="H9804" s="309"/>
    </row>
    <row r="9805" spans="8:8">
      <c r="H9805" s="309"/>
    </row>
    <row r="9806" spans="8:8">
      <c r="H9806" s="309"/>
    </row>
    <row r="9807" spans="8:8">
      <c r="H9807" s="309"/>
    </row>
    <row r="9808" spans="8:8">
      <c r="H9808" s="309"/>
    </row>
    <row r="9809" spans="8:8">
      <c r="H9809" s="309"/>
    </row>
    <row r="9810" spans="8:8">
      <c r="H9810" s="309"/>
    </row>
    <row r="9811" spans="8:8">
      <c r="H9811" s="309"/>
    </row>
    <row r="9812" spans="8:8">
      <c r="H9812" s="309"/>
    </row>
    <row r="9813" spans="8:8">
      <c r="H9813" s="309"/>
    </row>
    <row r="9814" spans="8:8">
      <c r="H9814" s="309"/>
    </row>
    <row r="9815" spans="8:8">
      <c r="H9815" s="309"/>
    </row>
    <row r="9816" spans="8:8">
      <c r="H9816" s="309"/>
    </row>
    <row r="9817" spans="8:8">
      <c r="H9817" s="309"/>
    </row>
    <row r="9818" spans="8:8">
      <c r="H9818" s="309"/>
    </row>
    <row r="9819" spans="8:8">
      <c r="H9819" s="309"/>
    </row>
    <row r="9820" spans="8:8">
      <c r="H9820" s="309"/>
    </row>
    <row r="9821" spans="8:8">
      <c r="H9821" s="309"/>
    </row>
    <row r="9822" spans="8:8">
      <c r="H9822" s="309"/>
    </row>
    <row r="9823" spans="8:8">
      <c r="H9823" s="309"/>
    </row>
    <row r="9824" spans="8:8">
      <c r="H9824" s="309"/>
    </row>
    <row r="9825" spans="8:8">
      <c r="H9825" s="309"/>
    </row>
    <row r="9826" spans="8:8">
      <c r="H9826" s="309"/>
    </row>
    <row r="9827" spans="8:8">
      <c r="H9827" s="309"/>
    </row>
    <row r="9828" spans="8:8">
      <c r="H9828" s="309"/>
    </row>
    <row r="9829" spans="8:8">
      <c r="H9829" s="309"/>
    </row>
    <row r="9830" spans="8:8">
      <c r="H9830" s="309"/>
    </row>
    <row r="9831" spans="8:8">
      <c r="H9831" s="309"/>
    </row>
    <row r="9832" spans="8:8">
      <c r="H9832" s="309"/>
    </row>
    <row r="9833" spans="8:8">
      <c r="H9833" s="309"/>
    </row>
    <row r="9834" spans="8:8">
      <c r="H9834" s="309"/>
    </row>
    <row r="9835" spans="8:8">
      <c r="H9835" s="309"/>
    </row>
    <row r="9836" spans="8:8">
      <c r="H9836" s="309"/>
    </row>
    <row r="9837" spans="8:8">
      <c r="H9837" s="309"/>
    </row>
    <row r="9838" spans="8:8">
      <c r="H9838" s="309"/>
    </row>
    <row r="9839" spans="8:8">
      <c r="H9839" s="309"/>
    </row>
    <row r="9840" spans="8:8">
      <c r="H9840" s="309"/>
    </row>
    <row r="9841" spans="8:8">
      <c r="H9841" s="309"/>
    </row>
    <row r="9842" spans="8:8">
      <c r="H9842" s="309"/>
    </row>
    <row r="9843" spans="8:8">
      <c r="H9843" s="309"/>
    </row>
    <row r="9844" spans="8:8">
      <c r="H9844" s="309"/>
    </row>
    <row r="9845" spans="8:8">
      <c r="H9845" s="309"/>
    </row>
    <row r="9846" spans="8:8">
      <c r="H9846" s="309"/>
    </row>
    <row r="9847" spans="8:8">
      <c r="H9847" s="309"/>
    </row>
    <row r="9848" spans="8:8">
      <c r="H9848" s="309"/>
    </row>
    <row r="9849" spans="8:8">
      <c r="H9849" s="309"/>
    </row>
    <row r="9850" spans="8:8">
      <c r="H9850" s="309"/>
    </row>
    <row r="9851" spans="8:8">
      <c r="H9851" s="309"/>
    </row>
    <row r="9852" spans="8:8">
      <c r="H9852" s="309"/>
    </row>
    <row r="9853" spans="8:8">
      <c r="H9853" s="309"/>
    </row>
    <row r="9854" spans="8:8">
      <c r="H9854" s="309"/>
    </row>
    <row r="9855" spans="8:8">
      <c r="H9855" s="309"/>
    </row>
    <row r="9856" spans="8:8">
      <c r="H9856" s="309"/>
    </row>
    <row r="9857" spans="8:8">
      <c r="H9857" s="309"/>
    </row>
    <row r="9858" spans="8:8">
      <c r="H9858" s="309"/>
    </row>
    <row r="9859" spans="8:8">
      <c r="H9859" s="309"/>
    </row>
    <row r="9860" spans="8:8">
      <c r="H9860" s="309"/>
    </row>
    <row r="9861" spans="8:8">
      <c r="H9861" s="309"/>
    </row>
    <row r="9862" spans="8:8">
      <c r="H9862" s="309"/>
    </row>
    <row r="9863" spans="8:8">
      <c r="H9863" s="309"/>
    </row>
    <row r="9864" spans="8:8">
      <c r="H9864" s="309"/>
    </row>
    <row r="9865" spans="8:8">
      <c r="H9865" s="309"/>
    </row>
    <row r="9866" spans="8:8">
      <c r="H9866" s="309"/>
    </row>
    <row r="9867" spans="8:8">
      <c r="H9867" s="309"/>
    </row>
    <row r="9868" spans="8:8">
      <c r="H9868" s="309"/>
    </row>
    <row r="9869" spans="8:8">
      <c r="H9869" s="309"/>
    </row>
    <row r="9870" spans="8:8">
      <c r="H9870" s="309"/>
    </row>
    <row r="9871" spans="8:8">
      <c r="H9871" s="309"/>
    </row>
    <row r="9872" spans="8:8">
      <c r="H9872" s="309"/>
    </row>
    <row r="9873" spans="8:8">
      <c r="H9873" s="309"/>
    </row>
    <row r="9874" spans="8:8">
      <c r="H9874" s="309"/>
    </row>
    <row r="9875" spans="8:8">
      <c r="H9875" s="309"/>
    </row>
    <row r="9876" spans="8:8">
      <c r="H9876" s="309"/>
    </row>
    <row r="9877" spans="8:8">
      <c r="H9877" s="309"/>
    </row>
    <row r="9878" spans="8:8">
      <c r="H9878" s="309"/>
    </row>
    <row r="9879" spans="8:8">
      <c r="H9879" s="309"/>
    </row>
    <row r="9880" spans="8:8">
      <c r="H9880" s="309"/>
    </row>
    <row r="9881" spans="8:8">
      <c r="H9881" s="309"/>
    </row>
    <row r="9882" spans="8:8">
      <c r="H9882" s="309"/>
    </row>
    <row r="9883" spans="8:8">
      <c r="H9883" s="309"/>
    </row>
    <row r="9884" spans="8:8">
      <c r="H9884" s="309"/>
    </row>
    <row r="9885" spans="8:8">
      <c r="H9885" s="309"/>
    </row>
    <row r="9886" spans="8:8">
      <c r="H9886" s="309"/>
    </row>
    <row r="9887" spans="8:8">
      <c r="H9887" s="309"/>
    </row>
    <row r="9888" spans="8:8">
      <c r="H9888" s="309"/>
    </row>
    <row r="9889" spans="8:8">
      <c r="H9889" s="309"/>
    </row>
    <row r="9890" spans="8:8">
      <c r="H9890" s="309"/>
    </row>
    <row r="9891" spans="8:8">
      <c r="H9891" s="309"/>
    </row>
    <row r="9892" spans="8:8">
      <c r="H9892" s="309"/>
    </row>
    <row r="9893" spans="8:8">
      <c r="H9893" s="309"/>
    </row>
    <row r="9894" spans="8:8">
      <c r="H9894" s="309"/>
    </row>
    <row r="9895" spans="8:8">
      <c r="H9895" s="309"/>
    </row>
    <row r="9896" spans="8:8">
      <c r="H9896" s="309"/>
    </row>
    <row r="9897" spans="8:8">
      <c r="H9897" s="309"/>
    </row>
    <row r="9898" spans="8:8">
      <c r="H9898" s="309"/>
    </row>
    <row r="9899" spans="8:8">
      <c r="H9899" s="309"/>
    </row>
    <row r="9900" spans="8:8">
      <c r="H9900" s="309"/>
    </row>
    <row r="9901" spans="8:8">
      <c r="H9901" s="309"/>
    </row>
    <row r="9902" spans="8:8">
      <c r="H9902" s="309"/>
    </row>
    <row r="9903" spans="8:8">
      <c r="H9903" s="309"/>
    </row>
    <row r="9904" spans="8:8">
      <c r="H9904" s="309"/>
    </row>
    <row r="9905" spans="8:8">
      <c r="H9905" s="309"/>
    </row>
    <row r="9906" spans="8:8">
      <c r="H9906" s="309"/>
    </row>
    <row r="9907" spans="8:8">
      <c r="H9907" s="309"/>
    </row>
    <row r="9908" spans="8:8">
      <c r="H9908" s="309"/>
    </row>
    <row r="9909" spans="8:8">
      <c r="H9909" s="309"/>
    </row>
    <row r="9910" spans="8:8">
      <c r="H9910" s="309"/>
    </row>
    <row r="9911" spans="8:8">
      <c r="H9911" s="309"/>
    </row>
    <row r="9912" spans="8:8">
      <c r="H9912" s="309"/>
    </row>
    <row r="9913" spans="8:8">
      <c r="H9913" s="309"/>
    </row>
    <row r="9914" spans="8:8">
      <c r="H9914" s="309"/>
    </row>
    <row r="9915" spans="8:8">
      <c r="H9915" s="309"/>
    </row>
    <row r="9916" spans="8:8">
      <c r="H9916" s="309"/>
    </row>
    <row r="9917" spans="8:8">
      <c r="H9917" s="309"/>
    </row>
    <row r="9918" spans="8:8">
      <c r="H9918" s="309"/>
    </row>
    <row r="9919" spans="8:8">
      <c r="H9919" s="309"/>
    </row>
    <row r="9920" spans="8:8">
      <c r="H9920" s="309"/>
    </row>
    <row r="9921" spans="8:8">
      <c r="H9921" s="309"/>
    </row>
    <row r="9922" spans="8:8">
      <c r="H9922" s="309"/>
    </row>
    <row r="9923" spans="8:8">
      <c r="H9923" s="309"/>
    </row>
    <row r="9924" spans="8:8">
      <c r="H9924" s="309"/>
    </row>
    <row r="9925" spans="8:8">
      <c r="H9925" s="309"/>
    </row>
    <row r="9926" spans="8:8">
      <c r="H9926" s="309"/>
    </row>
    <row r="9927" spans="8:8">
      <c r="H9927" s="309"/>
    </row>
    <row r="9928" spans="8:8">
      <c r="H9928" s="309"/>
    </row>
    <row r="9929" spans="8:8">
      <c r="H9929" s="309"/>
    </row>
    <row r="9930" spans="8:8">
      <c r="H9930" s="309"/>
    </row>
    <row r="9931" spans="8:8">
      <c r="H9931" s="309"/>
    </row>
    <row r="9932" spans="8:8">
      <c r="H9932" s="309"/>
    </row>
    <row r="9933" spans="8:8">
      <c r="H9933" s="309"/>
    </row>
    <row r="9934" spans="8:8">
      <c r="H9934" s="309"/>
    </row>
    <row r="9935" spans="8:8">
      <c r="H9935" s="309"/>
    </row>
    <row r="9936" spans="8:8">
      <c r="H9936" s="309"/>
    </row>
    <row r="9937" spans="8:8">
      <c r="H9937" s="309"/>
    </row>
    <row r="9938" spans="8:8">
      <c r="H9938" s="309"/>
    </row>
    <row r="9939" spans="8:8">
      <c r="H9939" s="309"/>
    </row>
    <row r="9940" spans="8:8">
      <c r="H9940" s="309"/>
    </row>
    <row r="9941" spans="8:8">
      <c r="H9941" s="309"/>
    </row>
    <row r="9942" spans="8:8">
      <c r="H9942" s="309"/>
    </row>
    <row r="9943" spans="8:8">
      <c r="H9943" s="309"/>
    </row>
    <row r="9944" spans="8:8">
      <c r="H9944" s="309"/>
    </row>
    <row r="9945" spans="8:8">
      <c r="H9945" s="309"/>
    </row>
    <row r="9946" spans="8:8">
      <c r="H9946" s="309"/>
    </row>
    <row r="9947" spans="8:8">
      <c r="H9947" s="309"/>
    </row>
    <row r="9948" spans="8:8">
      <c r="H9948" s="309"/>
    </row>
    <row r="9949" spans="8:8">
      <c r="H9949" s="309"/>
    </row>
    <row r="9950" spans="8:8">
      <c r="H9950" s="309"/>
    </row>
    <row r="9951" spans="8:8">
      <c r="H9951" s="309"/>
    </row>
    <row r="9952" spans="8:8">
      <c r="H9952" s="309"/>
    </row>
    <row r="9953" spans="8:8">
      <c r="H9953" s="309"/>
    </row>
    <row r="9954" spans="8:8">
      <c r="H9954" s="309"/>
    </row>
    <row r="9955" spans="8:8">
      <c r="H9955" s="309"/>
    </row>
    <row r="9956" spans="8:8">
      <c r="H9956" s="309"/>
    </row>
    <row r="9957" spans="8:8">
      <c r="H9957" s="309"/>
    </row>
    <row r="9958" spans="8:8">
      <c r="H9958" s="309"/>
    </row>
    <row r="9959" spans="8:8">
      <c r="H9959" s="309"/>
    </row>
    <row r="9960" spans="8:8">
      <c r="H9960" s="309"/>
    </row>
    <row r="9961" spans="8:8">
      <c r="H9961" s="309"/>
    </row>
    <row r="9962" spans="8:8">
      <c r="H9962" s="309"/>
    </row>
    <row r="9963" spans="8:8">
      <c r="H9963" s="309"/>
    </row>
    <row r="9964" spans="8:8">
      <c r="H9964" s="309"/>
    </row>
    <row r="9965" spans="8:8">
      <c r="H9965" s="309"/>
    </row>
    <row r="9966" spans="8:8">
      <c r="H9966" s="309"/>
    </row>
    <row r="9967" spans="8:8">
      <c r="H9967" s="309"/>
    </row>
    <row r="9968" spans="8:8">
      <c r="H9968" s="309"/>
    </row>
    <row r="9969" spans="8:8">
      <c r="H9969" s="309"/>
    </row>
    <row r="9970" spans="8:8">
      <c r="H9970" s="309"/>
    </row>
    <row r="9971" spans="8:8">
      <c r="H9971" s="309"/>
    </row>
    <row r="9972" spans="8:8">
      <c r="H9972" s="309"/>
    </row>
    <row r="9973" spans="8:8">
      <c r="H9973" s="309"/>
    </row>
    <row r="9974" spans="8:8">
      <c r="H9974" s="309"/>
    </row>
    <row r="9975" spans="8:8">
      <c r="H9975" s="309"/>
    </row>
    <row r="9976" spans="8:8">
      <c r="H9976" s="309"/>
    </row>
    <row r="9977" spans="8:8">
      <c r="H9977" s="309"/>
    </row>
    <row r="9978" spans="8:8">
      <c r="H9978" s="309"/>
    </row>
    <row r="9979" spans="8:8">
      <c r="H9979" s="309"/>
    </row>
    <row r="9980" spans="8:8">
      <c r="H9980" s="309"/>
    </row>
    <row r="9981" spans="8:8">
      <c r="H9981" s="309"/>
    </row>
    <row r="9982" spans="8:8">
      <c r="H9982" s="309"/>
    </row>
    <row r="9983" spans="8:8">
      <c r="H9983" s="309"/>
    </row>
    <row r="9984" spans="8:8">
      <c r="H9984" s="309"/>
    </row>
    <row r="9985" spans="8:8">
      <c r="H9985" s="309"/>
    </row>
    <row r="9986" spans="8:8">
      <c r="H9986" s="309"/>
    </row>
    <row r="9987" spans="8:8">
      <c r="H9987" s="309"/>
    </row>
    <row r="9988" spans="8:8">
      <c r="H9988" s="309"/>
    </row>
    <row r="9989" spans="8:8">
      <c r="H9989" s="309"/>
    </row>
    <row r="9990" spans="8:8">
      <c r="H9990" s="309"/>
    </row>
    <row r="9991" spans="8:8">
      <c r="H9991" s="309"/>
    </row>
    <row r="9992" spans="8:8">
      <c r="H9992" s="309"/>
    </row>
    <row r="9993" spans="8:8">
      <c r="H9993" s="309"/>
    </row>
    <row r="9994" spans="8:8">
      <c r="H9994" s="309"/>
    </row>
    <row r="9995" spans="8:8">
      <c r="H9995" s="309"/>
    </row>
    <row r="9996" spans="8:8">
      <c r="H9996" s="309"/>
    </row>
    <row r="9997" spans="8:8">
      <c r="H9997" s="309"/>
    </row>
    <row r="9998" spans="8:8">
      <c r="H9998" s="309"/>
    </row>
    <row r="9999" spans="8:8">
      <c r="H9999" s="309"/>
    </row>
    <row r="10000" spans="8:8">
      <c r="H10000" s="309"/>
    </row>
    <row r="10001" spans="8:8">
      <c r="H10001" s="309"/>
    </row>
    <row r="10002" spans="8:8">
      <c r="H10002" s="309"/>
    </row>
    <row r="10003" spans="8:8">
      <c r="H10003" s="309"/>
    </row>
    <row r="10004" spans="8:8">
      <c r="H10004" s="309"/>
    </row>
    <row r="10005" spans="8:8">
      <c r="H10005" s="309"/>
    </row>
    <row r="10006" spans="8:8">
      <c r="H10006" s="309"/>
    </row>
    <row r="10007" spans="8:8">
      <c r="H10007" s="309"/>
    </row>
    <row r="10008" spans="8:8">
      <c r="H10008" s="309"/>
    </row>
    <row r="10009" spans="8:8">
      <c r="H10009" s="309"/>
    </row>
    <row r="10010" spans="8:8">
      <c r="H10010" s="309"/>
    </row>
    <row r="10011" spans="8:8">
      <c r="H10011" s="309"/>
    </row>
    <row r="10012" spans="8:8">
      <c r="H10012" s="309"/>
    </row>
    <row r="10013" spans="8:8">
      <c r="H10013" s="309"/>
    </row>
    <row r="10014" spans="8:8">
      <c r="H10014" s="309"/>
    </row>
    <row r="10015" spans="8:8">
      <c r="H10015" s="309"/>
    </row>
    <row r="10016" spans="8:8">
      <c r="H10016" s="309"/>
    </row>
    <row r="10017" spans="8:8">
      <c r="H10017" s="309"/>
    </row>
    <row r="10018" spans="8:8">
      <c r="H10018" s="309"/>
    </row>
    <row r="10019" spans="8:8">
      <c r="H10019" s="309"/>
    </row>
    <row r="10020" spans="8:8">
      <c r="H10020" s="309"/>
    </row>
    <row r="10021" spans="8:8">
      <c r="H10021" s="309"/>
    </row>
    <row r="10022" spans="8:8">
      <c r="H10022" s="309"/>
    </row>
    <row r="10023" spans="8:8">
      <c r="H10023" s="309"/>
    </row>
    <row r="10024" spans="8:8">
      <c r="H10024" s="309"/>
    </row>
    <row r="10025" spans="8:8">
      <c r="H10025" s="309"/>
    </row>
    <row r="10026" spans="8:8">
      <c r="H10026" s="309"/>
    </row>
    <row r="10027" spans="8:8">
      <c r="H10027" s="309"/>
    </row>
    <row r="10028" spans="8:8">
      <c r="H10028" s="309"/>
    </row>
    <row r="10029" spans="8:8">
      <c r="H10029" s="309"/>
    </row>
    <row r="10030" spans="8:8">
      <c r="H10030" s="309"/>
    </row>
    <row r="10031" spans="8:8">
      <c r="H10031" s="309"/>
    </row>
    <row r="10032" spans="8:8">
      <c r="H10032" s="309"/>
    </row>
    <row r="10033" spans="8:8">
      <c r="H10033" s="309"/>
    </row>
    <row r="10034" spans="8:8">
      <c r="H10034" s="309"/>
    </row>
    <row r="10035" spans="8:8">
      <c r="H10035" s="309"/>
    </row>
    <row r="10036" spans="8:8">
      <c r="H10036" s="309"/>
    </row>
    <row r="10037" spans="8:8">
      <c r="H10037" s="309"/>
    </row>
    <row r="10038" spans="8:8">
      <c r="H10038" s="309"/>
    </row>
    <row r="10039" spans="8:8">
      <c r="H10039" s="309"/>
    </row>
    <row r="10040" spans="8:8">
      <c r="H10040" s="309"/>
    </row>
    <row r="10041" spans="8:8">
      <c r="H10041" s="309"/>
    </row>
    <row r="10042" spans="8:8">
      <c r="H10042" s="309"/>
    </row>
    <row r="10043" spans="8:8">
      <c r="H10043" s="309"/>
    </row>
    <row r="10044" spans="8:8">
      <c r="H10044" s="309"/>
    </row>
    <row r="10045" spans="8:8">
      <c r="H10045" s="309"/>
    </row>
    <row r="10046" spans="8:8">
      <c r="H10046" s="309"/>
    </row>
    <row r="10047" spans="8:8">
      <c r="H10047" s="309"/>
    </row>
    <row r="10048" spans="8:8">
      <c r="H10048" s="309"/>
    </row>
    <row r="10049" spans="8:8">
      <c r="H10049" s="309"/>
    </row>
    <row r="10050" spans="8:8">
      <c r="H10050" s="309"/>
    </row>
    <row r="10051" spans="8:8">
      <c r="H10051" s="309"/>
    </row>
    <row r="10052" spans="8:8">
      <c r="H10052" s="309"/>
    </row>
    <row r="10053" spans="8:8">
      <c r="H10053" s="309"/>
    </row>
    <row r="10054" spans="8:8">
      <c r="H10054" s="309"/>
    </row>
    <row r="10055" spans="8:8">
      <c r="H10055" s="309"/>
    </row>
    <row r="10056" spans="8:8">
      <c r="H10056" s="309"/>
    </row>
    <row r="10057" spans="8:8">
      <c r="H10057" s="309"/>
    </row>
    <row r="10058" spans="8:8">
      <c r="H10058" s="309"/>
    </row>
    <row r="10059" spans="8:8">
      <c r="H10059" s="309"/>
    </row>
    <row r="10060" spans="8:8">
      <c r="H10060" s="309"/>
    </row>
    <row r="10061" spans="8:8">
      <c r="H10061" s="309"/>
    </row>
    <row r="10062" spans="8:8">
      <c r="H10062" s="309"/>
    </row>
    <row r="10063" spans="8:8">
      <c r="H10063" s="309"/>
    </row>
    <row r="10064" spans="8:8">
      <c r="H10064" s="309"/>
    </row>
    <row r="10065" spans="8:8">
      <c r="H10065" s="309"/>
    </row>
    <row r="10066" spans="8:8">
      <c r="H10066" s="309"/>
    </row>
    <row r="10067" spans="8:8">
      <c r="H10067" s="309"/>
    </row>
    <row r="10068" spans="8:8">
      <c r="H10068" s="309"/>
    </row>
    <row r="10069" spans="8:8">
      <c r="H10069" s="309"/>
    </row>
    <row r="10070" spans="8:8">
      <c r="H10070" s="309"/>
    </row>
    <row r="10071" spans="8:8">
      <c r="H10071" s="309"/>
    </row>
    <row r="10072" spans="8:8">
      <c r="H10072" s="309"/>
    </row>
    <row r="10073" spans="8:8">
      <c r="H10073" s="309"/>
    </row>
    <row r="10074" spans="8:8">
      <c r="H10074" s="309"/>
    </row>
    <row r="10075" spans="8:8">
      <c r="H10075" s="309"/>
    </row>
    <row r="10076" spans="8:8">
      <c r="H10076" s="309"/>
    </row>
    <row r="10077" spans="8:8">
      <c r="H10077" s="309"/>
    </row>
    <row r="10078" spans="8:8">
      <c r="H10078" s="309"/>
    </row>
    <row r="10079" spans="8:8">
      <c r="H10079" s="309"/>
    </row>
    <row r="10080" spans="8:8">
      <c r="H10080" s="309"/>
    </row>
    <row r="10081" spans="8:8">
      <c r="H10081" s="309"/>
    </row>
    <row r="10082" spans="8:8">
      <c r="H10082" s="309"/>
    </row>
    <row r="10083" spans="8:8">
      <c r="H10083" s="309"/>
    </row>
    <row r="10084" spans="8:8">
      <c r="H10084" s="309"/>
    </row>
    <row r="10085" spans="8:8">
      <c r="H10085" s="309"/>
    </row>
    <row r="10086" spans="8:8">
      <c r="H10086" s="309"/>
    </row>
    <row r="10087" spans="8:8">
      <c r="H10087" s="309"/>
    </row>
    <row r="10088" spans="8:8">
      <c r="H10088" s="309"/>
    </row>
    <row r="10089" spans="8:8">
      <c r="H10089" s="309"/>
    </row>
    <row r="10090" spans="8:8">
      <c r="H10090" s="309"/>
    </row>
    <row r="10091" spans="8:8">
      <c r="H10091" s="309"/>
    </row>
    <row r="10092" spans="8:8">
      <c r="H10092" s="309"/>
    </row>
    <row r="10093" spans="8:8">
      <c r="H10093" s="309"/>
    </row>
    <row r="10094" spans="8:8">
      <c r="H10094" s="309"/>
    </row>
    <row r="10095" spans="8:8">
      <c r="H10095" s="309"/>
    </row>
    <row r="10096" spans="8:8">
      <c r="H10096" s="309"/>
    </row>
    <row r="10097" spans="8:8">
      <c r="H10097" s="309"/>
    </row>
    <row r="10098" spans="8:8">
      <c r="H10098" s="309"/>
    </row>
    <row r="10099" spans="8:8">
      <c r="H10099" s="309"/>
    </row>
    <row r="10100" spans="8:8">
      <c r="H10100" s="309"/>
    </row>
    <row r="10101" spans="8:8">
      <c r="H10101" s="309"/>
    </row>
    <row r="10102" spans="8:8">
      <c r="H10102" s="309"/>
    </row>
    <row r="10103" spans="8:8">
      <c r="H10103" s="309"/>
    </row>
    <row r="10104" spans="8:8">
      <c r="H10104" s="309"/>
    </row>
    <row r="10105" spans="8:8">
      <c r="H10105" s="309"/>
    </row>
    <row r="10106" spans="8:8">
      <c r="H10106" s="309"/>
    </row>
    <row r="10107" spans="8:8">
      <c r="H10107" s="309"/>
    </row>
    <row r="10108" spans="8:8">
      <c r="H10108" s="309"/>
    </row>
    <row r="10109" spans="8:8">
      <c r="H10109" s="309"/>
    </row>
    <row r="10110" spans="8:8">
      <c r="H10110" s="309"/>
    </row>
    <row r="10111" spans="8:8">
      <c r="H10111" s="309"/>
    </row>
    <row r="10112" spans="8:8">
      <c r="H10112" s="309"/>
    </row>
    <row r="10113" spans="8:8">
      <c r="H10113" s="309"/>
    </row>
    <row r="10114" spans="8:8">
      <c r="H10114" s="309"/>
    </row>
    <row r="10115" spans="8:8">
      <c r="H10115" s="309"/>
    </row>
    <row r="10116" spans="8:8">
      <c r="H10116" s="309"/>
    </row>
    <row r="10117" spans="8:8">
      <c r="H10117" s="309"/>
    </row>
    <row r="10118" spans="8:8">
      <c r="H10118" s="309"/>
    </row>
    <row r="10119" spans="8:8">
      <c r="H10119" s="309"/>
    </row>
    <row r="10120" spans="8:8">
      <c r="H10120" s="309"/>
    </row>
    <row r="10121" spans="8:8">
      <c r="H10121" s="309"/>
    </row>
    <row r="10122" spans="8:8">
      <c r="H10122" s="309"/>
    </row>
    <row r="10123" spans="8:8">
      <c r="H10123" s="309"/>
    </row>
    <row r="10124" spans="8:8">
      <c r="H10124" s="309"/>
    </row>
    <row r="10125" spans="8:8">
      <c r="H10125" s="309"/>
    </row>
    <row r="10126" spans="8:8">
      <c r="H10126" s="309"/>
    </row>
    <row r="10127" spans="8:8">
      <c r="H10127" s="309"/>
    </row>
    <row r="10128" spans="8:8">
      <c r="H10128" s="309"/>
    </row>
    <row r="10129" spans="8:8">
      <c r="H10129" s="309"/>
    </row>
    <row r="10130" spans="8:8">
      <c r="H10130" s="309"/>
    </row>
    <row r="10131" spans="8:8">
      <c r="H10131" s="309"/>
    </row>
    <row r="10132" spans="8:8">
      <c r="H10132" s="309"/>
    </row>
    <row r="10133" spans="8:8">
      <c r="H10133" s="309"/>
    </row>
    <row r="10134" spans="8:8">
      <c r="H10134" s="309"/>
    </row>
    <row r="10135" spans="8:8">
      <c r="H10135" s="309"/>
    </row>
    <row r="10136" spans="8:8">
      <c r="H10136" s="309"/>
    </row>
    <row r="10137" spans="8:8">
      <c r="H10137" s="309"/>
    </row>
    <row r="10138" spans="8:8">
      <c r="H10138" s="309"/>
    </row>
    <row r="10139" spans="8:8">
      <c r="H10139" s="309"/>
    </row>
    <row r="10140" spans="8:8">
      <c r="H10140" s="309"/>
    </row>
    <row r="10141" spans="8:8">
      <c r="H10141" s="309"/>
    </row>
    <row r="10142" spans="8:8">
      <c r="H10142" s="309"/>
    </row>
    <row r="10143" spans="8:8">
      <c r="H10143" s="309"/>
    </row>
    <row r="10144" spans="8:8">
      <c r="H10144" s="309"/>
    </row>
    <row r="10145" spans="8:8">
      <c r="H10145" s="309"/>
    </row>
    <row r="10146" spans="8:8">
      <c r="H10146" s="309"/>
    </row>
    <row r="10147" spans="8:8">
      <c r="H10147" s="309"/>
    </row>
    <row r="10148" spans="8:8">
      <c r="H10148" s="309"/>
    </row>
    <row r="10149" spans="8:8">
      <c r="H10149" s="309"/>
    </row>
    <row r="10150" spans="8:8">
      <c r="H10150" s="309"/>
    </row>
    <row r="10151" spans="8:8">
      <c r="H10151" s="309"/>
    </row>
    <row r="10152" spans="8:8">
      <c r="H10152" s="309"/>
    </row>
    <row r="10153" spans="8:8">
      <c r="H10153" s="309"/>
    </row>
    <row r="10154" spans="8:8">
      <c r="H10154" s="309"/>
    </row>
    <row r="10155" spans="8:8">
      <c r="H10155" s="309"/>
    </row>
    <row r="10156" spans="8:8">
      <c r="H10156" s="309"/>
    </row>
    <row r="10157" spans="8:8">
      <c r="H10157" s="309"/>
    </row>
    <row r="10158" spans="8:8">
      <c r="H10158" s="309"/>
    </row>
    <row r="10159" spans="8:8">
      <c r="H10159" s="309"/>
    </row>
    <row r="10160" spans="8:8">
      <c r="H10160" s="309"/>
    </row>
    <row r="10161" spans="8:8">
      <c r="H10161" s="309"/>
    </row>
    <row r="10162" spans="8:8">
      <c r="H10162" s="309"/>
    </row>
    <row r="10163" spans="8:8">
      <c r="H10163" s="309"/>
    </row>
    <row r="10164" spans="8:8">
      <c r="H10164" s="309"/>
    </row>
    <row r="10165" spans="8:8">
      <c r="H10165" s="309"/>
    </row>
    <row r="10166" spans="8:8">
      <c r="H10166" s="309"/>
    </row>
    <row r="10167" spans="8:8">
      <c r="H10167" s="309"/>
    </row>
    <row r="10168" spans="8:8">
      <c r="H10168" s="309"/>
    </row>
    <row r="10169" spans="8:8">
      <c r="H10169" s="309"/>
    </row>
    <row r="10170" spans="8:8">
      <c r="H10170" s="309"/>
    </row>
    <row r="10171" spans="8:8">
      <c r="H10171" s="309"/>
    </row>
    <row r="10172" spans="8:8">
      <c r="H10172" s="309"/>
    </row>
    <row r="10173" spans="8:8">
      <c r="H10173" s="309"/>
    </row>
    <row r="10174" spans="8:8">
      <c r="H10174" s="309"/>
    </row>
    <row r="10175" spans="8:8">
      <c r="H10175" s="309"/>
    </row>
    <row r="10176" spans="8:8">
      <c r="H10176" s="309"/>
    </row>
    <row r="10177" spans="8:8">
      <c r="H10177" s="309"/>
    </row>
    <row r="10178" spans="8:8">
      <c r="H10178" s="309"/>
    </row>
    <row r="10179" spans="8:8">
      <c r="H10179" s="309"/>
    </row>
    <row r="10180" spans="8:8">
      <c r="H10180" s="309"/>
    </row>
    <row r="10181" spans="8:8">
      <c r="H10181" s="309"/>
    </row>
    <row r="10182" spans="8:8">
      <c r="H10182" s="309"/>
    </row>
    <row r="10183" spans="8:8">
      <c r="H10183" s="309"/>
    </row>
    <row r="10184" spans="8:8">
      <c r="H10184" s="309"/>
    </row>
    <row r="10185" spans="8:8">
      <c r="H10185" s="309"/>
    </row>
    <row r="10186" spans="8:8">
      <c r="H10186" s="309"/>
    </row>
    <row r="10187" spans="8:8">
      <c r="H10187" s="309"/>
    </row>
    <row r="10188" spans="8:8">
      <c r="H10188" s="309"/>
    </row>
    <row r="10189" spans="8:8">
      <c r="H10189" s="309"/>
    </row>
    <row r="10190" spans="8:8">
      <c r="H10190" s="309"/>
    </row>
    <row r="10191" spans="8:8">
      <c r="H10191" s="309"/>
    </row>
    <row r="10192" spans="8:8">
      <c r="H10192" s="309"/>
    </row>
    <row r="10193" spans="8:8">
      <c r="H10193" s="309"/>
    </row>
    <row r="10194" spans="8:8">
      <c r="H10194" s="309"/>
    </row>
    <row r="10195" spans="8:8">
      <c r="H10195" s="309"/>
    </row>
    <row r="10196" spans="8:8">
      <c r="H10196" s="309"/>
    </row>
    <row r="10197" spans="8:8">
      <c r="H10197" s="309"/>
    </row>
    <row r="10198" spans="8:8">
      <c r="H10198" s="309"/>
    </row>
    <row r="10199" spans="8:8">
      <c r="H10199" s="309"/>
    </row>
    <row r="10200" spans="8:8">
      <c r="H10200" s="309"/>
    </row>
    <row r="10201" spans="8:8">
      <c r="H10201" s="309"/>
    </row>
    <row r="10202" spans="8:8">
      <c r="H10202" s="309"/>
    </row>
    <row r="10203" spans="8:8">
      <c r="H10203" s="309"/>
    </row>
    <row r="10204" spans="8:8">
      <c r="H10204" s="309"/>
    </row>
    <row r="10205" spans="8:8">
      <c r="H10205" s="309"/>
    </row>
    <row r="10206" spans="8:8">
      <c r="H10206" s="309"/>
    </row>
    <row r="10207" spans="8:8">
      <c r="H10207" s="309"/>
    </row>
    <row r="10208" spans="8:8">
      <c r="H10208" s="309"/>
    </row>
    <row r="10209" spans="8:8">
      <c r="H10209" s="309"/>
    </row>
    <row r="10210" spans="8:8">
      <c r="H10210" s="309"/>
    </row>
    <row r="10211" spans="8:8">
      <c r="H10211" s="309"/>
    </row>
    <row r="10212" spans="8:8">
      <c r="H10212" s="309"/>
    </row>
    <row r="10213" spans="8:8">
      <c r="H10213" s="309"/>
    </row>
    <row r="10214" spans="8:8">
      <c r="H10214" s="309"/>
    </row>
    <row r="10215" spans="8:8">
      <c r="H10215" s="309"/>
    </row>
    <row r="10216" spans="8:8">
      <c r="H10216" s="309"/>
    </row>
    <row r="10217" spans="8:8">
      <c r="H10217" s="309"/>
    </row>
    <row r="10218" spans="8:8">
      <c r="H10218" s="309"/>
    </row>
    <row r="10219" spans="8:8">
      <c r="H10219" s="309"/>
    </row>
    <row r="10220" spans="8:8">
      <c r="H10220" s="309"/>
    </row>
    <row r="10221" spans="8:8">
      <c r="H10221" s="309"/>
    </row>
    <row r="10222" spans="8:8">
      <c r="H10222" s="309"/>
    </row>
    <row r="10223" spans="8:8">
      <c r="H10223" s="309"/>
    </row>
    <row r="10224" spans="8:8">
      <c r="H10224" s="309"/>
    </row>
    <row r="10225" spans="8:8">
      <c r="H10225" s="309"/>
    </row>
    <row r="10226" spans="8:8">
      <c r="H10226" s="309"/>
    </row>
    <row r="10227" spans="8:8">
      <c r="H10227" s="309"/>
    </row>
    <row r="10228" spans="8:8">
      <c r="H10228" s="309"/>
    </row>
    <row r="10229" spans="8:8">
      <c r="H10229" s="309"/>
    </row>
    <row r="10230" spans="8:8">
      <c r="H10230" s="309"/>
    </row>
    <row r="10231" spans="8:8">
      <c r="H10231" s="309"/>
    </row>
    <row r="10232" spans="8:8">
      <c r="H10232" s="309"/>
    </row>
    <row r="10233" spans="8:8">
      <c r="H10233" s="309"/>
    </row>
    <row r="10234" spans="8:8">
      <c r="H10234" s="309"/>
    </row>
    <row r="10235" spans="8:8">
      <c r="H10235" s="309"/>
    </row>
    <row r="10236" spans="8:8">
      <c r="H10236" s="309"/>
    </row>
    <row r="10237" spans="8:8">
      <c r="H10237" s="309"/>
    </row>
    <row r="10238" spans="8:8">
      <c r="H10238" s="309"/>
    </row>
    <row r="10239" spans="8:8">
      <c r="H10239" s="309"/>
    </row>
    <row r="10240" spans="8:8">
      <c r="H10240" s="309"/>
    </row>
    <row r="10241" spans="8:8">
      <c r="H10241" s="309"/>
    </row>
    <row r="10242" spans="8:8">
      <c r="H10242" s="309"/>
    </row>
    <row r="10243" spans="8:8">
      <c r="H10243" s="309"/>
    </row>
    <row r="10244" spans="8:8">
      <c r="H10244" s="309"/>
    </row>
    <row r="10245" spans="8:8">
      <c r="H10245" s="309"/>
    </row>
    <row r="10246" spans="8:8">
      <c r="H10246" s="309"/>
    </row>
    <row r="10247" spans="8:8">
      <c r="H10247" s="309"/>
    </row>
    <row r="10248" spans="8:8">
      <c r="H10248" s="309"/>
    </row>
    <row r="10249" spans="8:8">
      <c r="H10249" s="309"/>
    </row>
    <row r="10250" spans="8:8">
      <c r="H10250" s="309"/>
    </row>
    <row r="10251" spans="8:8">
      <c r="H10251" s="309"/>
    </row>
    <row r="10252" spans="8:8">
      <c r="H10252" s="309"/>
    </row>
    <row r="10253" spans="8:8">
      <c r="H10253" s="309"/>
    </row>
    <row r="10254" spans="8:8">
      <c r="H10254" s="309"/>
    </row>
    <row r="10255" spans="8:8">
      <c r="H10255" s="309"/>
    </row>
    <row r="10256" spans="8:8">
      <c r="H10256" s="309"/>
    </row>
    <row r="10257" spans="8:8">
      <c r="H10257" s="309"/>
    </row>
    <row r="10258" spans="8:8">
      <c r="H10258" s="309"/>
    </row>
    <row r="10259" spans="8:8">
      <c r="H10259" s="309"/>
    </row>
    <row r="10260" spans="8:8">
      <c r="H10260" s="309"/>
    </row>
    <row r="10261" spans="8:8">
      <c r="H10261" s="309"/>
    </row>
    <row r="10262" spans="8:8">
      <c r="H10262" s="309"/>
    </row>
    <row r="10263" spans="8:8">
      <c r="H10263" s="309"/>
    </row>
    <row r="10264" spans="8:8">
      <c r="H10264" s="309"/>
    </row>
    <row r="10265" spans="8:8">
      <c r="H10265" s="309"/>
    </row>
    <row r="10266" spans="8:8">
      <c r="H10266" s="309"/>
    </row>
    <row r="10267" spans="8:8">
      <c r="H10267" s="309"/>
    </row>
    <row r="10268" spans="8:8">
      <c r="H10268" s="309"/>
    </row>
    <row r="10269" spans="8:8">
      <c r="H10269" s="309"/>
    </row>
    <row r="10270" spans="8:8">
      <c r="H10270" s="309"/>
    </row>
    <row r="10271" spans="8:8">
      <c r="H10271" s="309"/>
    </row>
    <row r="10272" spans="8:8">
      <c r="H10272" s="309"/>
    </row>
    <row r="10273" spans="8:8">
      <c r="H10273" s="309"/>
    </row>
    <row r="10274" spans="8:8">
      <c r="H10274" s="309"/>
    </row>
    <row r="10275" spans="8:8">
      <c r="H10275" s="309"/>
    </row>
    <row r="10276" spans="8:8">
      <c r="H10276" s="309"/>
    </row>
    <row r="10277" spans="8:8">
      <c r="H10277" s="309"/>
    </row>
    <row r="10278" spans="8:8">
      <c r="H10278" s="309"/>
    </row>
    <row r="10279" spans="8:8">
      <c r="H10279" s="309"/>
    </row>
    <row r="10280" spans="8:8">
      <c r="H10280" s="309"/>
    </row>
    <row r="10281" spans="8:8">
      <c r="H10281" s="309"/>
    </row>
    <row r="10282" spans="8:8">
      <c r="H10282" s="309"/>
    </row>
    <row r="10283" spans="8:8">
      <c r="H10283" s="309"/>
    </row>
    <row r="10284" spans="8:8">
      <c r="H10284" s="309"/>
    </row>
    <row r="10285" spans="8:8">
      <c r="H10285" s="309"/>
    </row>
    <row r="10286" spans="8:8">
      <c r="H10286" s="309"/>
    </row>
    <row r="10287" spans="8:8">
      <c r="H10287" s="309"/>
    </row>
    <row r="10288" spans="8:8">
      <c r="H10288" s="309"/>
    </row>
    <row r="10289" spans="8:8">
      <c r="H10289" s="309"/>
    </row>
    <row r="10290" spans="8:8">
      <c r="H10290" s="309"/>
    </row>
    <row r="10291" spans="8:8">
      <c r="H10291" s="309"/>
    </row>
    <row r="10292" spans="8:8">
      <c r="H10292" s="309"/>
    </row>
    <row r="10293" spans="8:8">
      <c r="H10293" s="309"/>
    </row>
    <row r="10294" spans="8:8">
      <c r="H10294" s="309"/>
    </row>
    <row r="10295" spans="8:8">
      <c r="H10295" s="309"/>
    </row>
    <row r="10296" spans="8:8">
      <c r="H10296" s="309"/>
    </row>
    <row r="10297" spans="8:8">
      <c r="H10297" s="309"/>
    </row>
    <row r="10298" spans="8:8">
      <c r="H10298" s="309"/>
    </row>
    <row r="10299" spans="8:8">
      <c r="H10299" s="309"/>
    </row>
    <row r="10300" spans="8:8">
      <c r="H10300" s="309"/>
    </row>
    <row r="10301" spans="8:8">
      <c r="H10301" s="309"/>
    </row>
    <row r="10302" spans="8:8">
      <c r="H10302" s="309"/>
    </row>
    <row r="10303" spans="8:8">
      <c r="H10303" s="309"/>
    </row>
    <row r="10304" spans="8:8">
      <c r="H10304" s="309"/>
    </row>
    <row r="10305" spans="8:8">
      <c r="H10305" s="309"/>
    </row>
    <row r="10306" spans="8:8">
      <c r="H10306" s="309"/>
    </row>
    <row r="10307" spans="8:8">
      <c r="H10307" s="309"/>
    </row>
    <row r="10308" spans="8:8">
      <c r="H10308" s="309"/>
    </row>
    <row r="10309" spans="8:8">
      <c r="H10309" s="309"/>
    </row>
    <row r="10310" spans="8:8">
      <c r="H10310" s="309"/>
    </row>
    <row r="10311" spans="8:8">
      <c r="H10311" s="309"/>
    </row>
    <row r="10312" spans="8:8">
      <c r="H10312" s="309"/>
    </row>
    <row r="10313" spans="8:8">
      <c r="H10313" s="309"/>
    </row>
    <row r="10314" spans="8:8">
      <c r="H10314" s="309"/>
    </row>
    <row r="10315" spans="8:8">
      <c r="H10315" s="309"/>
    </row>
    <row r="10316" spans="8:8">
      <c r="H10316" s="309"/>
    </row>
    <row r="10317" spans="8:8">
      <c r="H10317" s="309"/>
    </row>
    <row r="10318" spans="8:8">
      <c r="H10318" s="309"/>
    </row>
    <row r="10319" spans="8:8">
      <c r="H10319" s="309"/>
    </row>
    <row r="10320" spans="8:8">
      <c r="H10320" s="309"/>
    </row>
    <row r="10321" spans="8:8">
      <c r="H10321" s="309"/>
    </row>
    <row r="10322" spans="8:8">
      <c r="H10322" s="309"/>
    </row>
    <row r="10323" spans="8:8">
      <c r="H10323" s="309"/>
    </row>
    <row r="10324" spans="8:8">
      <c r="H10324" s="309"/>
    </row>
    <row r="10325" spans="8:8">
      <c r="H10325" s="309"/>
    </row>
    <row r="10326" spans="8:8">
      <c r="H10326" s="309"/>
    </row>
    <row r="10327" spans="8:8">
      <c r="H10327" s="309"/>
    </row>
    <row r="10328" spans="8:8">
      <c r="H10328" s="309"/>
    </row>
    <row r="10329" spans="8:8">
      <c r="H10329" s="309"/>
    </row>
    <row r="10330" spans="8:8">
      <c r="H10330" s="309"/>
    </row>
    <row r="10331" spans="8:8">
      <c r="H10331" s="309"/>
    </row>
    <row r="10332" spans="8:8">
      <c r="H10332" s="309"/>
    </row>
    <row r="10333" spans="8:8">
      <c r="H10333" s="309"/>
    </row>
    <row r="10334" spans="8:8">
      <c r="H10334" s="309"/>
    </row>
    <row r="10335" spans="8:8">
      <c r="H10335" s="309"/>
    </row>
    <row r="10336" spans="8:8">
      <c r="H10336" s="309"/>
    </row>
    <row r="10337" spans="8:8">
      <c r="H10337" s="309"/>
    </row>
    <row r="10338" spans="8:8">
      <c r="H10338" s="309"/>
    </row>
    <row r="10339" spans="8:8">
      <c r="H10339" s="309"/>
    </row>
    <row r="10340" spans="8:8">
      <c r="H10340" s="309"/>
    </row>
    <row r="10341" spans="8:8">
      <c r="H10341" s="309"/>
    </row>
    <row r="10342" spans="8:8">
      <c r="H10342" s="309"/>
    </row>
    <row r="10343" spans="8:8">
      <c r="H10343" s="309"/>
    </row>
    <row r="10344" spans="8:8">
      <c r="H10344" s="309"/>
    </row>
    <row r="10345" spans="8:8">
      <c r="H10345" s="309"/>
    </row>
    <row r="10346" spans="8:8">
      <c r="H10346" s="309"/>
    </row>
    <row r="10347" spans="8:8">
      <c r="H10347" s="309"/>
    </row>
    <row r="10348" spans="8:8">
      <c r="H10348" s="309"/>
    </row>
    <row r="10349" spans="8:8">
      <c r="H10349" s="309"/>
    </row>
    <row r="10350" spans="8:8">
      <c r="H10350" s="309"/>
    </row>
    <row r="10351" spans="8:8">
      <c r="H10351" s="309"/>
    </row>
    <row r="10352" spans="8:8">
      <c r="H10352" s="309"/>
    </row>
    <row r="10353" spans="8:8">
      <c r="H10353" s="309"/>
    </row>
    <row r="10354" spans="8:8">
      <c r="H10354" s="309"/>
    </row>
    <row r="10355" spans="8:8">
      <c r="H10355" s="309"/>
    </row>
    <row r="10356" spans="8:8">
      <c r="H10356" s="309"/>
    </row>
    <row r="10357" spans="8:8">
      <c r="H10357" s="309"/>
    </row>
    <row r="10358" spans="8:8">
      <c r="H10358" s="309"/>
    </row>
    <row r="10359" spans="8:8">
      <c r="H10359" s="309"/>
    </row>
    <row r="10360" spans="8:8">
      <c r="H10360" s="309"/>
    </row>
    <row r="10361" spans="8:8">
      <c r="H10361" s="309"/>
    </row>
    <row r="10362" spans="8:8">
      <c r="H10362" s="309"/>
    </row>
    <row r="10363" spans="8:8">
      <c r="H10363" s="309"/>
    </row>
    <row r="10364" spans="8:8">
      <c r="H10364" s="309"/>
    </row>
    <row r="10365" spans="8:8">
      <c r="H10365" s="309"/>
    </row>
    <row r="10366" spans="8:8">
      <c r="H10366" s="309"/>
    </row>
    <row r="10367" spans="8:8">
      <c r="H10367" s="309"/>
    </row>
    <row r="10368" spans="8:8">
      <c r="H10368" s="309"/>
    </row>
    <row r="10369" spans="8:8">
      <c r="H10369" s="309"/>
    </row>
    <row r="10370" spans="8:8">
      <c r="H10370" s="309"/>
    </row>
    <row r="10371" spans="8:8">
      <c r="H10371" s="309"/>
    </row>
    <row r="10372" spans="8:8">
      <c r="H10372" s="309"/>
    </row>
    <row r="10373" spans="8:8">
      <c r="H10373" s="309"/>
    </row>
    <row r="10374" spans="8:8">
      <c r="H10374" s="309"/>
    </row>
    <row r="10375" spans="8:8">
      <c r="H10375" s="309"/>
    </row>
    <row r="10376" spans="8:8">
      <c r="H10376" s="309"/>
    </row>
    <row r="10377" spans="8:8">
      <c r="H10377" s="309"/>
    </row>
    <row r="10378" spans="8:8">
      <c r="H10378" s="309"/>
    </row>
    <row r="10379" spans="8:8">
      <c r="H10379" s="309"/>
    </row>
    <row r="10380" spans="8:8">
      <c r="H10380" s="309"/>
    </row>
    <row r="10381" spans="8:8">
      <c r="H10381" s="309"/>
    </row>
    <row r="10382" spans="8:8">
      <c r="H10382" s="309"/>
    </row>
    <row r="10383" spans="8:8">
      <c r="H10383" s="309"/>
    </row>
    <row r="10384" spans="8:8">
      <c r="H10384" s="309"/>
    </row>
    <row r="10385" spans="8:8">
      <c r="H10385" s="309"/>
    </row>
    <row r="10386" spans="8:8">
      <c r="H10386" s="309"/>
    </row>
    <row r="10387" spans="8:8">
      <c r="H10387" s="309"/>
    </row>
    <row r="10388" spans="8:8">
      <c r="H10388" s="309"/>
    </row>
    <row r="10389" spans="8:8">
      <c r="H10389" s="309"/>
    </row>
    <row r="10390" spans="8:8">
      <c r="H10390" s="309"/>
    </row>
    <row r="10391" spans="8:8">
      <c r="H10391" s="309"/>
    </row>
    <row r="10392" spans="8:8">
      <c r="H10392" s="309"/>
    </row>
    <row r="10393" spans="8:8">
      <c r="H10393" s="309"/>
    </row>
    <row r="10394" spans="8:8">
      <c r="H10394" s="309"/>
    </row>
    <row r="10395" spans="8:8">
      <c r="H10395" s="309"/>
    </row>
    <row r="10396" spans="8:8">
      <c r="H10396" s="309"/>
    </row>
    <row r="10397" spans="8:8">
      <c r="H10397" s="309"/>
    </row>
    <row r="10398" spans="8:8">
      <c r="H10398" s="309"/>
    </row>
    <row r="10399" spans="8:8">
      <c r="H10399" s="309"/>
    </row>
    <row r="10400" spans="8:8">
      <c r="H10400" s="309"/>
    </row>
    <row r="10401" spans="8:8">
      <c r="H10401" s="309"/>
    </row>
    <row r="10402" spans="8:8">
      <c r="H10402" s="309"/>
    </row>
    <row r="10403" spans="8:8">
      <c r="H10403" s="309"/>
    </row>
    <row r="10404" spans="8:8">
      <c r="H10404" s="309"/>
    </row>
    <row r="10405" spans="8:8">
      <c r="H10405" s="309"/>
    </row>
    <row r="10406" spans="8:8">
      <c r="H10406" s="309"/>
    </row>
    <row r="10407" spans="8:8">
      <c r="H10407" s="309"/>
    </row>
    <row r="10408" spans="8:8">
      <c r="H10408" s="309"/>
    </row>
    <row r="10409" spans="8:8">
      <c r="H10409" s="309"/>
    </row>
    <row r="10410" spans="8:8">
      <c r="H10410" s="309"/>
    </row>
    <row r="10411" spans="8:8">
      <c r="H10411" s="309"/>
    </row>
    <row r="10412" spans="8:8">
      <c r="H10412" s="309"/>
    </row>
    <row r="10413" spans="8:8">
      <c r="H10413" s="309"/>
    </row>
    <row r="10414" spans="8:8">
      <c r="H10414" s="309"/>
    </row>
    <row r="10415" spans="8:8">
      <c r="H10415" s="309"/>
    </row>
    <row r="10416" spans="8:8">
      <c r="H10416" s="309"/>
    </row>
    <row r="10417" spans="8:8">
      <c r="H10417" s="309"/>
    </row>
    <row r="10418" spans="8:8">
      <c r="H10418" s="309"/>
    </row>
    <row r="10419" spans="8:8">
      <c r="H10419" s="309"/>
    </row>
    <row r="10420" spans="8:8">
      <c r="H10420" s="309"/>
    </row>
    <row r="10421" spans="8:8">
      <c r="H10421" s="309"/>
    </row>
    <row r="10422" spans="8:8">
      <c r="H10422" s="309"/>
    </row>
    <row r="10423" spans="8:8">
      <c r="H10423" s="309"/>
    </row>
    <row r="10424" spans="8:8">
      <c r="H10424" s="309"/>
    </row>
    <row r="10425" spans="8:8">
      <c r="H10425" s="309"/>
    </row>
    <row r="10426" spans="8:8">
      <c r="H10426" s="309"/>
    </row>
    <row r="10427" spans="8:8">
      <c r="H10427" s="309"/>
    </row>
    <row r="10428" spans="8:8">
      <c r="H10428" s="309"/>
    </row>
    <row r="10429" spans="8:8">
      <c r="H10429" s="309"/>
    </row>
    <row r="10430" spans="8:8">
      <c r="H10430" s="309"/>
    </row>
    <row r="10431" spans="8:8">
      <c r="H10431" s="309"/>
    </row>
    <row r="10432" spans="8:8">
      <c r="H10432" s="309"/>
    </row>
    <row r="10433" spans="8:8">
      <c r="H10433" s="309"/>
    </row>
    <row r="10434" spans="8:8">
      <c r="H10434" s="309"/>
    </row>
    <row r="10435" spans="8:8">
      <c r="H10435" s="309"/>
    </row>
    <row r="10436" spans="8:8">
      <c r="H10436" s="309"/>
    </row>
    <row r="10437" spans="8:8">
      <c r="H10437" s="309"/>
    </row>
    <row r="10438" spans="8:8">
      <c r="H10438" s="309"/>
    </row>
    <row r="10439" spans="8:8">
      <c r="H10439" s="309"/>
    </row>
    <row r="10440" spans="8:8">
      <c r="H10440" s="309"/>
    </row>
    <row r="10441" spans="8:8">
      <c r="H10441" s="309"/>
    </row>
    <row r="10442" spans="8:8">
      <c r="H10442" s="309"/>
    </row>
    <row r="10443" spans="8:8">
      <c r="H10443" s="309"/>
    </row>
    <row r="10444" spans="8:8">
      <c r="H10444" s="309"/>
    </row>
    <row r="10445" spans="8:8">
      <c r="H10445" s="309"/>
    </row>
    <row r="10446" spans="8:8">
      <c r="H10446" s="309"/>
    </row>
    <row r="10447" spans="8:8">
      <c r="H10447" s="309"/>
    </row>
    <row r="10448" spans="8:8">
      <c r="H10448" s="309"/>
    </row>
    <row r="10449" spans="8:8">
      <c r="H10449" s="309"/>
    </row>
    <row r="10450" spans="8:8">
      <c r="H10450" s="309"/>
    </row>
    <row r="10451" spans="8:8">
      <c r="H10451" s="309"/>
    </row>
    <row r="10452" spans="8:8">
      <c r="H10452" s="309"/>
    </row>
    <row r="10453" spans="8:8">
      <c r="H10453" s="309"/>
    </row>
    <row r="10454" spans="8:8">
      <c r="H10454" s="309"/>
    </row>
    <row r="10455" spans="8:8">
      <c r="H10455" s="309"/>
    </row>
    <row r="10456" spans="8:8">
      <c r="H10456" s="309"/>
    </row>
    <row r="10457" spans="8:8">
      <c r="H10457" s="309"/>
    </row>
    <row r="10458" spans="8:8">
      <c r="H10458" s="309"/>
    </row>
    <row r="10459" spans="8:8">
      <c r="H10459" s="309"/>
    </row>
    <row r="10460" spans="8:8">
      <c r="H10460" s="309"/>
    </row>
    <row r="10461" spans="8:8">
      <c r="H10461" s="309"/>
    </row>
    <row r="10462" spans="8:8">
      <c r="H10462" s="309"/>
    </row>
    <row r="10463" spans="8:8">
      <c r="H10463" s="309"/>
    </row>
    <row r="10464" spans="8:8">
      <c r="H10464" s="309"/>
    </row>
    <row r="10465" spans="8:8">
      <c r="H10465" s="309"/>
    </row>
    <row r="10466" spans="8:8">
      <c r="H10466" s="309"/>
    </row>
    <row r="10467" spans="8:8">
      <c r="H10467" s="309"/>
    </row>
    <row r="10468" spans="8:8">
      <c r="H10468" s="309"/>
    </row>
    <row r="10469" spans="8:8">
      <c r="H10469" s="309"/>
    </row>
    <row r="10470" spans="8:8">
      <c r="H10470" s="309"/>
    </row>
    <row r="10471" spans="8:8">
      <c r="H10471" s="309"/>
    </row>
    <row r="10472" spans="8:8">
      <c r="H10472" s="309"/>
    </row>
    <row r="10473" spans="8:8">
      <c r="H10473" s="309"/>
    </row>
    <row r="10474" spans="8:8">
      <c r="H10474" s="309"/>
    </row>
    <row r="10475" spans="8:8">
      <c r="H10475" s="309"/>
    </row>
    <row r="10476" spans="8:8">
      <c r="H10476" s="309"/>
    </row>
    <row r="10477" spans="8:8">
      <c r="H10477" s="309"/>
    </row>
    <row r="10478" spans="8:8">
      <c r="H10478" s="309"/>
    </row>
    <row r="10479" spans="8:8">
      <c r="H10479" s="309"/>
    </row>
    <row r="10480" spans="8:8">
      <c r="H10480" s="309"/>
    </row>
    <row r="10481" spans="8:8">
      <c r="H10481" s="309"/>
    </row>
    <row r="10482" spans="8:8">
      <c r="H10482" s="309"/>
    </row>
    <row r="10483" spans="8:8">
      <c r="H10483" s="309"/>
    </row>
    <row r="10484" spans="8:8">
      <c r="H10484" s="309"/>
    </row>
    <row r="10485" spans="8:8">
      <c r="H10485" s="309"/>
    </row>
    <row r="10486" spans="8:8">
      <c r="H10486" s="309"/>
    </row>
    <row r="10487" spans="8:8">
      <c r="H10487" s="309"/>
    </row>
    <row r="10488" spans="8:8">
      <c r="H10488" s="309"/>
    </row>
    <row r="10489" spans="8:8">
      <c r="H10489" s="309"/>
    </row>
    <row r="10490" spans="8:8">
      <c r="H10490" s="309"/>
    </row>
    <row r="10491" spans="8:8">
      <c r="H10491" s="309"/>
    </row>
    <row r="10492" spans="8:8">
      <c r="H10492" s="309"/>
    </row>
    <row r="10493" spans="8:8">
      <c r="H10493" s="309"/>
    </row>
    <row r="10494" spans="8:8">
      <c r="H10494" s="309"/>
    </row>
    <row r="10495" spans="8:8">
      <c r="H10495" s="309"/>
    </row>
    <row r="10496" spans="8:8">
      <c r="H10496" s="309"/>
    </row>
    <row r="10497" spans="8:8">
      <c r="H10497" s="309"/>
    </row>
    <row r="10498" spans="8:8">
      <c r="H10498" s="309"/>
    </row>
    <row r="10499" spans="8:8">
      <c r="H10499" s="309"/>
    </row>
    <row r="10500" spans="8:8">
      <c r="H10500" s="309"/>
    </row>
    <row r="10501" spans="8:8">
      <c r="H10501" s="309"/>
    </row>
    <row r="10502" spans="8:8">
      <c r="H10502" s="309"/>
    </row>
    <row r="10503" spans="8:8">
      <c r="H10503" s="309"/>
    </row>
    <row r="10504" spans="8:8">
      <c r="H10504" s="309"/>
    </row>
    <row r="10505" spans="8:8">
      <c r="H10505" s="309"/>
    </row>
    <row r="10506" spans="8:8">
      <c r="H10506" s="309"/>
    </row>
    <row r="10507" spans="8:8">
      <c r="H10507" s="309"/>
    </row>
    <row r="10508" spans="8:8">
      <c r="H10508" s="309"/>
    </row>
    <row r="10509" spans="8:8">
      <c r="H10509" s="309"/>
    </row>
    <row r="10510" spans="8:8">
      <c r="H10510" s="309"/>
    </row>
    <row r="10511" spans="8:8">
      <c r="H10511" s="309"/>
    </row>
    <row r="10512" spans="8:8">
      <c r="H10512" s="309"/>
    </row>
    <row r="10513" spans="8:8">
      <c r="H10513" s="309"/>
    </row>
    <row r="10514" spans="8:8">
      <c r="H10514" s="309"/>
    </row>
    <row r="10515" spans="8:8">
      <c r="H10515" s="309"/>
    </row>
    <row r="10516" spans="8:8">
      <c r="H10516" s="309"/>
    </row>
    <row r="10517" spans="8:8">
      <c r="H10517" s="309"/>
    </row>
    <row r="10518" spans="8:8">
      <c r="H10518" s="309"/>
    </row>
    <row r="10519" spans="8:8">
      <c r="H10519" s="309"/>
    </row>
    <row r="10520" spans="8:8">
      <c r="H10520" s="309"/>
    </row>
    <row r="10521" spans="8:8">
      <c r="H10521" s="309"/>
    </row>
    <row r="10522" spans="8:8">
      <c r="H10522" s="309"/>
    </row>
    <row r="10523" spans="8:8">
      <c r="H10523" s="309"/>
    </row>
    <row r="10524" spans="8:8">
      <c r="H10524" s="309"/>
    </row>
    <row r="10525" spans="8:8">
      <c r="H10525" s="309"/>
    </row>
    <row r="10526" spans="8:8">
      <c r="H10526" s="309"/>
    </row>
    <row r="10527" spans="8:8">
      <c r="H10527" s="309"/>
    </row>
    <row r="10528" spans="8:8">
      <c r="H10528" s="309"/>
    </row>
    <row r="10529" spans="8:8">
      <c r="H10529" s="309"/>
    </row>
    <row r="10530" spans="8:8">
      <c r="H10530" s="309"/>
    </row>
    <row r="10531" spans="8:8">
      <c r="H10531" s="309"/>
    </row>
    <row r="10532" spans="8:8">
      <c r="H10532" s="309"/>
    </row>
    <row r="10533" spans="8:8">
      <c r="H10533" s="309"/>
    </row>
    <row r="10534" spans="8:8">
      <c r="H10534" s="309"/>
    </row>
    <row r="10535" spans="8:8">
      <c r="H10535" s="309"/>
    </row>
    <row r="10536" spans="8:8">
      <c r="H10536" s="309"/>
    </row>
    <row r="10537" spans="8:8">
      <c r="H10537" s="309"/>
    </row>
    <row r="10538" spans="8:8">
      <c r="H10538" s="309"/>
    </row>
    <row r="10539" spans="8:8">
      <c r="H10539" s="309"/>
    </row>
    <row r="10540" spans="8:8">
      <c r="H10540" s="309"/>
    </row>
    <row r="10541" spans="8:8">
      <c r="H10541" s="309"/>
    </row>
    <row r="10542" spans="8:8">
      <c r="H10542" s="309"/>
    </row>
    <row r="10543" spans="8:8">
      <c r="H10543" s="309"/>
    </row>
    <row r="10544" spans="8:8">
      <c r="H10544" s="309"/>
    </row>
    <row r="10545" spans="8:8">
      <c r="H10545" s="309"/>
    </row>
    <row r="10546" spans="8:8">
      <c r="H10546" s="309"/>
    </row>
    <row r="10547" spans="8:8">
      <c r="H10547" s="309"/>
    </row>
    <row r="10548" spans="8:8">
      <c r="H10548" s="309"/>
    </row>
    <row r="10549" spans="8:8">
      <c r="H10549" s="309"/>
    </row>
    <row r="10550" spans="8:8">
      <c r="H10550" s="309"/>
    </row>
    <row r="10551" spans="8:8">
      <c r="H10551" s="309"/>
    </row>
    <row r="10552" spans="8:8">
      <c r="H10552" s="309"/>
    </row>
    <row r="10553" spans="8:8">
      <c r="H10553" s="309"/>
    </row>
    <row r="10554" spans="8:8">
      <c r="H10554" s="309"/>
    </row>
    <row r="10555" spans="8:8">
      <c r="H10555" s="309"/>
    </row>
    <row r="10556" spans="8:8">
      <c r="H10556" s="309"/>
    </row>
    <row r="10557" spans="8:8">
      <c r="H10557" s="309"/>
    </row>
    <row r="10558" spans="8:8">
      <c r="H10558" s="309"/>
    </row>
    <row r="10559" spans="8:8">
      <c r="H10559" s="309"/>
    </row>
    <row r="10560" spans="8:8">
      <c r="H10560" s="309"/>
    </row>
    <row r="10561" spans="8:8">
      <c r="H10561" s="309"/>
    </row>
    <row r="10562" spans="8:8">
      <c r="H10562" s="309"/>
    </row>
    <row r="10563" spans="8:8">
      <c r="H10563" s="309"/>
    </row>
    <row r="10564" spans="8:8">
      <c r="H10564" s="309"/>
    </row>
    <row r="10565" spans="8:8">
      <c r="H10565" s="309"/>
    </row>
    <row r="10566" spans="8:8">
      <c r="H10566" s="309"/>
    </row>
    <row r="10567" spans="8:8">
      <c r="H10567" s="309"/>
    </row>
    <row r="10568" spans="8:8">
      <c r="H10568" s="309"/>
    </row>
    <row r="10569" spans="8:8">
      <c r="H10569" s="309"/>
    </row>
    <row r="10570" spans="8:8">
      <c r="H10570" s="309"/>
    </row>
    <row r="10571" spans="8:8">
      <c r="H10571" s="309"/>
    </row>
    <row r="10572" spans="8:8">
      <c r="H10572" s="309"/>
    </row>
    <row r="10573" spans="8:8">
      <c r="H10573" s="309"/>
    </row>
    <row r="10574" spans="8:8">
      <c r="H10574" s="309"/>
    </row>
    <row r="10575" spans="8:8">
      <c r="H10575" s="309"/>
    </row>
    <row r="10576" spans="8:8">
      <c r="H10576" s="309"/>
    </row>
    <row r="10577" spans="8:8">
      <c r="H10577" s="309"/>
    </row>
    <row r="10578" spans="8:8">
      <c r="H10578" s="309"/>
    </row>
    <row r="10579" spans="8:8">
      <c r="H10579" s="309"/>
    </row>
    <row r="10580" spans="8:8">
      <c r="H10580" s="309"/>
    </row>
    <row r="10581" spans="8:8">
      <c r="H10581" s="309"/>
    </row>
    <row r="10582" spans="8:8">
      <c r="H10582" s="309"/>
    </row>
    <row r="10583" spans="8:8">
      <c r="H10583" s="309"/>
    </row>
    <row r="10584" spans="8:8">
      <c r="H10584" s="309"/>
    </row>
    <row r="10585" spans="8:8">
      <c r="H10585" s="309"/>
    </row>
    <row r="10586" spans="8:8">
      <c r="H10586" s="309"/>
    </row>
    <row r="10587" spans="8:8">
      <c r="H10587" s="309"/>
    </row>
    <row r="10588" spans="8:8">
      <c r="H10588" s="309"/>
    </row>
    <row r="10589" spans="8:8">
      <c r="H10589" s="309"/>
    </row>
    <row r="10590" spans="8:8">
      <c r="H10590" s="309"/>
    </row>
    <row r="10591" spans="8:8">
      <c r="H10591" s="309"/>
    </row>
    <row r="10592" spans="8:8">
      <c r="H10592" s="309"/>
    </row>
    <row r="10593" spans="8:8">
      <c r="H10593" s="309"/>
    </row>
    <row r="10594" spans="8:8">
      <c r="H10594" s="309"/>
    </row>
    <row r="10595" spans="8:8">
      <c r="H10595" s="309"/>
    </row>
    <row r="10596" spans="8:8">
      <c r="H10596" s="309"/>
    </row>
    <row r="10597" spans="8:8">
      <c r="H10597" s="309"/>
    </row>
    <row r="10598" spans="8:8">
      <c r="H10598" s="309"/>
    </row>
    <row r="10599" spans="8:8">
      <c r="H10599" s="309"/>
    </row>
    <row r="10600" spans="8:8">
      <c r="H10600" s="309"/>
    </row>
    <row r="10601" spans="8:8">
      <c r="H10601" s="309"/>
    </row>
    <row r="10602" spans="8:8">
      <c r="H10602" s="309"/>
    </row>
    <row r="10603" spans="8:8">
      <c r="H10603" s="309"/>
    </row>
    <row r="10604" spans="8:8">
      <c r="H10604" s="309"/>
    </row>
    <row r="10605" spans="8:8">
      <c r="H10605" s="309"/>
    </row>
    <row r="10606" spans="8:8">
      <c r="H10606" s="309"/>
    </row>
    <row r="10607" spans="8:8">
      <c r="H10607" s="309"/>
    </row>
    <row r="10608" spans="8:8">
      <c r="H10608" s="309"/>
    </row>
    <row r="10609" spans="8:8">
      <c r="H10609" s="309"/>
    </row>
    <row r="10610" spans="8:8">
      <c r="H10610" s="309"/>
    </row>
    <row r="10611" spans="8:8">
      <c r="H10611" s="309"/>
    </row>
    <row r="10612" spans="8:8">
      <c r="H10612" s="309"/>
    </row>
    <row r="10613" spans="8:8">
      <c r="H10613" s="309"/>
    </row>
    <row r="10614" spans="8:8">
      <c r="H10614" s="309"/>
    </row>
    <row r="10615" spans="8:8">
      <c r="H10615" s="309"/>
    </row>
    <row r="10616" spans="8:8">
      <c r="H10616" s="309"/>
    </row>
    <row r="10617" spans="8:8">
      <c r="H10617" s="309"/>
    </row>
    <row r="10618" spans="8:8">
      <c r="H10618" s="309"/>
    </row>
    <row r="10619" spans="8:8">
      <c r="H10619" s="309"/>
    </row>
    <row r="10620" spans="8:8">
      <c r="H10620" s="309"/>
    </row>
    <row r="10621" spans="8:8">
      <c r="H10621" s="309"/>
    </row>
    <row r="10622" spans="8:8">
      <c r="H10622" s="309"/>
    </row>
    <row r="10623" spans="8:8">
      <c r="H10623" s="309"/>
    </row>
    <row r="10624" spans="8:8">
      <c r="H10624" s="309"/>
    </row>
    <row r="10625" spans="8:8">
      <c r="H10625" s="309"/>
    </row>
    <row r="10626" spans="8:8">
      <c r="H10626" s="309"/>
    </row>
    <row r="10627" spans="8:8">
      <c r="H10627" s="309"/>
    </row>
    <row r="10628" spans="8:8">
      <c r="H10628" s="309"/>
    </row>
    <row r="10629" spans="8:8">
      <c r="H10629" s="309"/>
    </row>
    <row r="10630" spans="8:8">
      <c r="H10630" s="309"/>
    </row>
    <row r="10631" spans="8:8">
      <c r="H10631" s="309"/>
    </row>
    <row r="10632" spans="8:8">
      <c r="H10632" s="309"/>
    </row>
    <row r="10633" spans="8:8">
      <c r="H10633" s="309"/>
    </row>
    <row r="10634" spans="8:8">
      <c r="H10634" s="309"/>
    </row>
    <row r="10635" spans="8:8">
      <c r="H10635" s="309"/>
    </row>
    <row r="10636" spans="8:8">
      <c r="H10636" s="309"/>
    </row>
    <row r="10637" spans="8:8">
      <c r="H10637" s="309"/>
    </row>
    <row r="10638" spans="8:8">
      <c r="H10638" s="309"/>
    </row>
    <row r="10639" spans="8:8">
      <c r="H10639" s="309"/>
    </row>
    <row r="10640" spans="8:8">
      <c r="H10640" s="309"/>
    </row>
    <row r="10641" spans="8:8">
      <c r="H10641" s="309"/>
    </row>
    <row r="10642" spans="8:8">
      <c r="H10642" s="309"/>
    </row>
    <row r="10643" spans="8:8">
      <c r="H10643" s="309"/>
    </row>
    <row r="10644" spans="8:8">
      <c r="H10644" s="309"/>
    </row>
    <row r="10645" spans="8:8">
      <c r="H10645" s="309"/>
    </row>
    <row r="10646" spans="8:8">
      <c r="H10646" s="309"/>
    </row>
    <row r="10647" spans="8:8">
      <c r="H10647" s="309"/>
    </row>
    <row r="10648" spans="8:8">
      <c r="H10648" s="309"/>
    </row>
    <row r="10649" spans="8:8">
      <c r="H10649" s="309"/>
    </row>
    <row r="10650" spans="8:8">
      <c r="H10650" s="309"/>
    </row>
    <row r="10651" spans="8:8">
      <c r="H10651" s="309"/>
    </row>
    <row r="10652" spans="8:8">
      <c r="H10652" s="309"/>
    </row>
    <row r="10653" spans="8:8">
      <c r="H10653" s="309"/>
    </row>
    <row r="10654" spans="8:8">
      <c r="H10654" s="309"/>
    </row>
    <row r="10655" spans="8:8">
      <c r="H10655" s="309"/>
    </row>
    <row r="10656" spans="8:8">
      <c r="H10656" s="309"/>
    </row>
    <row r="10657" spans="8:8">
      <c r="H10657" s="309"/>
    </row>
    <row r="10658" spans="8:8">
      <c r="H10658" s="309"/>
    </row>
    <row r="10659" spans="8:8">
      <c r="H10659" s="309"/>
    </row>
    <row r="10660" spans="8:8">
      <c r="H10660" s="309"/>
    </row>
    <row r="10661" spans="8:8">
      <c r="H10661" s="309"/>
    </row>
    <row r="10662" spans="8:8">
      <c r="H10662" s="309"/>
    </row>
    <row r="10663" spans="8:8">
      <c r="H10663" s="309"/>
    </row>
    <row r="10664" spans="8:8">
      <c r="H10664" s="309"/>
    </row>
    <row r="10665" spans="8:8">
      <c r="H10665" s="309"/>
    </row>
    <row r="10666" spans="8:8">
      <c r="H10666" s="309"/>
    </row>
    <row r="10667" spans="8:8">
      <c r="H10667" s="309"/>
    </row>
    <row r="10668" spans="8:8">
      <c r="H10668" s="309"/>
    </row>
    <row r="10669" spans="8:8">
      <c r="H10669" s="309"/>
    </row>
    <row r="10670" spans="8:8">
      <c r="H10670" s="309"/>
    </row>
    <row r="10671" spans="8:8">
      <c r="H10671" s="309"/>
    </row>
    <row r="10672" spans="8:8">
      <c r="H10672" s="309"/>
    </row>
    <row r="10673" spans="8:8">
      <c r="H10673" s="309"/>
    </row>
    <row r="10674" spans="8:8">
      <c r="H10674" s="309"/>
    </row>
    <row r="10675" spans="8:8">
      <c r="H10675" s="309"/>
    </row>
    <row r="10676" spans="8:8">
      <c r="H10676" s="309"/>
    </row>
    <row r="10677" spans="8:8">
      <c r="H10677" s="309"/>
    </row>
    <row r="10678" spans="8:8">
      <c r="H10678" s="309"/>
    </row>
    <row r="10679" spans="8:8">
      <c r="H10679" s="309"/>
    </row>
    <row r="10680" spans="8:8">
      <c r="H10680" s="309"/>
    </row>
    <row r="10681" spans="8:8">
      <c r="H10681" s="309"/>
    </row>
    <row r="10682" spans="8:8">
      <c r="H10682" s="309"/>
    </row>
    <row r="10683" spans="8:8">
      <c r="H10683" s="309"/>
    </row>
    <row r="10684" spans="8:8">
      <c r="H10684" s="309"/>
    </row>
    <row r="10685" spans="8:8">
      <c r="H10685" s="309"/>
    </row>
    <row r="10686" spans="8:8">
      <c r="H10686" s="309"/>
    </row>
    <row r="10687" spans="8:8">
      <c r="H10687" s="309"/>
    </row>
    <row r="10688" spans="8:8">
      <c r="H10688" s="309"/>
    </row>
    <row r="10689" spans="8:8">
      <c r="H10689" s="309"/>
    </row>
    <row r="10690" spans="8:8">
      <c r="H10690" s="309"/>
    </row>
    <row r="10691" spans="8:8">
      <c r="H10691" s="309"/>
    </row>
    <row r="10692" spans="8:8">
      <c r="H10692" s="309"/>
    </row>
    <row r="10693" spans="8:8">
      <c r="H10693" s="309"/>
    </row>
    <row r="10694" spans="8:8">
      <c r="H10694" s="309"/>
    </row>
    <row r="10695" spans="8:8">
      <c r="H10695" s="309"/>
    </row>
    <row r="10696" spans="8:8">
      <c r="H10696" s="309"/>
    </row>
    <row r="10697" spans="8:8">
      <c r="H10697" s="309"/>
    </row>
    <row r="10698" spans="8:8">
      <c r="H10698" s="309"/>
    </row>
    <row r="10699" spans="8:8">
      <c r="H10699" s="309"/>
    </row>
    <row r="10700" spans="8:8">
      <c r="H10700" s="309"/>
    </row>
    <row r="10701" spans="8:8">
      <c r="H10701" s="309"/>
    </row>
    <row r="10702" spans="8:8">
      <c r="H10702" s="309"/>
    </row>
    <row r="10703" spans="8:8">
      <c r="H10703" s="309"/>
    </row>
    <row r="10704" spans="8:8">
      <c r="H10704" s="309"/>
    </row>
    <row r="10705" spans="8:8">
      <c r="H10705" s="309"/>
    </row>
    <row r="10706" spans="8:8">
      <c r="H10706" s="309"/>
    </row>
    <row r="10707" spans="8:8">
      <c r="H10707" s="309"/>
    </row>
    <row r="10708" spans="8:8">
      <c r="H10708" s="309"/>
    </row>
    <row r="10709" spans="8:8">
      <c r="H10709" s="309"/>
    </row>
    <row r="10710" spans="8:8">
      <c r="H10710" s="309"/>
    </row>
    <row r="10711" spans="8:8">
      <c r="H10711" s="309"/>
    </row>
    <row r="10712" spans="8:8">
      <c r="H10712" s="309"/>
    </row>
    <row r="10713" spans="8:8">
      <c r="H10713" s="309"/>
    </row>
    <row r="10714" spans="8:8">
      <c r="H10714" s="309"/>
    </row>
    <row r="10715" spans="8:8">
      <c r="H10715" s="309"/>
    </row>
    <row r="10716" spans="8:8">
      <c r="H10716" s="309"/>
    </row>
    <row r="10717" spans="8:8">
      <c r="H10717" s="309"/>
    </row>
    <row r="10718" spans="8:8">
      <c r="H10718" s="309"/>
    </row>
    <row r="10719" spans="8:8">
      <c r="H10719" s="309"/>
    </row>
    <row r="10720" spans="8:8">
      <c r="H10720" s="309"/>
    </row>
    <row r="10721" spans="8:8">
      <c r="H10721" s="309"/>
    </row>
    <row r="10722" spans="8:8">
      <c r="H10722" s="309"/>
    </row>
    <row r="10723" spans="8:8">
      <c r="H10723" s="309"/>
    </row>
    <row r="10724" spans="8:8">
      <c r="H10724" s="309"/>
    </row>
    <row r="10725" spans="8:8">
      <c r="H10725" s="309"/>
    </row>
    <row r="10726" spans="8:8">
      <c r="H10726" s="309"/>
    </row>
    <row r="10727" spans="8:8">
      <c r="H10727" s="309"/>
    </row>
    <row r="10728" spans="8:8">
      <c r="H10728" s="309"/>
    </row>
    <row r="10729" spans="8:8">
      <c r="H10729" s="309"/>
    </row>
    <row r="10730" spans="8:8">
      <c r="H10730" s="309"/>
    </row>
    <row r="10731" spans="8:8">
      <c r="H10731" s="309"/>
    </row>
    <row r="10732" spans="8:8">
      <c r="H10732" s="309"/>
    </row>
    <row r="10733" spans="8:8">
      <c r="H10733" s="309"/>
    </row>
    <row r="10734" spans="8:8">
      <c r="H10734" s="309"/>
    </row>
    <row r="10735" spans="8:8">
      <c r="H10735" s="309"/>
    </row>
    <row r="10736" spans="8:8">
      <c r="H10736" s="309"/>
    </row>
    <row r="10737" spans="8:8">
      <c r="H10737" s="309"/>
    </row>
    <row r="10738" spans="8:8">
      <c r="H10738" s="309"/>
    </row>
    <row r="10739" spans="8:8">
      <c r="H10739" s="309"/>
    </row>
    <row r="10740" spans="8:8">
      <c r="H10740" s="309"/>
    </row>
    <row r="10741" spans="8:8">
      <c r="H10741" s="309"/>
    </row>
    <row r="10742" spans="8:8">
      <c r="H10742" s="309"/>
    </row>
    <row r="10743" spans="8:8">
      <c r="H10743" s="309"/>
    </row>
    <row r="10744" spans="8:8">
      <c r="H10744" s="309"/>
    </row>
    <row r="10745" spans="8:8">
      <c r="H10745" s="309"/>
    </row>
    <row r="10746" spans="8:8">
      <c r="H10746" s="309"/>
    </row>
    <row r="10747" spans="8:8">
      <c r="H10747" s="309"/>
    </row>
    <row r="10748" spans="8:8">
      <c r="H10748" s="309"/>
    </row>
    <row r="10749" spans="8:8">
      <c r="H10749" s="309"/>
    </row>
    <row r="10750" spans="8:8">
      <c r="H10750" s="309"/>
    </row>
    <row r="10751" spans="8:8">
      <c r="H10751" s="309"/>
    </row>
    <row r="10752" spans="8:8">
      <c r="H10752" s="309"/>
    </row>
    <row r="10753" spans="8:8">
      <c r="H10753" s="309"/>
    </row>
    <row r="10754" spans="8:8">
      <c r="H10754" s="309"/>
    </row>
    <row r="10755" spans="8:8">
      <c r="H10755" s="309"/>
    </row>
    <row r="10756" spans="8:8">
      <c r="H10756" s="309"/>
    </row>
    <row r="10757" spans="8:8">
      <c r="H10757" s="309"/>
    </row>
    <row r="10758" spans="8:8">
      <c r="H10758" s="309"/>
    </row>
    <row r="10759" spans="8:8">
      <c r="H10759" s="309"/>
    </row>
    <row r="10760" spans="8:8">
      <c r="H10760" s="309"/>
    </row>
    <row r="10761" spans="8:8">
      <c r="H10761" s="309"/>
    </row>
    <row r="10762" spans="8:8">
      <c r="H10762" s="309"/>
    </row>
    <row r="10763" spans="8:8">
      <c r="H10763" s="309"/>
    </row>
    <row r="10764" spans="8:8">
      <c r="H10764" s="309"/>
    </row>
    <row r="10765" spans="8:8">
      <c r="H10765" s="309"/>
    </row>
    <row r="10766" spans="8:8">
      <c r="H10766" s="309"/>
    </row>
    <row r="10767" spans="8:8">
      <c r="H10767" s="309"/>
    </row>
    <row r="10768" spans="8:8">
      <c r="H10768" s="309"/>
    </row>
    <row r="10769" spans="8:8">
      <c r="H10769" s="309"/>
    </row>
    <row r="10770" spans="8:8">
      <c r="H10770" s="309"/>
    </row>
    <row r="10771" spans="8:8">
      <c r="H10771" s="309"/>
    </row>
    <row r="10772" spans="8:8">
      <c r="H10772" s="309"/>
    </row>
    <row r="10773" spans="8:8">
      <c r="H10773" s="309"/>
    </row>
    <row r="10774" spans="8:8">
      <c r="H10774" s="309"/>
    </row>
    <row r="10775" spans="8:8">
      <c r="H10775" s="309"/>
    </row>
    <row r="10776" spans="8:8">
      <c r="H10776" s="309"/>
    </row>
    <row r="10777" spans="8:8">
      <c r="H10777" s="309"/>
    </row>
    <row r="10778" spans="8:8">
      <c r="H10778" s="309"/>
    </row>
    <row r="10779" spans="8:8">
      <c r="H10779" s="309"/>
    </row>
    <row r="10780" spans="8:8">
      <c r="H10780" s="309"/>
    </row>
    <row r="10781" spans="8:8">
      <c r="H10781" s="309"/>
    </row>
    <row r="10782" spans="8:8">
      <c r="H10782" s="309"/>
    </row>
    <row r="10783" spans="8:8">
      <c r="H10783" s="309"/>
    </row>
    <row r="10784" spans="8:8">
      <c r="H10784" s="309"/>
    </row>
    <row r="10785" spans="8:8">
      <c r="H10785" s="309"/>
    </row>
    <row r="10786" spans="8:8">
      <c r="H10786" s="309"/>
    </row>
    <row r="10787" spans="8:8">
      <c r="H10787" s="309"/>
    </row>
    <row r="10788" spans="8:8">
      <c r="H10788" s="309"/>
    </row>
    <row r="10789" spans="8:8">
      <c r="H10789" s="309"/>
    </row>
    <row r="10790" spans="8:8">
      <c r="H10790" s="309"/>
    </row>
    <row r="10791" spans="8:8">
      <c r="H10791" s="309"/>
    </row>
    <row r="10792" spans="8:8">
      <c r="H10792" s="309"/>
    </row>
    <row r="10793" spans="8:8">
      <c r="H10793" s="309"/>
    </row>
    <row r="10794" spans="8:8">
      <c r="H10794" s="309"/>
    </row>
    <row r="10795" spans="8:8">
      <c r="H10795" s="309"/>
    </row>
    <row r="10796" spans="8:8">
      <c r="H10796" s="309"/>
    </row>
    <row r="10797" spans="8:8">
      <c r="H10797" s="309"/>
    </row>
    <row r="10798" spans="8:8">
      <c r="H10798" s="309"/>
    </row>
    <row r="10799" spans="8:8">
      <c r="H10799" s="309"/>
    </row>
    <row r="10800" spans="8:8">
      <c r="H10800" s="309"/>
    </row>
    <row r="10801" spans="8:8">
      <c r="H10801" s="309"/>
    </row>
    <row r="10802" spans="8:8">
      <c r="H10802" s="309"/>
    </row>
    <row r="10803" spans="8:8">
      <c r="H10803" s="309"/>
    </row>
    <row r="10804" spans="8:8">
      <c r="H10804" s="309"/>
    </row>
    <row r="10805" spans="8:8">
      <c r="H10805" s="309"/>
    </row>
    <row r="10806" spans="8:8">
      <c r="H10806" s="309"/>
    </row>
    <row r="10807" spans="8:8">
      <c r="H10807" s="309"/>
    </row>
    <row r="10808" spans="8:8">
      <c r="H10808" s="309"/>
    </row>
    <row r="10809" spans="8:8">
      <c r="H10809" s="309"/>
    </row>
    <row r="10810" spans="8:8">
      <c r="H10810" s="309"/>
    </row>
    <row r="10811" spans="8:8">
      <c r="H10811" s="309"/>
    </row>
    <row r="10812" spans="8:8">
      <c r="H10812" s="309"/>
    </row>
    <row r="10813" spans="8:8">
      <c r="H10813" s="309"/>
    </row>
    <row r="10814" spans="8:8">
      <c r="H10814" s="309"/>
    </row>
    <row r="10815" spans="8:8">
      <c r="H10815" s="309"/>
    </row>
    <row r="10816" spans="8:8">
      <c r="H10816" s="309"/>
    </row>
    <row r="10817" spans="8:8">
      <c r="H10817" s="309"/>
    </row>
    <row r="10818" spans="8:8">
      <c r="H10818" s="309"/>
    </row>
    <row r="10819" spans="8:8">
      <c r="H10819" s="309"/>
    </row>
    <row r="10820" spans="8:8">
      <c r="H10820" s="309"/>
    </row>
    <row r="10821" spans="8:8">
      <c r="H10821" s="309"/>
    </row>
    <row r="10822" spans="8:8">
      <c r="H10822" s="309"/>
    </row>
    <row r="10823" spans="8:8">
      <c r="H10823" s="309"/>
    </row>
    <row r="10824" spans="8:8">
      <c r="H10824" s="309"/>
    </row>
    <row r="10825" spans="8:8">
      <c r="H10825" s="309"/>
    </row>
    <row r="10826" spans="8:8">
      <c r="H10826" s="309"/>
    </row>
    <row r="10827" spans="8:8">
      <c r="H10827" s="309"/>
    </row>
    <row r="10828" spans="8:8">
      <c r="H10828" s="309"/>
    </row>
    <row r="10829" spans="8:8">
      <c r="H10829" s="309"/>
    </row>
    <row r="10830" spans="8:8">
      <c r="H10830" s="309"/>
    </row>
    <row r="10831" spans="8:8">
      <c r="H10831" s="309"/>
    </row>
    <row r="10832" spans="8:8">
      <c r="H10832" s="309"/>
    </row>
    <row r="10833" spans="8:8">
      <c r="H10833" s="309"/>
    </row>
    <row r="10834" spans="8:8">
      <c r="H10834" s="309"/>
    </row>
    <row r="10835" spans="8:8">
      <c r="H10835" s="309"/>
    </row>
    <row r="10836" spans="8:8">
      <c r="H10836" s="309"/>
    </row>
    <row r="10837" spans="8:8">
      <c r="H10837" s="309"/>
    </row>
    <row r="10838" spans="8:8">
      <c r="H10838" s="309"/>
    </row>
    <row r="10839" spans="8:8">
      <c r="H10839" s="309"/>
    </row>
    <row r="10840" spans="8:8">
      <c r="H10840" s="309"/>
    </row>
    <row r="10841" spans="8:8">
      <c r="H10841" s="309"/>
    </row>
    <row r="10842" spans="8:8">
      <c r="H10842" s="309"/>
    </row>
    <row r="10843" spans="8:8">
      <c r="H10843" s="309"/>
    </row>
    <row r="10844" spans="8:8">
      <c r="H10844" s="309"/>
    </row>
    <row r="10845" spans="8:8">
      <c r="H10845" s="309"/>
    </row>
    <row r="10846" spans="8:8">
      <c r="H10846" s="309"/>
    </row>
    <row r="10847" spans="8:8">
      <c r="H10847" s="309"/>
    </row>
    <row r="10848" spans="8:8">
      <c r="H10848" s="309"/>
    </row>
    <row r="10849" spans="8:8">
      <c r="H10849" s="309"/>
    </row>
    <row r="10850" spans="8:8">
      <c r="H10850" s="309"/>
    </row>
    <row r="10851" spans="8:8">
      <c r="H10851" s="309"/>
    </row>
    <row r="10852" spans="8:8">
      <c r="H10852" s="309"/>
    </row>
    <row r="10853" spans="8:8">
      <c r="H10853" s="309"/>
    </row>
    <row r="10854" spans="8:8">
      <c r="H10854" s="309"/>
    </row>
    <row r="10855" spans="8:8">
      <c r="H10855" s="309"/>
    </row>
    <row r="10856" spans="8:8">
      <c r="H10856" s="309"/>
    </row>
    <row r="10857" spans="8:8">
      <c r="H10857" s="309"/>
    </row>
    <row r="10858" spans="8:8">
      <c r="H10858" s="309"/>
    </row>
    <row r="10859" spans="8:8">
      <c r="H10859" s="309"/>
    </row>
    <row r="10860" spans="8:8">
      <c r="H10860" s="309"/>
    </row>
    <row r="10861" spans="8:8">
      <c r="H10861" s="309"/>
    </row>
    <row r="10862" spans="8:8">
      <c r="H10862" s="309"/>
    </row>
    <row r="10863" spans="8:8">
      <c r="H10863" s="309"/>
    </row>
    <row r="10864" spans="8:8">
      <c r="H10864" s="309"/>
    </row>
    <row r="10865" spans="8:8">
      <c r="H10865" s="309"/>
    </row>
    <row r="10866" spans="8:8">
      <c r="H10866" s="309"/>
    </row>
    <row r="10867" spans="8:8">
      <c r="H10867" s="309"/>
    </row>
    <row r="10868" spans="8:8">
      <c r="H10868" s="309"/>
    </row>
    <row r="10869" spans="8:8">
      <c r="H10869" s="309"/>
    </row>
    <row r="10870" spans="8:8">
      <c r="H10870" s="309"/>
    </row>
    <row r="10871" spans="8:8">
      <c r="H10871" s="309"/>
    </row>
    <row r="10872" spans="8:8">
      <c r="H10872" s="309"/>
    </row>
    <row r="10873" spans="8:8">
      <c r="H10873" s="309"/>
    </row>
    <row r="10874" spans="8:8">
      <c r="H10874" s="309"/>
    </row>
    <row r="10875" spans="8:8">
      <c r="H10875" s="309"/>
    </row>
    <row r="10876" spans="8:8">
      <c r="H10876" s="309"/>
    </row>
    <row r="10877" spans="8:8">
      <c r="H10877" s="309"/>
    </row>
    <row r="10878" spans="8:8">
      <c r="H10878" s="309"/>
    </row>
    <row r="10879" spans="8:8">
      <c r="H10879" s="309"/>
    </row>
    <row r="10880" spans="8:8">
      <c r="H10880" s="309"/>
    </row>
    <row r="10881" spans="8:8">
      <c r="H10881" s="309"/>
    </row>
    <row r="10882" spans="8:8">
      <c r="H10882" s="309"/>
    </row>
    <row r="10883" spans="8:8">
      <c r="H10883" s="309"/>
    </row>
    <row r="10884" spans="8:8">
      <c r="H10884" s="309"/>
    </row>
    <row r="10885" spans="8:8">
      <c r="H10885" s="309"/>
    </row>
    <row r="10886" spans="8:8">
      <c r="H10886" s="309"/>
    </row>
    <row r="10887" spans="8:8">
      <c r="H10887" s="309"/>
    </row>
    <row r="10888" spans="8:8">
      <c r="H10888" s="309"/>
    </row>
    <row r="10889" spans="8:8">
      <c r="H10889" s="309"/>
    </row>
    <row r="10890" spans="8:8">
      <c r="H10890" s="309"/>
    </row>
    <row r="10891" spans="8:8">
      <c r="H10891" s="309"/>
    </row>
    <row r="10892" spans="8:8">
      <c r="H10892" s="309"/>
    </row>
    <row r="10893" spans="8:8">
      <c r="H10893" s="309"/>
    </row>
    <row r="10894" spans="8:8">
      <c r="H10894" s="309"/>
    </row>
    <row r="10895" spans="8:8">
      <c r="H10895" s="309"/>
    </row>
    <row r="10896" spans="8:8">
      <c r="H10896" s="309"/>
    </row>
    <row r="10897" spans="8:8">
      <c r="H10897" s="309"/>
    </row>
    <row r="10898" spans="8:8">
      <c r="H10898" s="309"/>
    </row>
    <row r="10899" spans="8:8">
      <c r="H10899" s="309"/>
    </row>
    <row r="10900" spans="8:8">
      <c r="H10900" s="309"/>
    </row>
    <row r="10901" spans="8:8">
      <c r="H10901" s="309"/>
    </row>
    <row r="10902" spans="8:8">
      <c r="H10902" s="309"/>
    </row>
    <row r="10903" spans="8:8">
      <c r="H10903" s="309"/>
    </row>
    <row r="10904" spans="8:8">
      <c r="H10904" s="309"/>
    </row>
    <row r="10905" spans="8:8">
      <c r="H10905" s="309"/>
    </row>
    <row r="10906" spans="8:8">
      <c r="H10906" s="309"/>
    </row>
    <row r="10907" spans="8:8">
      <c r="H10907" s="309"/>
    </row>
    <row r="10908" spans="8:8">
      <c r="H10908" s="309"/>
    </row>
    <row r="10909" spans="8:8">
      <c r="H10909" s="309"/>
    </row>
    <row r="10910" spans="8:8">
      <c r="H10910" s="309"/>
    </row>
    <row r="10911" spans="8:8">
      <c r="H10911" s="309"/>
    </row>
    <row r="10912" spans="8:8">
      <c r="H10912" s="309"/>
    </row>
    <row r="10913" spans="8:8">
      <c r="H10913" s="309"/>
    </row>
    <row r="10914" spans="8:8">
      <c r="H10914" s="309"/>
    </row>
    <row r="10915" spans="8:8">
      <c r="H10915" s="309"/>
    </row>
    <row r="10916" spans="8:8">
      <c r="H10916" s="309"/>
    </row>
    <row r="10917" spans="8:8">
      <c r="H10917" s="309"/>
    </row>
    <row r="10918" spans="8:8">
      <c r="H10918" s="309"/>
    </row>
    <row r="10919" spans="8:8">
      <c r="H10919" s="309"/>
    </row>
    <row r="10920" spans="8:8">
      <c r="H10920" s="309"/>
    </row>
    <row r="10921" spans="8:8">
      <c r="H10921" s="309"/>
    </row>
    <row r="10922" spans="8:8">
      <c r="H10922" s="309"/>
    </row>
    <row r="10923" spans="8:8">
      <c r="H10923" s="309"/>
    </row>
    <row r="10924" spans="8:8">
      <c r="H10924" s="309"/>
    </row>
    <row r="10925" spans="8:8">
      <c r="H10925" s="309"/>
    </row>
    <row r="10926" spans="8:8">
      <c r="H10926" s="309"/>
    </row>
    <row r="10927" spans="8:8">
      <c r="H10927" s="309"/>
    </row>
    <row r="10928" spans="8:8">
      <c r="H10928" s="309"/>
    </row>
    <row r="10929" spans="8:8">
      <c r="H10929" s="309"/>
    </row>
    <row r="10930" spans="8:8">
      <c r="H10930" s="309"/>
    </row>
    <row r="10931" spans="8:8">
      <c r="H10931" s="309"/>
    </row>
    <row r="10932" spans="8:8">
      <c r="H10932" s="309"/>
    </row>
    <row r="10933" spans="8:8">
      <c r="H10933" s="309"/>
    </row>
    <row r="10934" spans="8:8">
      <c r="H10934" s="309"/>
    </row>
    <row r="10935" spans="8:8">
      <c r="H10935" s="309"/>
    </row>
    <row r="10936" spans="8:8">
      <c r="H10936" s="309"/>
    </row>
    <row r="10937" spans="8:8">
      <c r="H10937" s="309"/>
    </row>
    <row r="10938" spans="8:8">
      <c r="H10938" s="309"/>
    </row>
    <row r="10939" spans="8:8">
      <c r="H10939" s="309"/>
    </row>
    <row r="10940" spans="8:8">
      <c r="H10940" s="309"/>
    </row>
    <row r="10941" spans="8:8">
      <c r="H10941" s="309"/>
    </row>
    <row r="10942" spans="8:8">
      <c r="H10942" s="309"/>
    </row>
    <row r="10943" spans="8:8">
      <c r="H10943" s="309"/>
    </row>
    <row r="10944" spans="8:8">
      <c r="H10944" s="309"/>
    </row>
    <row r="10945" spans="8:8">
      <c r="H10945" s="309"/>
    </row>
    <row r="10946" spans="8:8">
      <c r="H10946" s="309"/>
    </row>
    <row r="10947" spans="8:8">
      <c r="H10947" s="309"/>
    </row>
    <row r="10948" spans="8:8">
      <c r="H10948" s="309"/>
    </row>
    <row r="10949" spans="8:8">
      <c r="H10949" s="309"/>
    </row>
    <row r="10950" spans="8:8">
      <c r="H10950" s="309"/>
    </row>
    <row r="10951" spans="8:8">
      <c r="H10951" s="309"/>
    </row>
    <row r="10952" spans="8:8">
      <c r="H10952" s="309"/>
    </row>
    <row r="10953" spans="8:8">
      <c r="H10953" s="309"/>
    </row>
    <row r="10954" spans="8:8">
      <c r="H10954" s="309"/>
    </row>
    <row r="10955" spans="8:8">
      <c r="H10955" s="309"/>
    </row>
    <row r="10956" spans="8:8">
      <c r="H10956" s="309"/>
    </row>
    <row r="10957" spans="8:8">
      <c r="H10957" s="309"/>
    </row>
    <row r="10958" spans="8:8">
      <c r="H10958" s="309"/>
    </row>
    <row r="10959" spans="8:8">
      <c r="H10959" s="309"/>
    </row>
    <row r="10960" spans="8:8">
      <c r="H10960" s="309"/>
    </row>
    <row r="10961" spans="8:8">
      <c r="H10961" s="309"/>
    </row>
    <row r="10962" spans="8:8">
      <c r="H10962" s="309"/>
    </row>
    <row r="10963" spans="8:8">
      <c r="H10963" s="309"/>
    </row>
    <row r="10964" spans="8:8">
      <c r="H10964" s="309"/>
    </row>
    <row r="10965" spans="8:8">
      <c r="H10965" s="309"/>
    </row>
    <row r="10966" spans="8:8">
      <c r="H10966" s="309"/>
    </row>
    <row r="10967" spans="8:8">
      <c r="H10967" s="309"/>
    </row>
    <row r="10968" spans="8:8">
      <c r="H10968" s="309"/>
    </row>
    <row r="10969" spans="8:8">
      <c r="H10969" s="309"/>
    </row>
    <row r="10970" spans="8:8">
      <c r="H10970" s="309"/>
    </row>
    <row r="10971" spans="8:8">
      <c r="H10971" s="309"/>
    </row>
    <row r="10972" spans="8:8">
      <c r="H10972" s="309"/>
    </row>
    <row r="10973" spans="8:8">
      <c r="H10973" s="309"/>
    </row>
    <row r="10974" spans="8:8">
      <c r="H10974" s="309"/>
    </row>
    <row r="10975" spans="8:8">
      <c r="H10975" s="309"/>
    </row>
    <row r="10976" spans="8:8">
      <c r="H10976" s="309"/>
    </row>
    <row r="10977" spans="8:8">
      <c r="H10977" s="309"/>
    </row>
    <row r="10978" spans="8:8">
      <c r="H10978" s="309"/>
    </row>
    <row r="10979" spans="8:8">
      <c r="H10979" s="309"/>
    </row>
    <row r="10980" spans="8:8">
      <c r="H10980" s="309"/>
    </row>
    <row r="10981" spans="8:8">
      <c r="H10981" s="309"/>
    </row>
    <row r="10982" spans="8:8">
      <c r="H10982" s="309"/>
    </row>
    <row r="10983" spans="8:8">
      <c r="H10983" s="309"/>
    </row>
    <row r="10984" spans="8:8">
      <c r="H10984" s="309"/>
    </row>
    <row r="10985" spans="8:8">
      <c r="H10985" s="309"/>
    </row>
    <row r="10986" spans="8:8">
      <c r="H10986" s="309"/>
    </row>
    <row r="10987" spans="8:8">
      <c r="H10987" s="309"/>
    </row>
    <row r="10988" spans="8:8">
      <c r="H10988" s="309"/>
    </row>
    <row r="10989" spans="8:8">
      <c r="H10989" s="309"/>
    </row>
    <row r="10990" spans="8:8">
      <c r="H10990" s="309"/>
    </row>
    <row r="10991" spans="8:8">
      <c r="H10991" s="309"/>
    </row>
    <row r="10992" spans="8:8">
      <c r="H10992" s="309"/>
    </row>
    <row r="10993" spans="8:8">
      <c r="H10993" s="309"/>
    </row>
    <row r="10994" spans="8:8">
      <c r="H10994" s="309"/>
    </row>
    <row r="10995" spans="8:8">
      <c r="H10995" s="309"/>
    </row>
    <row r="10996" spans="8:8">
      <c r="H10996" s="309"/>
    </row>
    <row r="10997" spans="8:8">
      <c r="H10997" s="309"/>
    </row>
    <row r="10998" spans="8:8">
      <c r="H10998" s="309"/>
    </row>
    <row r="10999" spans="8:8">
      <c r="H10999" s="309"/>
    </row>
    <row r="11000" spans="8:8">
      <c r="H11000" s="309"/>
    </row>
    <row r="11001" spans="8:8">
      <c r="H11001" s="309"/>
    </row>
    <row r="11002" spans="8:8">
      <c r="H11002" s="309"/>
    </row>
    <row r="11003" spans="8:8">
      <c r="H11003" s="309"/>
    </row>
    <row r="11004" spans="8:8">
      <c r="H11004" s="309"/>
    </row>
    <row r="11005" spans="8:8">
      <c r="H11005" s="309"/>
    </row>
    <row r="11006" spans="8:8">
      <c r="H11006" s="309"/>
    </row>
    <row r="11007" spans="8:8">
      <c r="H11007" s="309"/>
    </row>
    <row r="11008" spans="8:8">
      <c r="H11008" s="309"/>
    </row>
    <row r="11009" spans="8:8">
      <c r="H11009" s="309"/>
    </row>
    <row r="11010" spans="8:8">
      <c r="H11010" s="309"/>
    </row>
    <row r="11011" spans="8:8">
      <c r="H11011" s="309"/>
    </row>
    <row r="11012" spans="8:8">
      <c r="H11012" s="309"/>
    </row>
    <row r="11013" spans="8:8">
      <c r="H11013" s="309"/>
    </row>
    <row r="11014" spans="8:8">
      <c r="H11014" s="309"/>
    </row>
    <row r="11015" spans="8:8">
      <c r="H11015" s="309"/>
    </row>
    <row r="11016" spans="8:8">
      <c r="H11016" s="309"/>
    </row>
    <row r="11017" spans="8:8">
      <c r="H11017" s="309"/>
    </row>
    <row r="11018" spans="8:8">
      <c r="H11018" s="309"/>
    </row>
    <row r="11019" spans="8:8">
      <c r="H11019" s="309"/>
    </row>
    <row r="11020" spans="8:8">
      <c r="H11020" s="309"/>
    </row>
    <row r="11021" spans="8:8">
      <c r="H11021" s="309"/>
    </row>
    <row r="11022" spans="8:8">
      <c r="H11022" s="309"/>
    </row>
    <row r="11023" spans="8:8">
      <c r="H11023" s="309"/>
    </row>
    <row r="11024" spans="8:8">
      <c r="H11024" s="309"/>
    </row>
    <row r="11025" spans="8:8">
      <c r="H11025" s="309"/>
    </row>
    <row r="11026" spans="8:8">
      <c r="H11026" s="309"/>
    </row>
    <row r="11027" spans="8:8">
      <c r="H11027" s="309"/>
    </row>
    <row r="11028" spans="8:8">
      <c r="H11028" s="309"/>
    </row>
    <row r="11029" spans="8:8">
      <c r="H11029" s="309"/>
    </row>
    <row r="11030" spans="8:8">
      <c r="H11030" s="309"/>
    </row>
    <row r="11031" spans="8:8">
      <c r="H11031" s="309"/>
    </row>
    <row r="11032" spans="8:8">
      <c r="H11032" s="309"/>
    </row>
    <row r="11033" spans="8:8">
      <c r="H11033" s="309"/>
    </row>
    <row r="11034" spans="8:8">
      <c r="H11034" s="309"/>
    </row>
    <row r="11035" spans="8:8">
      <c r="H11035" s="309"/>
    </row>
    <row r="11036" spans="8:8">
      <c r="H11036" s="309"/>
    </row>
    <row r="11037" spans="8:8">
      <c r="H11037" s="309"/>
    </row>
    <row r="11038" spans="8:8">
      <c r="H11038" s="309"/>
    </row>
    <row r="11039" spans="8:8">
      <c r="H11039" s="309"/>
    </row>
    <row r="11040" spans="8:8">
      <c r="H11040" s="309"/>
    </row>
    <row r="11041" spans="8:8">
      <c r="H11041" s="309"/>
    </row>
    <row r="11042" spans="8:8">
      <c r="H11042" s="309"/>
    </row>
    <row r="11043" spans="8:8">
      <c r="H11043" s="309"/>
    </row>
    <row r="11044" spans="8:8">
      <c r="H11044" s="309"/>
    </row>
    <row r="11045" spans="8:8">
      <c r="H11045" s="309"/>
    </row>
    <row r="11046" spans="8:8">
      <c r="H11046" s="309"/>
    </row>
    <row r="11047" spans="8:8">
      <c r="H11047" s="309"/>
    </row>
    <row r="11048" spans="8:8">
      <c r="H11048" s="309"/>
    </row>
    <row r="11049" spans="8:8">
      <c r="H11049" s="309"/>
    </row>
    <row r="11050" spans="8:8">
      <c r="H11050" s="309"/>
    </row>
    <row r="11051" spans="8:8">
      <c r="H11051" s="309"/>
    </row>
    <row r="11052" spans="8:8">
      <c r="H11052" s="309"/>
    </row>
    <row r="11053" spans="8:8">
      <c r="H11053" s="309"/>
    </row>
    <row r="11054" spans="8:8">
      <c r="H11054" s="309"/>
    </row>
    <row r="11055" spans="8:8">
      <c r="H11055" s="309"/>
    </row>
    <row r="11056" spans="8:8">
      <c r="H11056" s="309"/>
    </row>
    <row r="11057" spans="8:8">
      <c r="H11057" s="309"/>
    </row>
    <row r="11058" spans="8:8">
      <c r="H11058" s="309"/>
    </row>
    <row r="11059" spans="8:8">
      <c r="H11059" s="309"/>
    </row>
    <row r="11060" spans="8:8">
      <c r="H11060" s="309"/>
    </row>
    <row r="11061" spans="8:8">
      <c r="H11061" s="309"/>
    </row>
    <row r="11062" spans="8:8">
      <c r="H11062" s="309"/>
    </row>
    <row r="11063" spans="8:8">
      <c r="H11063" s="309"/>
    </row>
    <row r="11064" spans="8:8">
      <c r="H11064" s="309"/>
    </row>
    <row r="11065" spans="8:8">
      <c r="H11065" s="309"/>
    </row>
    <row r="11066" spans="8:8">
      <c r="H11066" s="309"/>
    </row>
    <row r="11067" spans="8:8">
      <c r="H11067" s="309"/>
    </row>
    <row r="11068" spans="8:8">
      <c r="H11068" s="309"/>
    </row>
    <row r="11069" spans="8:8">
      <c r="H11069" s="309"/>
    </row>
    <row r="11070" spans="8:8">
      <c r="H11070" s="309"/>
    </row>
    <row r="11071" spans="8:8">
      <c r="H11071" s="309"/>
    </row>
    <row r="11072" spans="8:8">
      <c r="H11072" s="309"/>
    </row>
    <row r="11073" spans="8:8">
      <c r="H11073" s="309"/>
    </row>
    <row r="11074" spans="8:8">
      <c r="H11074" s="309"/>
    </row>
    <row r="11075" spans="8:8">
      <c r="H11075" s="309"/>
    </row>
    <row r="11076" spans="8:8">
      <c r="H11076" s="309"/>
    </row>
    <row r="11077" spans="8:8">
      <c r="H11077" s="309"/>
    </row>
    <row r="11078" spans="8:8">
      <c r="H11078" s="309"/>
    </row>
    <row r="11079" spans="8:8">
      <c r="H11079" s="309"/>
    </row>
    <row r="11080" spans="8:8">
      <c r="H11080" s="309"/>
    </row>
    <row r="11081" spans="8:8">
      <c r="H11081" s="309"/>
    </row>
    <row r="11082" spans="8:8">
      <c r="H11082" s="309"/>
    </row>
    <row r="11083" spans="8:8">
      <c r="H11083" s="309"/>
    </row>
    <row r="11084" spans="8:8">
      <c r="H11084" s="309"/>
    </row>
    <row r="11085" spans="8:8">
      <c r="H11085" s="309"/>
    </row>
    <row r="11086" spans="8:8">
      <c r="H11086" s="309"/>
    </row>
    <row r="11087" spans="8:8">
      <c r="H11087" s="309"/>
    </row>
    <row r="11088" spans="8:8">
      <c r="H11088" s="309"/>
    </row>
    <row r="11089" spans="8:8">
      <c r="H11089" s="309"/>
    </row>
    <row r="11090" spans="8:8">
      <c r="H11090" s="309"/>
    </row>
    <row r="11091" spans="8:8">
      <c r="H11091" s="309"/>
    </row>
    <row r="11092" spans="8:8">
      <c r="H11092" s="309"/>
    </row>
    <row r="11093" spans="8:8">
      <c r="H11093" s="309"/>
    </row>
    <row r="11094" spans="8:8">
      <c r="H11094" s="309"/>
    </row>
    <row r="11095" spans="8:8">
      <c r="H11095" s="309"/>
    </row>
    <row r="11096" spans="8:8">
      <c r="H11096" s="309"/>
    </row>
    <row r="11097" spans="8:8">
      <c r="H11097" s="309"/>
    </row>
    <row r="11098" spans="8:8">
      <c r="H11098" s="309"/>
    </row>
    <row r="11099" spans="8:8">
      <c r="H11099" s="309"/>
    </row>
    <row r="11100" spans="8:8">
      <c r="H11100" s="309"/>
    </row>
    <row r="11101" spans="8:8">
      <c r="H11101" s="309"/>
    </row>
    <row r="11102" spans="8:8">
      <c r="H11102" s="309"/>
    </row>
    <row r="11103" spans="8:8">
      <c r="H11103" s="309"/>
    </row>
    <row r="11104" spans="8:8">
      <c r="H11104" s="309"/>
    </row>
    <row r="11105" spans="8:8">
      <c r="H11105" s="309"/>
    </row>
    <row r="11106" spans="8:8">
      <c r="H11106" s="309"/>
    </row>
    <row r="11107" spans="8:8">
      <c r="H11107" s="309"/>
    </row>
    <row r="11108" spans="8:8">
      <c r="H11108" s="309"/>
    </row>
    <row r="11109" spans="8:8">
      <c r="H11109" s="309"/>
    </row>
    <row r="11110" spans="8:8">
      <c r="H11110" s="309"/>
    </row>
    <row r="11111" spans="8:8">
      <c r="H11111" s="309"/>
    </row>
    <row r="11112" spans="8:8">
      <c r="H11112" s="309"/>
    </row>
    <row r="11113" spans="8:8">
      <c r="H11113" s="309"/>
    </row>
    <row r="11114" spans="8:8">
      <c r="H11114" s="309"/>
    </row>
    <row r="11115" spans="8:8">
      <c r="H11115" s="309"/>
    </row>
    <row r="11116" spans="8:8">
      <c r="H11116" s="309"/>
    </row>
    <row r="11117" spans="8:8">
      <c r="H11117" s="309"/>
    </row>
    <row r="11118" spans="8:8">
      <c r="H11118" s="309"/>
    </row>
    <row r="11119" spans="8:8">
      <c r="H11119" s="309"/>
    </row>
    <row r="11120" spans="8:8">
      <c r="H11120" s="309"/>
    </row>
    <row r="11121" spans="8:8">
      <c r="H11121" s="309"/>
    </row>
    <row r="11122" spans="8:8">
      <c r="H11122" s="309"/>
    </row>
    <row r="11123" spans="8:8">
      <c r="H11123" s="309"/>
    </row>
    <row r="11124" spans="8:8">
      <c r="H11124" s="309"/>
    </row>
    <row r="11125" spans="8:8">
      <c r="H11125" s="309"/>
    </row>
    <row r="11126" spans="8:8">
      <c r="H11126" s="309"/>
    </row>
    <row r="11127" spans="8:8">
      <c r="H11127" s="309"/>
    </row>
    <row r="11128" spans="8:8">
      <c r="H11128" s="309"/>
    </row>
    <row r="11129" spans="8:8">
      <c r="H11129" s="309"/>
    </row>
    <row r="11130" spans="8:8">
      <c r="H11130" s="309"/>
    </row>
    <row r="11131" spans="8:8">
      <c r="H11131" s="309"/>
    </row>
    <row r="11132" spans="8:8">
      <c r="H11132" s="309"/>
    </row>
    <row r="11133" spans="8:8">
      <c r="H11133" s="309"/>
    </row>
    <row r="11134" spans="8:8">
      <c r="H11134" s="309"/>
    </row>
    <row r="11135" spans="8:8">
      <c r="H11135" s="309"/>
    </row>
    <row r="11136" spans="8:8">
      <c r="H11136" s="309"/>
    </row>
    <row r="11137" spans="8:8">
      <c r="H11137" s="309"/>
    </row>
    <row r="11138" spans="8:8">
      <c r="H11138" s="309"/>
    </row>
    <row r="11139" spans="8:8">
      <c r="H11139" s="309"/>
    </row>
    <row r="11140" spans="8:8">
      <c r="H11140" s="309"/>
    </row>
    <row r="11141" spans="8:8">
      <c r="H11141" s="309"/>
    </row>
    <row r="11142" spans="8:8">
      <c r="H11142" s="309"/>
    </row>
    <row r="11143" spans="8:8">
      <c r="H11143" s="309"/>
    </row>
    <row r="11144" spans="8:8">
      <c r="H11144" s="309"/>
    </row>
    <row r="11145" spans="8:8">
      <c r="H11145" s="309"/>
    </row>
    <row r="11146" spans="8:8">
      <c r="H11146" s="309"/>
    </row>
    <row r="11147" spans="8:8">
      <c r="H11147" s="309"/>
    </row>
    <row r="11148" spans="8:8">
      <c r="H11148" s="309"/>
    </row>
    <row r="11149" spans="8:8">
      <c r="H11149" s="309"/>
    </row>
    <row r="11150" spans="8:8">
      <c r="H11150" s="309"/>
    </row>
    <row r="11151" spans="8:8">
      <c r="H11151" s="309"/>
    </row>
    <row r="11152" spans="8:8">
      <c r="H11152" s="309"/>
    </row>
    <row r="11153" spans="8:8">
      <c r="H11153" s="309"/>
    </row>
    <row r="11154" spans="8:8">
      <c r="H11154" s="309"/>
    </row>
    <row r="11155" spans="8:8">
      <c r="H11155" s="309"/>
    </row>
    <row r="11156" spans="8:8">
      <c r="H11156" s="309"/>
    </row>
    <row r="11157" spans="8:8">
      <c r="H11157" s="309"/>
    </row>
    <row r="11158" spans="8:8">
      <c r="H11158" s="309"/>
    </row>
    <row r="11159" spans="8:8">
      <c r="H11159" s="309"/>
    </row>
    <row r="11160" spans="8:8">
      <c r="H11160" s="309"/>
    </row>
    <row r="11161" spans="8:8">
      <c r="H11161" s="309"/>
    </row>
    <row r="11162" spans="8:8">
      <c r="H11162" s="309"/>
    </row>
    <row r="11163" spans="8:8">
      <c r="H11163" s="309"/>
    </row>
    <row r="11164" spans="8:8">
      <c r="H11164" s="309"/>
    </row>
    <row r="11165" spans="8:8">
      <c r="H11165" s="309"/>
    </row>
    <row r="11166" spans="8:8">
      <c r="H11166" s="309"/>
    </row>
    <row r="11167" spans="8:8">
      <c r="H11167" s="309"/>
    </row>
    <row r="11168" spans="8:8">
      <c r="H11168" s="309"/>
    </row>
    <row r="11169" spans="8:8">
      <c r="H11169" s="309"/>
    </row>
    <row r="11170" spans="8:8">
      <c r="H11170" s="309"/>
    </row>
    <row r="11171" spans="8:8">
      <c r="H11171" s="309"/>
    </row>
    <row r="11172" spans="8:8">
      <c r="H11172" s="309"/>
    </row>
    <row r="11173" spans="8:8">
      <c r="H11173" s="309"/>
    </row>
    <row r="11174" spans="8:8">
      <c r="H11174" s="309"/>
    </row>
    <row r="11175" spans="8:8">
      <c r="H11175" s="309"/>
    </row>
    <row r="11176" spans="8:8">
      <c r="H11176" s="309"/>
    </row>
    <row r="11177" spans="8:8">
      <c r="H11177" s="309"/>
    </row>
    <row r="11178" spans="8:8">
      <c r="H11178" s="309"/>
    </row>
    <row r="11179" spans="8:8">
      <c r="H11179" s="309"/>
    </row>
    <row r="11180" spans="8:8">
      <c r="H11180" s="309"/>
    </row>
    <row r="11181" spans="8:8">
      <c r="H11181" s="309"/>
    </row>
    <row r="11182" spans="8:8">
      <c r="H11182" s="309"/>
    </row>
    <row r="11183" spans="8:8">
      <c r="H11183" s="309"/>
    </row>
    <row r="11184" spans="8:8">
      <c r="H11184" s="309"/>
    </row>
    <row r="11185" spans="8:8">
      <c r="H11185" s="309"/>
    </row>
    <row r="11186" spans="8:8">
      <c r="H11186" s="309"/>
    </row>
    <row r="11187" spans="8:8">
      <c r="H11187" s="309"/>
    </row>
    <row r="11188" spans="8:8">
      <c r="H11188" s="309"/>
    </row>
    <row r="11189" spans="8:8">
      <c r="H11189" s="309"/>
    </row>
    <row r="11190" spans="8:8">
      <c r="H11190" s="309"/>
    </row>
    <row r="11191" spans="8:8">
      <c r="H11191" s="309"/>
    </row>
    <row r="11192" spans="8:8">
      <c r="H11192" s="309"/>
    </row>
    <row r="11193" spans="8:8">
      <c r="H11193" s="309"/>
    </row>
    <row r="11194" spans="8:8">
      <c r="H11194" s="309"/>
    </row>
    <row r="11195" spans="8:8">
      <c r="H11195" s="309"/>
    </row>
    <row r="11196" spans="8:8">
      <c r="H11196" s="309"/>
    </row>
    <row r="11197" spans="8:8">
      <c r="H11197" s="309"/>
    </row>
    <row r="11198" spans="8:8">
      <c r="H11198" s="309"/>
    </row>
    <row r="11199" spans="8:8">
      <c r="H11199" s="309"/>
    </row>
    <row r="11200" spans="8:8">
      <c r="H11200" s="309"/>
    </row>
    <row r="11201" spans="8:8">
      <c r="H11201" s="309"/>
    </row>
    <row r="11202" spans="8:8">
      <c r="H11202" s="309"/>
    </row>
    <row r="11203" spans="8:8">
      <c r="H11203" s="309"/>
    </row>
    <row r="11204" spans="8:8">
      <c r="H11204" s="309"/>
    </row>
    <row r="11205" spans="8:8">
      <c r="H11205" s="309"/>
    </row>
    <row r="11206" spans="8:8">
      <c r="H11206" s="309"/>
    </row>
    <row r="11207" spans="8:8">
      <c r="H11207" s="309"/>
    </row>
    <row r="11208" spans="8:8">
      <c r="H11208" s="309"/>
    </row>
    <row r="11209" spans="8:8">
      <c r="H11209" s="309"/>
    </row>
    <row r="11210" spans="8:8">
      <c r="H11210" s="309"/>
    </row>
    <row r="11211" spans="8:8">
      <c r="H11211" s="309"/>
    </row>
    <row r="11212" spans="8:8">
      <c r="H11212" s="309"/>
    </row>
    <row r="11213" spans="8:8">
      <c r="H11213" s="309"/>
    </row>
    <row r="11214" spans="8:8">
      <c r="H11214" s="309"/>
    </row>
    <row r="11215" spans="8:8">
      <c r="H11215" s="309"/>
    </row>
    <row r="11216" spans="8:8">
      <c r="H11216" s="309"/>
    </row>
    <row r="11217" spans="8:8">
      <c r="H11217" s="309"/>
    </row>
    <row r="11218" spans="8:8">
      <c r="H11218" s="309"/>
    </row>
    <row r="11219" spans="8:8">
      <c r="H11219" s="309"/>
    </row>
    <row r="11220" spans="8:8">
      <c r="H11220" s="309"/>
    </row>
    <row r="11221" spans="8:8">
      <c r="H11221" s="309"/>
    </row>
    <row r="11222" spans="8:8">
      <c r="H11222" s="309"/>
    </row>
    <row r="11223" spans="8:8">
      <c r="H11223" s="309"/>
    </row>
    <row r="11224" spans="8:8">
      <c r="H11224" s="309"/>
    </row>
    <row r="11225" spans="8:8">
      <c r="H11225" s="309"/>
    </row>
    <row r="11226" spans="8:8">
      <c r="H11226" s="309"/>
    </row>
    <row r="11227" spans="8:8">
      <c r="H11227" s="309"/>
    </row>
    <row r="11228" spans="8:8">
      <c r="H11228" s="309"/>
    </row>
    <row r="11229" spans="8:8">
      <c r="H11229" s="309"/>
    </row>
    <row r="11230" spans="8:8">
      <c r="H11230" s="309"/>
    </row>
    <row r="11231" spans="8:8">
      <c r="H11231" s="309"/>
    </row>
    <row r="11232" spans="8:8">
      <c r="H11232" s="309"/>
    </row>
    <row r="11233" spans="8:8">
      <c r="H11233" s="309"/>
    </row>
    <row r="11234" spans="8:8">
      <c r="H11234" s="309"/>
    </row>
    <row r="11235" spans="8:8">
      <c r="H11235" s="309"/>
    </row>
    <row r="11236" spans="8:8">
      <c r="H11236" s="309"/>
    </row>
    <row r="11237" spans="8:8">
      <c r="H11237" s="309"/>
    </row>
    <row r="11238" spans="8:8">
      <c r="H11238" s="309"/>
    </row>
    <row r="11239" spans="8:8">
      <c r="H11239" s="309"/>
    </row>
    <row r="11240" spans="8:8">
      <c r="H11240" s="309"/>
    </row>
    <row r="11241" spans="8:8">
      <c r="H11241" s="309"/>
    </row>
    <row r="11242" spans="8:8">
      <c r="H11242" s="309"/>
    </row>
    <row r="11243" spans="8:8">
      <c r="H11243" s="309"/>
    </row>
    <row r="11244" spans="8:8">
      <c r="H11244" s="309"/>
    </row>
    <row r="11245" spans="8:8">
      <c r="H11245" s="309"/>
    </row>
    <row r="11246" spans="8:8">
      <c r="H11246" s="309"/>
    </row>
    <row r="11247" spans="8:8">
      <c r="H11247" s="309"/>
    </row>
    <row r="11248" spans="8:8">
      <c r="H11248" s="309"/>
    </row>
    <row r="11249" spans="8:8">
      <c r="H11249" s="309"/>
    </row>
    <row r="11250" spans="8:8">
      <c r="H11250" s="309"/>
    </row>
    <row r="11251" spans="8:8">
      <c r="H11251" s="309"/>
    </row>
    <row r="11252" spans="8:8">
      <c r="H11252" s="309"/>
    </row>
    <row r="11253" spans="8:8">
      <c r="H11253" s="309"/>
    </row>
    <row r="11254" spans="8:8">
      <c r="H11254" s="309"/>
    </row>
    <row r="11255" spans="8:8">
      <c r="H11255" s="309"/>
    </row>
    <row r="11256" spans="8:8">
      <c r="H11256" s="309"/>
    </row>
    <row r="11257" spans="8:8">
      <c r="H11257" s="309"/>
    </row>
    <row r="11258" spans="8:8">
      <c r="H11258" s="309"/>
    </row>
    <row r="11259" spans="8:8">
      <c r="H11259" s="309"/>
    </row>
    <row r="11260" spans="8:8">
      <c r="H11260" s="309"/>
    </row>
    <row r="11261" spans="8:8">
      <c r="H11261" s="309"/>
    </row>
    <row r="11262" spans="8:8">
      <c r="H11262" s="309"/>
    </row>
    <row r="11263" spans="8:8">
      <c r="H11263" s="309"/>
    </row>
    <row r="11264" spans="8:8">
      <c r="H11264" s="309"/>
    </row>
    <row r="11265" spans="8:8">
      <c r="H11265" s="309"/>
    </row>
    <row r="11266" spans="8:8">
      <c r="H11266" s="309"/>
    </row>
    <row r="11267" spans="8:8">
      <c r="H11267" s="309"/>
    </row>
    <row r="11268" spans="8:8">
      <c r="H11268" s="309"/>
    </row>
    <row r="11269" spans="8:8">
      <c r="H11269" s="309"/>
    </row>
    <row r="11270" spans="8:8">
      <c r="H11270" s="309"/>
    </row>
    <row r="11271" spans="8:8">
      <c r="H11271" s="309"/>
    </row>
    <row r="11272" spans="8:8">
      <c r="H11272" s="309"/>
    </row>
    <row r="11273" spans="8:8">
      <c r="H11273" s="309"/>
    </row>
    <row r="11274" spans="8:8">
      <c r="H11274" s="309"/>
    </row>
    <row r="11275" spans="8:8">
      <c r="H11275" s="309"/>
    </row>
    <row r="11276" spans="8:8">
      <c r="H11276" s="309"/>
    </row>
    <row r="11277" spans="8:8">
      <c r="H11277" s="309"/>
    </row>
    <row r="11278" spans="8:8">
      <c r="H11278" s="309"/>
    </row>
    <row r="11279" spans="8:8">
      <c r="H11279" s="309"/>
    </row>
    <row r="11280" spans="8:8">
      <c r="H11280" s="309"/>
    </row>
    <row r="11281" spans="8:8">
      <c r="H11281" s="309"/>
    </row>
    <row r="11282" spans="8:8">
      <c r="H11282" s="309"/>
    </row>
    <row r="11283" spans="8:8">
      <c r="H11283" s="309"/>
    </row>
    <row r="11284" spans="8:8">
      <c r="H11284" s="309"/>
    </row>
    <row r="11285" spans="8:8">
      <c r="H11285" s="309"/>
    </row>
    <row r="11286" spans="8:8">
      <c r="H11286" s="309"/>
    </row>
    <row r="11287" spans="8:8">
      <c r="H11287" s="309"/>
    </row>
    <row r="11288" spans="8:8">
      <c r="H11288" s="309"/>
    </row>
    <row r="11289" spans="8:8">
      <c r="H11289" s="309"/>
    </row>
    <row r="11290" spans="8:8">
      <c r="H11290" s="309"/>
    </row>
    <row r="11291" spans="8:8">
      <c r="H11291" s="309"/>
    </row>
    <row r="11292" spans="8:8">
      <c r="H11292" s="309"/>
    </row>
    <row r="11293" spans="8:8">
      <c r="H11293" s="309"/>
    </row>
    <row r="11294" spans="8:8">
      <c r="H11294" s="309"/>
    </row>
    <row r="11295" spans="8:8">
      <c r="H11295" s="309"/>
    </row>
    <row r="11296" spans="8:8">
      <c r="H11296" s="309"/>
    </row>
    <row r="11297" spans="8:8">
      <c r="H11297" s="309"/>
    </row>
    <row r="11298" spans="8:8">
      <c r="H11298" s="309"/>
    </row>
    <row r="11299" spans="8:8">
      <c r="H11299" s="309"/>
    </row>
    <row r="11300" spans="8:8">
      <c r="H11300" s="309"/>
    </row>
    <row r="11301" spans="8:8">
      <c r="H11301" s="309"/>
    </row>
    <row r="11302" spans="8:8">
      <c r="H11302" s="309"/>
    </row>
    <row r="11303" spans="8:8">
      <c r="H11303" s="309"/>
    </row>
    <row r="11304" spans="8:8">
      <c r="H11304" s="309"/>
    </row>
    <row r="11305" spans="8:8">
      <c r="H11305" s="309"/>
    </row>
    <row r="11306" spans="8:8">
      <c r="H11306" s="309"/>
    </row>
    <row r="11307" spans="8:8">
      <c r="H11307" s="309"/>
    </row>
    <row r="11308" spans="8:8">
      <c r="H11308" s="309"/>
    </row>
    <row r="11309" spans="8:8">
      <c r="H11309" s="309"/>
    </row>
    <row r="11310" spans="8:8">
      <c r="H11310" s="309"/>
    </row>
    <row r="11311" spans="8:8">
      <c r="H11311" s="309"/>
    </row>
    <row r="11312" spans="8:8">
      <c r="H11312" s="309"/>
    </row>
    <row r="11313" spans="8:8">
      <c r="H11313" s="309"/>
    </row>
    <row r="11314" spans="8:8">
      <c r="H11314" s="309"/>
    </row>
    <row r="11315" spans="8:8">
      <c r="H11315" s="309"/>
    </row>
    <row r="11316" spans="8:8">
      <c r="H11316" s="309"/>
    </row>
    <row r="11317" spans="8:8">
      <c r="H11317" s="309"/>
    </row>
    <row r="11318" spans="8:8">
      <c r="H11318" s="309"/>
    </row>
    <row r="11319" spans="8:8">
      <c r="H11319" s="309"/>
    </row>
    <row r="11320" spans="8:8">
      <c r="H11320" s="309"/>
    </row>
    <row r="11321" spans="8:8">
      <c r="H11321" s="309"/>
    </row>
    <row r="11322" spans="8:8">
      <c r="H11322" s="309"/>
    </row>
    <row r="11323" spans="8:8">
      <c r="H11323" s="309"/>
    </row>
    <row r="11324" spans="8:8">
      <c r="H11324" s="309"/>
    </row>
    <row r="11325" spans="8:8">
      <c r="H11325" s="309"/>
    </row>
    <row r="11326" spans="8:8">
      <c r="H11326" s="309"/>
    </row>
    <row r="11327" spans="8:8">
      <c r="H11327" s="309"/>
    </row>
    <row r="11328" spans="8:8">
      <c r="H11328" s="309"/>
    </row>
    <row r="11329" spans="8:8">
      <c r="H11329" s="309"/>
    </row>
    <row r="11330" spans="8:8">
      <c r="H11330" s="309"/>
    </row>
    <row r="11331" spans="8:8">
      <c r="H11331" s="309"/>
    </row>
    <row r="11332" spans="8:8">
      <c r="H11332" s="309"/>
    </row>
    <row r="11333" spans="8:8">
      <c r="H11333" s="309"/>
    </row>
    <row r="11334" spans="8:8">
      <c r="H11334" s="309"/>
    </row>
    <row r="11335" spans="8:8">
      <c r="H11335" s="309"/>
    </row>
    <row r="11336" spans="8:8">
      <c r="H11336" s="309"/>
    </row>
    <row r="11337" spans="8:8">
      <c r="H11337" s="309"/>
    </row>
    <row r="11338" spans="8:8">
      <c r="H11338" s="309"/>
    </row>
    <row r="11339" spans="8:8">
      <c r="H11339" s="309"/>
    </row>
    <row r="11340" spans="8:8">
      <c r="H11340" s="309"/>
    </row>
    <row r="11341" spans="8:8">
      <c r="H11341" s="309"/>
    </row>
    <row r="11342" spans="8:8">
      <c r="H11342" s="309"/>
    </row>
    <row r="11343" spans="8:8">
      <c r="H11343" s="309"/>
    </row>
    <row r="11344" spans="8:8">
      <c r="H11344" s="309"/>
    </row>
    <row r="11345" spans="8:8">
      <c r="H11345" s="309"/>
    </row>
    <row r="11346" spans="8:8">
      <c r="H11346" s="309"/>
    </row>
    <row r="11347" spans="8:8">
      <c r="H11347" s="309"/>
    </row>
    <row r="11348" spans="8:8">
      <c r="H11348" s="309"/>
    </row>
    <row r="11349" spans="8:8">
      <c r="H11349" s="309"/>
    </row>
    <row r="11350" spans="8:8">
      <c r="H11350" s="309"/>
    </row>
    <row r="11351" spans="8:8">
      <c r="H11351" s="309"/>
    </row>
    <row r="11352" spans="8:8">
      <c r="H11352" s="309"/>
    </row>
    <row r="11353" spans="8:8">
      <c r="H11353" s="309"/>
    </row>
    <row r="11354" spans="8:8">
      <c r="H11354" s="309"/>
    </row>
    <row r="11355" spans="8:8">
      <c r="H11355" s="309"/>
    </row>
    <row r="11356" spans="8:8">
      <c r="H11356" s="309"/>
    </row>
    <row r="11357" spans="8:8">
      <c r="H11357" s="309"/>
    </row>
    <row r="11358" spans="8:8">
      <c r="H11358" s="309"/>
    </row>
    <row r="11359" spans="8:8">
      <c r="H11359" s="309"/>
    </row>
    <row r="11360" spans="8:8">
      <c r="H11360" s="309"/>
    </row>
    <row r="11361" spans="8:8">
      <c r="H11361" s="309"/>
    </row>
    <row r="11362" spans="8:8">
      <c r="H11362" s="309"/>
    </row>
    <row r="11363" spans="8:8">
      <c r="H11363" s="309"/>
    </row>
    <row r="11364" spans="8:8">
      <c r="H11364" s="309"/>
    </row>
    <row r="11365" spans="8:8">
      <c r="H11365" s="309"/>
    </row>
    <row r="11366" spans="8:8">
      <c r="H11366" s="309"/>
    </row>
    <row r="11367" spans="8:8">
      <c r="H11367" s="309"/>
    </row>
    <row r="11368" spans="8:8">
      <c r="H11368" s="309"/>
    </row>
    <row r="11369" spans="8:8">
      <c r="H11369" s="309"/>
    </row>
    <row r="11370" spans="8:8">
      <c r="H11370" s="309"/>
    </row>
    <row r="11371" spans="8:8">
      <c r="H11371" s="309"/>
    </row>
    <row r="11372" spans="8:8">
      <c r="H11372" s="309"/>
    </row>
    <row r="11373" spans="8:8">
      <c r="H11373" s="309"/>
    </row>
    <row r="11374" spans="8:8">
      <c r="H11374" s="309"/>
    </row>
    <row r="11375" spans="8:8">
      <c r="H11375" s="309"/>
    </row>
    <row r="11376" spans="8:8">
      <c r="H11376" s="309"/>
    </row>
    <row r="11377" spans="8:8">
      <c r="H11377" s="309"/>
    </row>
    <row r="11378" spans="8:8">
      <c r="H11378" s="309"/>
    </row>
    <row r="11379" spans="8:8">
      <c r="H11379" s="309"/>
    </row>
    <row r="11380" spans="8:8">
      <c r="H11380" s="309"/>
    </row>
    <row r="11381" spans="8:8">
      <c r="H11381" s="309"/>
    </row>
    <row r="11382" spans="8:8">
      <c r="H11382" s="309"/>
    </row>
    <row r="11383" spans="8:8">
      <c r="H11383" s="309"/>
    </row>
    <row r="11384" spans="8:8">
      <c r="H11384" s="309"/>
    </row>
    <row r="11385" spans="8:8">
      <c r="H11385" s="309"/>
    </row>
    <row r="11386" spans="8:8">
      <c r="H11386" s="309"/>
    </row>
    <row r="11387" spans="8:8">
      <c r="H11387" s="309"/>
    </row>
    <row r="11388" spans="8:8">
      <c r="H11388" s="309"/>
    </row>
    <row r="11389" spans="8:8">
      <c r="H11389" s="309"/>
    </row>
    <row r="11390" spans="8:8">
      <c r="H11390" s="309"/>
    </row>
    <row r="11391" spans="8:8">
      <c r="H11391" s="309"/>
    </row>
    <row r="11392" spans="8:8">
      <c r="H11392" s="309"/>
    </row>
    <row r="11393" spans="8:8">
      <c r="H11393" s="309"/>
    </row>
    <row r="11394" spans="8:8">
      <c r="H11394" s="309"/>
    </row>
    <row r="11395" spans="8:8">
      <c r="H11395" s="309"/>
    </row>
    <row r="11396" spans="8:8">
      <c r="H11396" s="309"/>
    </row>
    <row r="11397" spans="8:8">
      <c r="H11397" s="309"/>
    </row>
    <row r="11398" spans="8:8">
      <c r="H11398" s="309"/>
    </row>
    <row r="11399" spans="8:8">
      <c r="H11399" s="309"/>
    </row>
    <row r="11400" spans="8:8">
      <c r="H11400" s="309"/>
    </row>
    <row r="11401" spans="8:8">
      <c r="H11401" s="309"/>
    </row>
    <row r="11402" spans="8:8">
      <c r="H11402" s="309"/>
    </row>
    <row r="11403" spans="8:8">
      <c r="H11403" s="309"/>
    </row>
    <row r="11404" spans="8:8">
      <c r="H11404" s="309"/>
    </row>
    <row r="11405" spans="8:8">
      <c r="H11405" s="309"/>
    </row>
    <row r="11406" spans="8:8">
      <c r="H11406" s="309"/>
    </row>
    <row r="11407" spans="8:8">
      <c r="H11407" s="309"/>
    </row>
    <row r="11408" spans="8:8">
      <c r="H11408" s="309"/>
    </row>
    <row r="11409" spans="8:8">
      <c r="H11409" s="309"/>
    </row>
    <row r="11410" spans="8:8">
      <c r="H11410" s="309"/>
    </row>
    <row r="11411" spans="8:8">
      <c r="H11411" s="309"/>
    </row>
    <row r="11412" spans="8:8">
      <c r="H11412" s="309"/>
    </row>
    <row r="11413" spans="8:8">
      <c r="H11413" s="309"/>
    </row>
    <row r="11414" spans="8:8">
      <c r="H11414" s="309"/>
    </row>
    <row r="11415" spans="8:8">
      <c r="H11415" s="309"/>
    </row>
    <row r="11416" spans="8:8">
      <c r="H11416" s="309"/>
    </row>
    <row r="11417" spans="8:8">
      <c r="H11417" s="309"/>
    </row>
    <row r="11418" spans="8:8">
      <c r="H11418" s="309"/>
    </row>
    <row r="11419" spans="8:8">
      <c r="H11419" s="309"/>
    </row>
    <row r="11420" spans="8:8">
      <c r="H11420" s="309"/>
    </row>
    <row r="11421" spans="8:8">
      <c r="H11421" s="309"/>
    </row>
    <row r="11422" spans="8:8">
      <c r="H11422" s="309"/>
    </row>
    <row r="11423" spans="8:8">
      <c r="H11423" s="309"/>
    </row>
    <row r="11424" spans="8:8">
      <c r="H11424" s="309"/>
    </row>
    <row r="11425" spans="8:8">
      <c r="H11425" s="309"/>
    </row>
    <row r="11426" spans="8:8">
      <c r="H11426" s="309"/>
    </row>
    <row r="11427" spans="8:8">
      <c r="H11427" s="309"/>
    </row>
    <row r="11428" spans="8:8">
      <c r="H11428" s="309"/>
    </row>
    <row r="11429" spans="8:8">
      <c r="H11429" s="309"/>
    </row>
    <row r="11430" spans="8:8">
      <c r="H11430" s="309"/>
    </row>
    <row r="11431" spans="8:8">
      <c r="H11431" s="309"/>
    </row>
    <row r="11432" spans="8:8">
      <c r="H11432" s="309"/>
    </row>
    <row r="11433" spans="8:8">
      <c r="H11433" s="309"/>
    </row>
    <row r="11434" spans="8:8">
      <c r="H11434" s="309"/>
    </row>
    <row r="11435" spans="8:8">
      <c r="H11435" s="309"/>
    </row>
    <row r="11436" spans="8:8">
      <c r="H11436" s="309"/>
    </row>
    <row r="11437" spans="8:8">
      <c r="H11437" s="309"/>
    </row>
    <row r="11438" spans="8:8">
      <c r="H11438" s="309"/>
    </row>
    <row r="11439" spans="8:8">
      <c r="H11439" s="309"/>
    </row>
    <row r="11440" spans="8:8">
      <c r="H11440" s="309"/>
    </row>
    <row r="11441" spans="8:8">
      <c r="H11441" s="309"/>
    </row>
    <row r="11442" spans="8:8">
      <c r="H11442" s="309"/>
    </row>
    <row r="11443" spans="8:8">
      <c r="H11443" s="309"/>
    </row>
    <row r="11444" spans="8:8">
      <c r="H11444" s="309"/>
    </row>
    <row r="11445" spans="8:8">
      <c r="H11445" s="309"/>
    </row>
    <row r="11446" spans="8:8">
      <c r="H11446" s="309"/>
    </row>
    <row r="11447" spans="8:8">
      <c r="H11447" s="309"/>
    </row>
    <row r="11448" spans="8:8">
      <c r="H11448" s="309"/>
    </row>
    <row r="11449" spans="8:8">
      <c r="H11449" s="309"/>
    </row>
    <row r="11450" spans="8:8">
      <c r="H11450" s="309"/>
    </row>
    <row r="11451" spans="8:8">
      <c r="H11451" s="309"/>
    </row>
    <row r="11452" spans="8:8">
      <c r="H11452" s="309"/>
    </row>
    <row r="11453" spans="8:8">
      <c r="H11453" s="309"/>
    </row>
    <row r="11454" spans="8:8">
      <c r="H11454" s="309"/>
    </row>
    <row r="11455" spans="8:8">
      <c r="H11455" s="309"/>
    </row>
    <row r="11456" spans="8:8">
      <c r="H11456" s="309"/>
    </row>
    <row r="11457" spans="8:8">
      <c r="H11457" s="309"/>
    </row>
    <row r="11458" spans="8:8">
      <c r="H11458" s="309"/>
    </row>
    <row r="11459" spans="8:8">
      <c r="H11459" s="309"/>
    </row>
    <row r="11460" spans="8:8">
      <c r="H11460" s="309"/>
    </row>
    <row r="11461" spans="8:8">
      <c r="H11461" s="309"/>
    </row>
    <row r="11462" spans="8:8">
      <c r="H11462" s="309"/>
    </row>
    <row r="11463" spans="8:8">
      <c r="H11463" s="309"/>
    </row>
    <row r="11464" spans="8:8">
      <c r="H11464" s="309"/>
    </row>
    <row r="11465" spans="8:8">
      <c r="H11465" s="309"/>
    </row>
    <row r="11466" spans="8:8">
      <c r="H11466" s="309"/>
    </row>
    <row r="11467" spans="8:8">
      <c r="H11467" s="309"/>
    </row>
    <row r="11468" spans="8:8">
      <c r="H11468" s="309"/>
    </row>
    <row r="11469" spans="8:8">
      <c r="H11469" s="309"/>
    </row>
    <row r="11470" spans="8:8">
      <c r="H11470" s="309"/>
    </row>
    <row r="11471" spans="8:8">
      <c r="H11471" s="309"/>
    </row>
    <row r="11472" spans="8:8">
      <c r="H11472" s="309"/>
    </row>
    <row r="11473" spans="8:8">
      <c r="H11473" s="309"/>
    </row>
    <row r="11474" spans="8:8">
      <c r="H11474" s="309"/>
    </row>
    <row r="11475" spans="8:8">
      <c r="H11475" s="309"/>
    </row>
    <row r="11476" spans="8:8">
      <c r="H11476" s="309"/>
    </row>
    <row r="11477" spans="8:8">
      <c r="H11477" s="309"/>
    </row>
    <row r="11478" spans="8:8">
      <c r="H11478" s="309"/>
    </row>
    <row r="11479" spans="8:8">
      <c r="H11479" s="309"/>
    </row>
    <row r="11480" spans="8:8">
      <c r="H11480" s="309"/>
    </row>
    <row r="11481" spans="8:8">
      <c r="H11481" s="309"/>
    </row>
    <row r="11482" spans="8:8">
      <c r="H11482" s="309"/>
    </row>
    <row r="11483" spans="8:8">
      <c r="H11483" s="309"/>
    </row>
    <row r="11484" spans="8:8">
      <c r="H11484" s="309"/>
    </row>
    <row r="11485" spans="8:8">
      <c r="H11485" s="309"/>
    </row>
    <row r="11486" spans="8:8">
      <c r="H11486" s="309"/>
    </row>
    <row r="11487" spans="8:8">
      <c r="H11487" s="309"/>
    </row>
    <row r="11488" spans="8:8">
      <c r="H11488" s="309"/>
    </row>
    <row r="11489" spans="8:8">
      <c r="H11489" s="309"/>
    </row>
    <row r="11490" spans="8:8">
      <c r="H11490" s="309"/>
    </row>
    <row r="11491" spans="8:8">
      <c r="H11491" s="309"/>
    </row>
    <row r="11492" spans="8:8">
      <c r="H11492" s="309"/>
    </row>
    <row r="11493" spans="8:8">
      <c r="H11493" s="309"/>
    </row>
    <row r="11494" spans="8:8">
      <c r="H11494" s="309"/>
    </row>
    <row r="11495" spans="8:8">
      <c r="H11495" s="309"/>
    </row>
    <row r="11496" spans="8:8">
      <c r="H11496" s="309"/>
    </row>
    <row r="11497" spans="8:8">
      <c r="H11497" s="309"/>
    </row>
    <row r="11498" spans="8:8">
      <c r="H11498" s="309"/>
    </row>
    <row r="11499" spans="8:8">
      <c r="H11499" s="309"/>
    </row>
    <row r="11500" spans="8:8">
      <c r="H11500" s="309"/>
    </row>
    <row r="11501" spans="8:8">
      <c r="H11501" s="309"/>
    </row>
    <row r="11502" spans="8:8">
      <c r="H11502" s="309"/>
    </row>
    <row r="11503" spans="8:8">
      <c r="H11503" s="309"/>
    </row>
    <row r="11504" spans="8:8">
      <c r="H11504" s="309"/>
    </row>
    <row r="11505" spans="8:8">
      <c r="H11505" s="309"/>
    </row>
    <row r="11506" spans="8:8">
      <c r="H11506" s="309"/>
    </row>
    <row r="11507" spans="8:8">
      <c r="H11507" s="309"/>
    </row>
    <row r="11508" spans="8:8">
      <c r="H11508" s="309"/>
    </row>
    <row r="11509" spans="8:8">
      <c r="H11509" s="309"/>
    </row>
    <row r="11510" spans="8:8">
      <c r="H11510" s="309"/>
    </row>
    <row r="11511" spans="8:8">
      <c r="H11511" s="309"/>
    </row>
    <row r="11512" spans="8:8">
      <c r="H11512" s="309"/>
    </row>
    <row r="11513" spans="8:8">
      <c r="H11513" s="309"/>
    </row>
    <row r="11514" spans="8:8">
      <c r="H11514" s="309"/>
    </row>
    <row r="11515" spans="8:8">
      <c r="H11515" s="309"/>
    </row>
    <row r="11516" spans="8:8">
      <c r="H11516" s="309"/>
    </row>
    <row r="11517" spans="8:8">
      <c r="H11517" s="309"/>
    </row>
    <row r="11518" spans="8:8">
      <c r="H11518" s="309"/>
    </row>
    <row r="11519" spans="8:8">
      <c r="H11519" s="309"/>
    </row>
    <row r="11520" spans="8:8">
      <c r="H11520" s="309"/>
    </row>
    <row r="11521" spans="8:8">
      <c r="H11521" s="309"/>
    </row>
    <row r="11522" spans="8:8">
      <c r="H11522" s="309"/>
    </row>
    <row r="11523" spans="8:8">
      <c r="H11523" s="309"/>
    </row>
    <row r="11524" spans="8:8">
      <c r="H11524" s="309"/>
    </row>
    <row r="11525" spans="8:8">
      <c r="H11525" s="309"/>
    </row>
    <row r="11526" spans="8:8">
      <c r="H11526" s="309"/>
    </row>
    <row r="11527" spans="8:8">
      <c r="H11527" s="309"/>
    </row>
    <row r="11528" spans="8:8">
      <c r="H11528" s="309"/>
    </row>
    <row r="11529" spans="8:8">
      <c r="H11529" s="309"/>
    </row>
    <row r="11530" spans="8:8">
      <c r="H11530" s="309"/>
    </row>
    <row r="11531" spans="8:8">
      <c r="H11531" s="309"/>
    </row>
    <row r="11532" spans="8:8">
      <c r="H11532" s="309"/>
    </row>
    <row r="11533" spans="8:8">
      <c r="H11533" s="309"/>
    </row>
    <row r="11534" spans="8:8">
      <c r="H11534" s="309"/>
    </row>
    <row r="11535" spans="8:8">
      <c r="H11535" s="309"/>
    </row>
    <row r="11536" spans="8:8">
      <c r="H11536" s="309"/>
    </row>
    <row r="11537" spans="8:8">
      <c r="H11537" s="309"/>
    </row>
    <row r="11538" spans="8:8">
      <c r="H11538" s="309"/>
    </row>
    <row r="11539" spans="8:8">
      <c r="H11539" s="309"/>
    </row>
    <row r="11540" spans="8:8">
      <c r="H11540" s="309"/>
    </row>
    <row r="11541" spans="8:8">
      <c r="H11541" s="309"/>
    </row>
    <row r="11542" spans="8:8">
      <c r="H11542" s="309"/>
    </row>
    <row r="11543" spans="8:8">
      <c r="H11543" s="309"/>
    </row>
    <row r="11544" spans="8:8">
      <c r="H11544" s="309"/>
    </row>
    <row r="11545" spans="8:8">
      <c r="H11545" s="309"/>
    </row>
    <row r="11546" spans="8:8">
      <c r="H11546" s="309"/>
    </row>
    <row r="11547" spans="8:8">
      <c r="H11547" s="309"/>
    </row>
    <row r="11548" spans="8:8">
      <c r="H11548" s="309"/>
    </row>
    <row r="11549" spans="8:8">
      <c r="H11549" s="309"/>
    </row>
    <row r="11550" spans="8:8">
      <c r="H11550" s="309"/>
    </row>
    <row r="11551" spans="8:8">
      <c r="H11551" s="309"/>
    </row>
    <row r="11552" spans="8:8">
      <c r="H11552" s="309"/>
    </row>
    <row r="11553" spans="8:8">
      <c r="H11553" s="309"/>
    </row>
    <row r="11554" spans="8:8">
      <c r="H11554" s="309"/>
    </row>
    <row r="11555" spans="8:8">
      <c r="H11555" s="309"/>
    </row>
    <row r="11556" spans="8:8">
      <c r="H11556" s="309"/>
    </row>
    <row r="11557" spans="8:8">
      <c r="H11557" s="309"/>
    </row>
    <row r="11558" spans="8:8">
      <c r="H11558" s="309"/>
    </row>
    <row r="11559" spans="8:8">
      <c r="H11559" s="309"/>
    </row>
    <row r="11560" spans="8:8">
      <c r="H11560" s="309"/>
    </row>
    <row r="11561" spans="8:8">
      <c r="H11561" s="309"/>
    </row>
    <row r="11562" spans="8:8">
      <c r="H11562" s="309"/>
    </row>
    <row r="11563" spans="8:8">
      <c r="H11563" s="309"/>
    </row>
    <row r="11564" spans="8:8">
      <c r="H11564" s="309"/>
    </row>
    <row r="11565" spans="8:8">
      <c r="H11565" s="309"/>
    </row>
    <row r="11566" spans="8:8">
      <c r="H11566" s="309"/>
    </row>
    <row r="11567" spans="8:8">
      <c r="H11567" s="309"/>
    </row>
    <row r="11568" spans="8:8">
      <c r="H11568" s="309"/>
    </row>
    <row r="11569" spans="8:8">
      <c r="H11569" s="309"/>
    </row>
    <row r="11570" spans="8:8">
      <c r="H11570" s="309"/>
    </row>
    <row r="11571" spans="8:8">
      <c r="H11571" s="309"/>
    </row>
    <row r="11572" spans="8:8">
      <c r="H11572" s="309"/>
    </row>
    <row r="11573" spans="8:8">
      <c r="H11573" s="309"/>
    </row>
    <row r="11574" spans="8:8">
      <c r="H11574" s="309"/>
    </row>
    <row r="11575" spans="8:8">
      <c r="H11575" s="309"/>
    </row>
    <row r="11576" spans="8:8">
      <c r="H11576" s="309"/>
    </row>
    <row r="11577" spans="8:8">
      <c r="H11577" s="309"/>
    </row>
    <row r="11578" spans="8:8">
      <c r="H11578" s="309"/>
    </row>
    <row r="11579" spans="8:8">
      <c r="H11579" s="309"/>
    </row>
    <row r="11580" spans="8:8">
      <c r="H11580" s="309"/>
    </row>
    <row r="11581" spans="8:8">
      <c r="H11581" s="309"/>
    </row>
    <row r="11582" spans="8:8">
      <c r="H11582" s="309"/>
    </row>
    <row r="11583" spans="8:8">
      <c r="H11583" s="309"/>
    </row>
    <row r="11584" spans="8:8">
      <c r="H11584" s="309"/>
    </row>
    <row r="11585" spans="8:8">
      <c r="H11585" s="309"/>
    </row>
    <row r="11586" spans="8:8">
      <c r="H11586" s="309"/>
    </row>
    <row r="11587" spans="8:8">
      <c r="H11587" s="309"/>
    </row>
    <row r="11588" spans="8:8">
      <c r="H11588" s="309"/>
    </row>
    <row r="11589" spans="8:8">
      <c r="H11589" s="309"/>
    </row>
    <row r="11590" spans="8:8">
      <c r="H11590" s="309"/>
    </row>
    <row r="11591" spans="8:8">
      <c r="H11591" s="309"/>
    </row>
    <row r="11592" spans="8:8">
      <c r="H11592" s="309"/>
    </row>
    <row r="11593" spans="8:8">
      <c r="H11593" s="309"/>
    </row>
    <row r="11594" spans="8:8">
      <c r="H11594" s="309"/>
    </row>
    <row r="11595" spans="8:8">
      <c r="H11595" s="309"/>
    </row>
    <row r="11596" spans="8:8">
      <c r="H11596" s="309"/>
    </row>
    <row r="11597" spans="8:8">
      <c r="H11597" s="309"/>
    </row>
    <row r="11598" spans="8:8">
      <c r="H11598" s="309"/>
    </row>
    <row r="11599" spans="8:8">
      <c r="H11599" s="309"/>
    </row>
    <row r="11600" spans="8:8">
      <c r="H11600" s="309"/>
    </row>
    <row r="11601" spans="8:8">
      <c r="H11601" s="309"/>
    </row>
    <row r="11602" spans="8:8">
      <c r="H11602" s="309"/>
    </row>
    <row r="11603" spans="8:8">
      <c r="H11603" s="309"/>
    </row>
    <row r="11604" spans="8:8">
      <c r="H11604" s="309"/>
    </row>
    <row r="11605" spans="8:8">
      <c r="H11605" s="309"/>
    </row>
    <row r="11606" spans="8:8">
      <c r="H11606" s="309"/>
    </row>
    <row r="11607" spans="8:8">
      <c r="H11607" s="309"/>
    </row>
    <row r="11608" spans="8:8">
      <c r="H11608" s="309"/>
    </row>
    <row r="11609" spans="8:8">
      <c r="H11609" s="309"/>
    </row>
    <row r="11610" spans="8:8">
      <c r="H11610" s="309"/>
    </row>
    <row r="11611" spans="8:8">
      <c r="H11611" s="309"/>
    </row>
    <row r="11612" spans="8:8">
      <c r="H11612" s="309"/>
    </row>
    <row r="11613" spans="8:8">
      <c r="H11613" s="309"/>
    </row>
    <row r="11614" spans="8:8">
      <c r="H11614" s="309"/>
    </row>
    <row r="11615" spans="8:8">
      <c r="H11615" s="309"/>
    </row>
    <row r="11616" spans="8:8">
      <c r="H11616" s="309"/>
    </row>
    <row r="11617" spans="8:8">
      <c r="H11617" s="309"/>
    </row>
    <row r="11618" spans="8:8">
      <c r="H11618" s="309"/>
    </row>
    <row r="11619" spans="8:8">
      <c r="H11619" s="309"/>
    </row>
    <row r="11620" spans="8:8">
      <c r="H11620" s="309"/>
    </row>
    <row r="11621" spans="8:8">
      <c r="H11621" s="309"/>
    </row>
    <row r="11622" spans="8:8">
      <c r="H11622" s="309"/>
    </row>
    <row r="11623" spans="8:8">
      <c r="H11623" s="309"/>
    </row>
    <row r="11624" spans="8:8">
      <c r="H11624" s="309"/>
    </row>
    <row r="11625" spans="8:8">
      <c r="H11625" s="309"/>
    </row>
    <row r="11626" spans="8:8">
      <c r="H11626" s="309"/>
    </row>
    <row r="11627" spans="8:8">
      <c r="H11627" s="309"/>
    </row>
    <row r="11628" spans="8:8">
      <c r="H11628" s="309"/>
    </row>
    <row r="11629" spans="8:8">
      <c r="H11629" s="309"/>
    </row>
    <row r="11630" spans="8:8">
      <c r="H11630" s="309"/>
    </row>
    <row r="11631" spans="8:8">
      <c r="H11631" s="309"/>
    </row>
    <row r="11632" spans="8:8">
      <c r="H11632" s="309"/>
    </row>
    <row r="11633" spans="8:8">
      <c r="H11633" s="309"/>
    </row>
    <row r="11634" spans="8:8">
      <c r="H11634" s="309"/>
    </row>
    <row r="11635" spans="8:8">
      <c r="H11635" s="309"/>
    </row>
    <row r="11636" spans="8:8">
      <c r="H11636" s="309"/>
    </row>
    <row r="11637" spans="8:8">
      <c r="H11637" s="309"/>
    </row>
    <row r="11638" spans="8:8">
      <c r="H11638" s="309"/>
    </row>
    <row r="11639" spans="8:8">
      <c r="H11639" s="309"/>
    </row>
    <row r="11640" spans="8:8">
      <c r="H11640" s="309"/>
    </row>
    <row r="11641" spans="8:8">
      <c r="H11641" s="309"/>
    </row>
    <row r="11642" spans="8:8">
      <c r="H11642" s="309"/>
    </row>
    <row r="11643" spans="8:8">
      <c r="H11643" s="309"/>
    </row>
    <row r="11644" spans="8:8">
      <c r="H11644" s="309"/>
    </row>
    <row r="11645" spans="8:8">
      <c r="H11645" s="309"/>
    </row>
    <row r="11646" spans="8:8">
      <c r="H11646" s="309"/>
    </row>
    <row r="11647" spans="8:8">
      <c r="H11647" s="309"/>
    </row>
    <row r="11648" spans="8:8">
      <c r="H11648" s="309"/>
    </row>
    <row r="11649" spans="8:8">
      <c r="H11649" s="309"/>
    </row>
    <row r="11650" spans="8:8">
      <c r="H11650" s="309"/>
    </row>
    <row r="11651" spans="8:8">
      <c r="H11651" s="309"/>
    </row>
    <row r="11652" spans="8:8">
      <c r="H11652" s="309"/>
    </row>
    <row r="11653" spans="8:8">
      <c r="H11653" s="309"/>
    </row>
    <row r="11654" spans="8:8">
      <c r="H11654" s="309"/>
    </row>
    <row r="11655" spans="8:8">
      <c r="H11655" s="309"/>
    </row>
    <row r="11656" spans="8:8">
      <c r="H11656" s="309"/>
    </row>
    <row r="11657" spans="8:8">
      <c r="H11657" s="309"/>
    </row>
    <row r="11658" spans="8:8">
      <c r="H11658" s="309"/>
    </row>
    <row r="11659" spans="8:8">
      <c r="H11659" s="309"/>
    </row>
    <row r="11660" spans="8:8">
      <c r="H11660" s="309"/>
    </row>
    <row r="11661" spans="8:8">
      <c r="H11661" s="309"/>
    </row>
    <row r="11662" spans="8:8">
      <c r="H11662" s="309"/>
    </row>
    <row r="11663" spans="8:8">
      <c r="H11663" s="309"/>
    </row>
    <row r="11664" spans="8:8">
      <c r="H11664" s="309"/>
    </row>
    <row r="11665" spans="8:8">
      <c r="H11665" s="309"/>
    </row>
    <row r="11666" spans="8:8">
      <c r="H11666" s="309"/>
    </row>
    <row r="11667" spans="8:8">
      <c r="H11667" s="309"/>
    </row>
    <row r="11668" spans="8:8">
      <c r="H11668" s="309"/>
    </row>
    <row r="11669" spans="8:8">
      <c r="H11669" s="309"/>
    </row>
    <row r="11670" spans="8:8">
      <c r="H11670" s="309"/>
    </row>
    <row r="11671" spans="8:8">
      <c r="H11671" s="309"/>
    </row>
    <row r="11672" spans="8:8">
      <c r="H11672" s="309"/>
    </row>
    <row r="11673" spans="8:8">
      <c r="H11673" s="309"/>
    </row>
    <row r="11674" spans="8:8">
      <c r="H11674" s="309"/>
    </row>
    <row r="11675" spans="8:8">
      <c r="H11675" s="309"/>
    </row>
    <row r="11676" spans="8:8">
      <c r="H11676" s="309"/>
    </row>
    <row r="11677" spans="8:8">
      <c r="H11677" s="309"/>
    </row>
    <row r="11678" spans="8:8">
      <c r="H11678" s="309"/>
    </row>
    <row r="11679" spans="8:8">
      <c r="H11679" s="309"/>
    </row>
    <row r="11680" spans="8:8">
      <c r="H11680" s="309"/>
    </row>
    <row r="11681" spans="8:8">
      <c r="H11681" s="309"/>
    </row>
    <row r="11682" spans="8:8">
      <c r="H11682" s="309"/>
    </row>
    <row r="11683" spans="8:8">
      <c r="H11683" s="309"/>
    </row>
    <row r="11684" spans="8:8">
      <c r="H11684" s="309"/>
    </row>
    <row r="11685" spans="8:8">
      <c r="H11685" s="309"/>
    </row>
    <row r="11686" spans="8:8">
      <c r="H11686" s="309"/>
    </row>
    <row r="11687" spans="8:8">
      <c r="H11687" s="309"/>
    </row>
    <row r="11688" spans="8:8">
      <c r="H11688" s="309"/>
    </row>
    <row r="11689" spans="8:8">
      <c r="H11689" s="309"/>
    </row>
    <row r="11690" spans="8:8">
      <c r="H11690" s="309"/>
    </row>
    <row r="11691" spans="8:8">
      <c r="H11691" s="309"/>
    </row>
    <row r="11692" spans="8:8">
      <c r="H11692" s="309"/>
    </row>
    <row r="11693" spans="8:8">
      <c r="H11693" s="309"/>
    </row>
    <row r="11694" spans="8:8">
      <c r="H11694" s="309"/>
    </row>
    <row r="11695" spans="8:8">
      <c r="H11695" s="309"/>
    </row>
    <row r="11696" spans="8:8">
      <c r="H11696" s="309"/>
    </row>
    <row r="11697" spans="8:8">
      <c r="H11697" s="309"/>
    </row>
    <row r="11698" spans="8:8">
      <c r="H11698" s="309"/>
    </row>
    <row r="11699" spans="8:8">
      <c r="H11699" s="309"/>
    </row>
    <row r="11700" spans="8:8">
      <c r="H11700" s="309"/>
    </row>
    <row r="11701" spans="8:8">
      <c r="H11701" s="309"/>
    </row>
    <row r="11702" spans="8:8">
      <c r="H11702" s="309"/>
    </row>
    <row r="11703" spans="8:8">
      <c r="H11703" s="309"/>
    </row>
    <row r="11704" spans="8:8">
      <c r="H11704" s="309"/>
    </row>
    <row r="11705" spans="8:8">
      <c r="H11705" s="309"/>
    </row>
    <row r="11706" spans="8:8">
      <c r="H11706" s="309"/>
    </row>
    <row r="11707" spans="8:8">
      <c r="H11707" s="309"/>
    </row>
    <row r="11708" spans="8:8">
      <c r="H11708" s="309"/>
    </row>
    <row r="11709" spans="8:8">
      <c r="H11709" s="309"/>
    </row>
    <row r="11710" spans="8:8">
      <c r="H11710" s="309"/>
    </row>
    <row r="11711" spans="8:8">
      <c r="H11711" s="309"/>
    </row>
    <row r="11712" spans="8:8">
      <c r="H11712" s="309"/>
    </row>
    <row r="11713" spans="8:8">
      <c r="H11713" s="309"/>
    </row>
    <row r="11714" spans="8:8">
      <c r="H11714" s="309"/>
    </row>
    <row r="11715" spans="8:8">
      <c r="H11715" s="309"/>
    </row>
    <row r="11716" spans="8:8">
      <c r="H11716" s="309"/>
    </row>
    <row r="11717" spans="8:8">
      <c r="H11717" s="309"/>
    </row>
    <row r="11718" spans="8:8">
      <c r="H11718" s="309"/>
    </row>
    <row r="11719" spans="8:8">
      <c r="H11719" s="309"/>
    </row>
    <row r="11720" spans="8:8">
      <c r="H11720" s="309"/>
    </row>
    <row r="11721" spans="8:8">
      <c r="H11721" s="309"/>
    </row>
    <row r="11722" spans="8:8">
      <c r="H11722" s="309"/>
    </row>
    <row r="11723" spans="8:8">
      <c r="H11723" s="309"/>
    </row>
    <row r="11724" spans="8:8">
      <c r="H11724" s="309"/>
    </row>
    <row r="11725" spans="8:8">
      <c r="H11725" s="309"/>
    </row>
    <row r="11726" spans="8:8">
      <c r="H11726" s="309"/>
    </row>
    <row r="11727" spans="8:8">
      <c r="H11727" s="309"/>
    </row>
    <row r="11728" spans="8:8">
      <c r="H11728" s="309"/>
    </row>
    <row r="11729" spans="8:8">
      <c r="H11729" s="309"/>
    </row>
    <row r="11730" spans="8:8">
      <c r="H11730" s="309"/>
    </row>
    <row r="11731" spans="8:8">
      <c r="H11731" s="309"/>
    </row>
    <row r="11732" spans="8:8">
      <c r="H11732" s="309"/>
    </row>
    <row r="11733" spans="8:8">
      <c r="H11733" s="309"/>
    </row>
    <row r="11734" spans="8:8">
      <c r="H11734" s="309"/>
    </row>
    <row r="11735" spans="8:8">
      <c r="H11735" s="309"/>
    </row>
    <row r="11736" spans="8:8">
      <c r="H11736" s="309"/>
    </row>
    <row r="11737" spans="8:8">
      <c r="H11737" s="309"/>
    </row>
    <row r="11738" spans="8:8">
      <c r="H11738" s="309"/>
    </row>
    <row r="11739" spans="8:8">
      <c r="H11739" s="309"/>
    </row>
    <row r="11740" spans="8:8">
      <c r="H11740" s="309"/>
    </row>
    <row r="11741" spans="8:8">
      <c r="H11741" s="309"/>
    </row>
    <row r="11742" spans="8:8">
      <c r="H11742" s="309"/>
    </row>
    <row r="11743" spans="8:8">
      <c r="H11743" s="309"/>
    </row>
    <row r="11744" spans="8:8">
      <c r="H11744" s="309"/>
    </row>
    <row r="11745" spans="8:8">
      <c r="H11745" s="309"/>
    </row>
    <row r="11746" spans="8:8">
      <c r="H11746" s="309"/>
    </row>
    <row r="11747" spans="8:8">
      <c r="H11747" s="309"/>
    </row>
    <row r="11748" spans="8:8">
      <c r="H11748" s="309"/>
    </row>
    <row r="11749" spans="8:8">
      <c r="H11749" s="309"/>
    </row>
    <row r="11750" spans="8:8">
      <c r="H11750" s="309"/>
    </row>
    <row r="11751" spans="8:8">
      <c r="H11751" s="309"/>
    </row>
    <row r="11752" spans="8:8">
      <c r="H11752" s="309"/>
    </row>
    <row r="11753" spans="8:8">
      <c r="H11753" s="309"/>
    </row>
    <row r="11754" spans="8:8">
      <c r="H11754" s="309"/>
    </row>
    <row r="11755" spans="8:8">
      <c r="H11755" s="309"/>
    </row>
    <row r="11756" spans="8:8">
      <c r="H11756" s="309"/>
    </row>
    <row r="11757" spans="8:8">
      <c r="H11757" s="309"/>
    </row>
    <row r="11758" spans="8:8">
      <c r="H11758" s="309"/>
    </row>
    <row r="11759" spans="8:8">
      <c r="H11759" s="309"/>
    </row>
    <row r="11760" spans="8:8">
      <c r="H11760" s="309"/>
    </row>
    <row r="11761" spans="8:8">
      <c r="H11761" s="309"/>
    </row>
    <row r="11762" spans="8:8">
      <c r="H11762" s="309"/>
    </row>
    <row r="11763" spans="8:8">
      <c r="H11763" s="309"/>
    </row>
    <row r="11764" spans="8:8">
      <c r="H11764" s="309"/>
    </row>
    <row r="11765" spans="8:8">
      <c r="H11765" s="309"/>
    </row>
    <row r="11766" spans="8:8">
      <c r="H11766" s="309"/>
    </row>
    <row r="11767" spans="8:8">
      <c r="H11767" s="309"/>
    </row>
    <row r="11768" spans="8:8">
      <c r="H11768" s="309"/>
    </row>
    <row r="11769" spans="8:8">
      <c r="H11769" s="309"/>
    </row>
    <row r="11770" spans="8:8">
      <c r="H11770" s="309"/>
    </row>
    <row r="11771" spans="8:8">
      <c r="H11771" s="309"/>
    </row>
    <row r="11772" spans="8:8">
      <c r="H11772" s="309"/>
    </row>
    <row r="11773" spans="8:8">
      <c r="H11773" s="309"/>
    </row>
    <row r="11774" spans="8:8">
      <c r="H11774" s="309"/>
    </row>
    <row r="11775" spans="8:8">
      <c r="H11775" s="309"/>
    </row>
    <row r="11776" spans="8:8">
      <c r="H11776" s="309"/>
    </row>
    <row r="11777" spans="8:8">
      <c r="H11777" s="309"/>
    </row>
    <row r="11778" spans="8:8">
      <c r="H11778" s="309"/>
    </row>
    <row r="11779" spans="8:8">
      <c r="H11779" s="309"/>
    </row>
    <row r="11780" spans="8:8">
      <c r="H11780" s="309"/>
    </row>
    <row r="11781" spans="8:8">
      <c r="H11781" s="309"/>
    </row>
    <row r="11782" spans="8:8">
      <c r="H11782" s="309"/>
    </row>
    <row r="11783" spans="8:8">
      <c r="H11783" s="309"/>
    </row>
    <row r="11784" spans="8:8">
      <c r="H11784" s="309"/>
    </row>
    <row r="11785" spans="8:8">
      <c r="H11785" s="309"/>
    </row>
    <row r="11786" spans="8:8">
      <c r="H11786" s="309"/>
    </row>
    <row r="11787" spans="8:8">
      <c r="H11787" s="309"/>
    </row>
    <row r="11788" spans="8:8">
      <c r="H11788" s="309"/>
    </row>
    <row r="11789" spans="8:8">
      <c r="H11789" s="309"/>
    </row>
    <row r="11790" spans="8:8">
      <c r="H11790" s="309"/>
    </row>
    <row r="11791" spans="8:8">
      <c r="H11791" s="309"/>
    </row>
    <row r="11792" spans="8:8">
      <c r="H11792" s="309"/>
    </row>
    <row r="11793" spans="8:8">
      <c r="H11793" s="309"/>
    </row>
    <row r="11794" spans="8:8">
      <c r="H11794" s="309"/>
    </row>
    <row r="11795" spans="8:8">
      <c r="H11795" s="309"/>
    </row>
    <row r="11796" spans="8:8">
      <c r="H11796" s="309"/>
    </row>
    <row r="11797" spans="8:8">
      <c r="H11797" s="309"/>
    </row>
    <row r="11798" spans="8:8">
      <c r="H11798" s="309"/>
    </row>
    <row r="11799" spans="8:8">
      <c r="H11799" s="309"/>
    </row>
    <row r="11800" spans="8:8">
      <c r="H11800" s="309"/>
    </row>
    <row r="11801" spans="8:8">
      <c r="H11801" s="309"/>
    </row>
    <row r="11802" spans="8:8">
      <c r="H11802" s="309"/>
    </row>
    <row r="11803" spans="8:8">
      <c r="H11803" s="309"/>
    </row>
    <row r="11804" spans="8:8">
      <c r="H11804" s="309"/>
    </row>
    <row r="11805" spans="8:8">
      <c r="H11805" s="309"/>
    </row>
    <row r="11806" spans="8:8">
      <c r="H11806" s="309"/>
    </row>
    <row r="11807" spans="8:8">
      <c r="H11807" s="309"/>
    </row>
    <row r="11808" spans="8:8">
      <c r="H11808" s="309"/>
    </row>
    <row r="11809" spans="8:8">
      <c r="H11809" s="309"/>
    </row>
    <row r="11810" spans="8:8">
      <c r="H11810" s="309"/>
    </row>
    <row r="11811" spans="8:8">
      <c r="H11811" s="309"/>
    </row>
    <row r="11812" spans="8:8">
      <c r="H11812" s="309"/>
    </row>
    <row r="11813" spans="8:8">
      <c r="H11813" s="309"/>
    </row>
    <row r="11814" spans="8:8">
      <c r="H11814" s="309"/>
    </row>
    <row r="11815" spans="8:8">
      <c r="H11815" s="309"/>
    </row>
    <row r="11816" spans="8:8">
      <c r="H11816" s="309"/>
    </row>
    <row r="11817" spans="8:8">
      <c r="H11817" s="309"/>
    </row>
    <row r="11818" spans="8:8">
      <c r="H11818" s="309"/>
    </row>
    <row r="11819" spans="8:8">
      <c r="H11819" s="309"/>
    </row>
    <row r="11820" spans="8:8">
      <c r="H11820" s="309"/>
    </row>
    <row r="11821" spans="8:8">
      <c r="H11821" s="309"/>
    </row>
    <row r="11822" spans="8:8">
      <c r="H11822" s="309"/>
    </row>
    <row r="11823" spans="8:8">
      <c r="H11823" s="309"/>
    </row>
    <row r="11824" spans="8:8">
      <c r="H11824" s="309"/>
    </row>
    <row r="11825" spans="8:8">
      <c r="H11825" s="309"/>
    </row>
    <row r="11826" spans="8:8">
      <c r="H11826" s="309"/>
    </row>
    <row r="11827" spans="8:8">
      <c r="H11827" s="309"/>
    </row>
    <row r="11828" spans="8:8">
      <c r="H11828" s="309"/>
    </row>
    <row r="11829" spans="8:8">
      <c r="H11829" s="309"/>
    </row>
    <row r="11830" spans="8:8">
      <c r="H11830" s="309"/>
    </row>
    <row r="11831" spans="8:8">
      <c r="H11831" s="309"/>
    </row>
    <row r="11832" spans="8:8">
      <c r="H11832" s="309"/>
    </row>
    <row r="11833" spans="8:8">
      <c r="H11833" s="309"/>
    </row>
    <row r="11834" spans="8:8">
      <c r="H11834" s="309"/>
    </row>
    <row r="11835" spans="8:8">
      <c r="H11835" s="309"/>
    </row>
    <row r="11836" spans="8:8">
      <c r="H11836" s="309"/>
    </row>
    <row r="11837" spans="8:8">
      <c r="H11837" s="309"/>
    </row>
    <row r="11838" spans="8:8">
      <c r="H11838" s="309"/>
    </row>
    <row r="11839" spans="8:8">
      <c r="H11839" s="309"/>
    </row>
    <row r="11840" spans="8:8">
      <c r="H11840" s="309"/>
    </row>
    <row r="11841" spans="8:8">
      <c r="H11841" s="309"/>
    </row>
    <row r="11842" spans="8:8">
      <c r="H11842" s="309"/>
    </row>
    <row r="11843" spans="8:8">
      <c r="H11843" s="309"/>
    </row>
    <row r="11844" spans="8:8">
      <c r="H11844" s="309"/>
    </row>
    <row r="11845" spans="8:8">
      <c r="H11845" s="309"/>
    </row>
    <row r="11846" spans="8:8">
      <c r="H11846" s="309"/>
    </row>
    <row r="11847" spans="8:8">
      <c r="H11847" s="309"/>
    </row>
    <row r="11848" spans="8:8">
      <c r="H11848" s="309"/>
    </row>
    <row r="11849" spans="8:8">
      <c r="H11849" s="309"/>
    </row>
    <row r="11850" spans="8:8">
      <c r="H11850" s="309"/>
    </row>
    <row r="11851" spans="8:8">
      <c r="H11851" s="309"/>
    </row>
    <row r="11852" spans="8:8">
      <c r="H11852" s="309"/>
    </row>
    <row r="11853" spans="8:8">
      <c r="H11853" s="309"/>
    </row>
    <row r="11854" spans="8:8">
      <c r="H11854" s="309"/>
    </row>
    <row r="11855" spans="8:8">
      <c r="H11855" s="309"/>
    </row>
    <row r="11856" spans="8:8">
      <c r="H11856" s="309"/>
    </row>
    <row r="11857" spans="8:8">
      <c r="H11857" s="309"/>
    </row>
    <row r="11858" spans="8:8">
      <c r="H11858" s="309"/>
    </row>
    <row r="11859" spans="8:8">
      <c r="H11859" s="309"/>
    </row>
    <row r="11860" spans="8:8">
      <c r="H11860" s="309"/>
    </row>
    <row r="11861" spans="8:8">
      <c r="H11861" s="309"/>
    </row>
    <row r="11862" spans="8:8">
      <c r="H11862" s="309"/>
    </row>
    <row r="11863" spans="8:8">
      <c r="H11863" s="309"/>
    </row>
    <row r="11864" spans="8:8">
      <c r="H11864" s="309"/>
    </row>
    <row r="11865" spans="8:8">
      <c r="H11865" s="309"/>
    </row>
    <row r="11866" spans="8:8">
      <c r="H11866" s="309"/>
    </row>
    <row r="11867" spans="8:8">
      <c r="H11867" s="309"/>
    </row>
    <row r="11868" spans="8:8">
      <c r="H11868" s="309"/>
    </row>
    <row r="11869" spans="8:8">
      <c r="H11869" s="309"/>
    </row>
    <row r="11870" spans="8:8">
      <c r="H11870" s="309"/>
    </row>
    <row r="11871" spans="8:8">
      <c r="H11871" s="309"/>
    </row>
    <row r="11872" spans="8:8">
      <c r="H11872" s="309"/>
    </row>
    <row r="11873" spans="8:8">
      <c r="H11873" s="309"/>
    </row>
    <row r="11874" spans="8:8">
      <c r="H11874" s="309"/>
    </row>
    <row r="11875" spans="8:8">
      <c r="H11875" s="309"/>
    </row>
    <row r="11876" spans="8:8">
      <c r="H11876" s="309"/>
    </row>
    <row r="11877" spans="8:8">
      <c r="H11877" s="309"/>
    </row>
    <row r="11878" spans="8:8">
      <c r="H11878" s="309"/>
    </row>
    <row r="11879" spans="8:8">
      <c r="H11879" s="309"/>
    </row>
    <row r="11880" spans="8:8">
      <c r="H11880" s="309"/>
    </row>
    <row r="11881" spans="8:8">
      <c r="H11881" s="309"/>
    </row>
    <row r="11882" spans="8:8">
      <c r="H11882" s="309"/>
    </row>
    <row r="11883" spans="8:8">
      <c r="H11883" s="309"/>
    </row>
    <row r="11884" spans="8:8">
      <c r="H11884" s="309"/>
    </row>
    <row r="11885" spans="8:8">
      <c r="H11885" s="309"/>
    </row>
    <row r="11886" spans="8:8">
      <c r="H11886" s="309"/>
    </row>
    <row r="11887" spans="8:8">
      <c r="H11887" s="309"/>
    </row>
    <row r="11888" spans="8:8">
      <c r="H11888" s="309"/>
    </row>
    <row r="11889" spans="8:8">
      <c r="H11889" s="309"/>
    </row>
    <row r="11890" spans="8:8">
      <c r="H11890" s="309"/>
    </row>
    <row r="11891" spans="8:8">
      <c r="H11891" s="309"/>
    </row>
    <row r="11892" spans="8:8">
      <c r="H11892" s="309"/>
    </row>
    <row r="11893" spans="8:8">
      <c r="H11893" s="309"/>
    </row>
    <row r="11894" spans="8:8">
      <c r="H11894" s="309"/>
    </row>
    <row r="11895" spans="8:8">
      <c r="H11895" s="309"/>
    </row>
    <row r="11896" spans="8:8">
      <c r="H11896" s="309"/>
    </row>
    <row r="11897" spans="8:8">
      <c r="H11897" s="309"/>
    </row>
    <row r="11898" spans="8:8">
      <c r="H11898" s="309"/>
    </row>
    <row r="11899" spans="8:8">
      <c r="H11899" s="309"/>
    </row>
    <row r="11900" spans="8:8">
      <c r="H11900" s="309"/>
    </row>
    <row r="11901" spans="8:8">
      <c r="H11901" s="309"/>
    </row>
    <row r="11902" spans="8:8">
      <c r="H11902" s="309"/>
    </row>
    <row r="11903" spans="8:8">
      <c r="H11903" s="309"/>
    </row>
    <row r="11904" spans="8:8">
      <c r="H11904" s="309"/>
    </row>
    <row r="11905" spans="8:8">
      <c r="H11905" s="309"/>
    </row>
    <row r="11906" spans="8:8">
      <c r="H11906" s="309"/>
    </row>
    <row r="11907" spans="8:8">
      <c r="H11907" s="309"/>
    </row>
    <row r="11908" spans="8:8">
      <c r="H11908" s="309"/>
    </row>
    <row r="11909" spans="8:8">
      <c r="H11909" s="309"/>
    </row>
    <row r="11910" spans="8:8">
      <c r="H11910" s="309"/>
    </row>
    <row r="11911" spans="8:8">
      <c r="H11911" s="309"/>
    </row>
    <row r="11912" spans="8:8">
      <c r="H11912" s="309"/>
    </row>
    <row r="11913" spans="8:8">
      <c r="H11913" s="309"/>
    </row>
    <row r="11914" spans="8:8">
      <c r="H11914" s="309"/>
    </row>
    <row r="11915" spans="8:8">
      <c r="H11915" s="309"/>
    </row>
    <row r="11916" spans="8:8">
      <c r="H11916" s="309"/>
    </row>
    <row r="11917" spans="8:8">
      <c r="H11917" s="309"/>
    </row>
    <row r="11918" spans="8:8">
      <c r="H11918" s="309"/>
    </row>
    <row r="11919" spans="8:8">
      <c r="H11919" s="309"/>
    </row>
    <row r="11920" spans="8:8">
      <c r="H11920" s="309"/>
    </row>
    <row r="11921" spans="8:8">
      <c r="H11921" s="309"/>
    </row>
    <row r="11922" spans="8:8">
      <c r="H11922" s="309"/>
    </row>
    <row r="11923" spans="8:8">
      <c r="H11923" s="309"/>
    </row>
    <row r="11924" spans="8:8">
      <c r="H11924" s="309"/>
    </row>
    <row r="11925" spans="8:8">
      <c r="H11925" s="309"/>
    </row>
    <row r="11926" spans="8:8">
      <c r="H11926" s="309"/>
    </row>
    <row r="11927" spans="8:8">
      <c r="H11927" s="309"/>
    </row>
    <row r="11928" spans="8:8">
      <c r="H11928" s="309"/>
    </row>
    <row r="11929" spans="8:8">
      <c r="H11929" s="309"/>
    </row>
    <row r="11930" spans="8:8">
      <c r="H11930" s="309"/>
    </row>
    <row r="11931" spans="8:8">
      <c r="H11931" s="309"/>
    </row>
    <row r="11932" spans="8:8">
      <c r="H11932" s="309"/>
    </row>
    <row r="11933" spans="8:8">
      <c r="H11933" s="309"/>
    </row>
    <row r="11934" spans="8:8">
      <c r="H11934" s="309"/>
    </row>
    <row r="11935" spans="8:8">
      <c r="H11935" s="309"/>
    </row>
    <row r="11936" spans="8:8">
      <c r="H11936" s="309"/>
    </row>
    <row r="11937" spans="8:8">
      <c r="H11937" s="309"/>
    </row>
    <row r="11938" spans="8:8">
      <c r="H11938" s="309"/>
    </row>
    <row r="11939" spans="8:8">
      <c r="H11939" s="309"/>
    </row>
    <row r="11940" spans="8:8">
      <c r="H11940" s="309"/>
    </row>
    <row r="11941" spans="8:8">
      <c r="H11941" s="309"/>
    </row>
    <row r="11942" spans="8:8">
      <c r="H11942" s="309"/>
    </row>
    <row r="11943" spans="8:8">
      <c r="H11943" s="309"/>
    </row>
    <row r="11944" spans="8:8">
      <c r="H11944" s="309"/>
    </row>
    <row r="11945" spans="8:8">
      <c r="H11945" s="309"/>
    </row>
    <row r="11946" spans="8:8">
      <c r="H11946" s="309"/>
    </row>
    <row r="11947" spans="8:8">
      <c r="H11947" s="309"/>
    </row>
    <row r="11948" spans="8:8">
      <c r="H11948" s="309"/>
    </row>
    <row r="11949" spans="8:8">
      <c r="H11949" s="309"/>
    </row>
    <row r="11950" spans="8:8">
      <c r="H11950" s="309"/>
    </row>
    <row r="11951" spans="8:8">
      <c r="H11951" s="309"/>
    </row>
    <row r="11952" spans="8:8">
      <c r="H11952" s="309"/>
    </row>
    <row r="11953" spans="8:8">
      <c r="H11953" s="309"/>
    </row>
    <row r="11954" spans="8:8">
      <c r="H11954" s="309"/>
    </row>
    <row r="11955" spans="8:8">
      <c r="H11955" s="309"/>
    </row>
    <row r="11956" spans="8:8">
      <c r="H11956" s="309"/>
    </row>
    <row r="11957" spans="8:8">
      <c r="H11957" s="309"/>
    </row>
    <row r="11958" spans="8:8">
      <c r="H11958" s="309"/>
    </row>
    <row r="11959" spans="8:8">
      <c r="H11959" s="309"/>
    </row>
    <row r="11960" spans="8:8">
      <c r="H11960" s="309"/>
    </row>
    <row r="11961" spans="8:8">
      <c r="H11961" s="309"/>
    </row>
    <row r="11962" spans="8:8">
      <c r="H11962" s="309"/>
    </row>
    <row r="11963" spans="8:8">
      <c r="H11963" s="309"/>
    </row>
    <row r="11964" spans="8:8">
      <c r="H11964" s="309"/>
    </row>
    <row r="11965" spans="8:8">
      <c r="H11965" s="309"/>
    </row>
    <row r="11966" spans="8:8">
      <c r="H11966" s="309"/>
    </row>
    <row r="11967" spans="8:8">
      <c r="H11967" s="309"/>
    </row>
    <row r="11968" spans="8:8">
      <c r="H11968" s="309"/>
    </row>
    <row r="11969" spans="8:8">
      <c r="H11969" s="309"/>
    </row>
    <row r="11970" spans="8:8">
      <c r="H11970" s="309"/>
    </row>
    <row r="11971" spans="8:8">
      <c r="H11971" s="309"/>
    </row>
    <row r="11972" spans="8:8">
      <c r="H11972" s="309"/>
    </row>
    <row r="11973" spans="8:8">
      <c r="H11973" s="309"/>
    </row>
    <row r="11974" spans="8:8">
      <c r="H11974" s="309"/>
    </row>
    <row r="11975" spans="8:8">
      <c r="H11975" s="309"/>
    </row>
    <row r="11976" spans="8:8">
      <c r="H11976" s="309"/>
    </row>
    <row r="11977" spans="8:8">
      <c r="H11977" s="309"/>
    </row>
    <row r="11978" spans="8:8">
      <c r="H11978" s="309"/>
    </row>
    <row r="11979" spans="8:8">
      <c r="H11979" s="309"/>
    </row>
    <row r="11980" spans="8:8">
      <c r="H11980" s="309"/>
    </row>
    <row r="11981" spans="8:8">
      <c r="H11981" s="309"/>
    </row>
    <row r="11982" spans="8:8">
      <c r="H11982" s="309"/>
    </row>
    <row r="11983" spans="8:8">
      <c r="H11983" s="309"/>
    </row>
    <row r="11984" spans="8:8">
      <c r="H11984" s="309"/>
    </row>
    <row r="11985" spans="8:8">
      <c r="H11985" s="309"/>
    </row>
    <row r="11986" spans="8:8">
      <c r="H11986" s="309"/>
    </row>
    <row r="11987" spans="8:8">
      <c r="H11987" s="309"/>
    </row>
    <row r="11988" spans="8:8">
      <c r="H11988" s="309"/>
    </row>
    <row r="11989" spans="8:8">
      <c r="H11989" s="309"/>
    </row>
    <row r="11990" spans="8:8">
      <c r="H11990" s="309"/>
    </row>
    <row r="11991" spans="8:8">
      <c r="H11991" s="309"/>
    </row>
    <row r="11992" spans="8:8">
      <c r="H11992" s="309"/>
    </row>
    <row r="11993" spans="8:8">
      <c r="H11993" s="309"/>
    </row>
    <row r="11994" spans="8:8">
      <c r="H11994" s="309"/>
    </row>
    <row r="11995" spans="8:8">
      <c r="H11995" s="309"/>
    </row>
    <row r="11996" spans="8:8">
      <c r="H11996" s="309"/>
    </row>
    <row r="11997" spans="8:8">
      <c r="H11997" s="309"/>
    </row>
    <row r="11998" spans="8:8">
      <c r="H11998" s="309"/>
    </row>
    <row r="11999" spans="8:8">
      <c r="H11999" s="309"/>
    </row>
    <row r="12000" spans="8:8">
      <c r="H12000" s="309"/>
    </row>
    <row r="12001" spans="8:8">
      <c r="H12001" s="309"/>
    </row>
    <row r="12002" spans="8:8">
      <c r="H12002" s="309"/>
    </row>
    <row r="12003" spans="8:8">
      <c r="H12003" s="309"/>
    </row>
    <row r="12004" spans="8:8">
      <c r="H12004" s="309"/>
    </row>
    <row r="12005" spans="8:8">
      <c r="H12005" s="309"/>
    </row>
    <row r="12006" spans="8:8">
      <c r="H12006" s="309"/>
    </row>
    <row r="12007" spans="8:8">
      <c r="H12007" s="309"/>
    </row>
    <row r="12008" spans="8:8">
      <c r="H12008" s="309"/>
    </row>
    <row r="12009" spans="8:8">
      <c r="H12009" s="309"/>
    </row>
    <row r="12010" spans="8:8">
      <c r="H12010" s="309"/>
    </row>
    <row r="12011" spans="8:8">
      <c r="H12011" s="309"/>
    </row>
    <row r="12012" spans="8:8">
      <c r="H12012" s="309"/>
    </row>
    <row r="12013" spans="8:8">
      <c r="H12013" s="309"/>
    </row>
    <row r="12014" spans="8:8">
      <c r="H12014" s="309"/>
    </row>
    <row r="12015" spans="8:8">
      <c r="H12015" s="309"/>
    </row>
    <row r="12016" spans="8:8">
      <c r="H12016" s="309"/>
    </row>
    <row r="12017" spans="8:8">
      <c r="H12017" s="309"/>
    </row>
    <row r="12018" spans="8:8">
      <c r="H12018" s="309"/>
    </row>
    <row r="12019" spans="8:8">
      <c r="H12019" s="309"/>
    </row>
    <row r="12020" spans="8:8">
      <c r="H12020" s="309"/>
    </row>
    <row r="12021" spans="8:8">
      <c r="H12021" s="309"/>
    </row>
    <row r="12022" spans="8:8">
      <c r="H12022" s="309"/>
    </row>
    <row r="12023" spans="8:8">
      <c r="H12023" s="309"/>
    </row>
    <row r="12024" spans="8:8">
      <c r="H12024" s="309"/>
    </row>
    <row r="12025" spans="8:8">
      <c r="H12025" s="309"/>
    </row>
    <row r="12026" spans="8:8">
      <c r="H12026" s="309"/>
    </row>
    <row r="12027" spans="8:8">
      <c r="H12027" s="309"/>
    </row>
    <row r="12028" spans="8:8">
      <c r="H12028" s="309"/>
    </row>
    <row r="12029" spans="8:8">
      <c r="H12029" s="309"/>
    </row>
    <row r="12030" spans="8:8">
      <c r="H12030" s="309"/>
    </row>
    <row r="12031" spans="8:8">
      <c r="H12031" s="309"/>
    </row>
    <row r="12032" spans="8:8">
      <c r="H12032" s="309"/>
    </row>
    <row r="12033" spans="8:8">
      <c r="H12033" s="309"/>
    </row>
    <row r="12034" spans="8:8">
      <c r="H12034" s="309"/>
    </row>
    <row r="12035" spans="8:8">
      <c r="H12035" s="309"/>
    </row>
    <row r="12036" spans="8:8">
      <c r="H12036" s="309"/>
    </row>
    <row r="12037" spans="8:8">
      <c r="H12037" s="309"/>
    </row>
    <row r="12038" spans="8:8">
      <c r="H12038" s="309"/>
    </row>
    <row r="12039" spans="8:8">
      <c r="H12039" s="309"/>
    </row>
    <row r="12040" spans="8:8">
      <c r="H12040" s="309"/>
    </row>
    <row r="12041" spans="8:8">
      <c r="H12041" s="309"/>
    </row>
    <row r="12042" spans="8:8">
      <c r="H12042" s="309"/>
    </row>
    <row r="12043" spans="8:8">
      <c r="H12043" s="309"/>
    </row>
    <row r="12044" spans="8:8">
      <c r="H12044" s="309"/>
    </row>
    <row r="12045" spans="8:8">
      <c r="H12045" s="309"/>
    </row>
    <row r="12046" spans="8:8">
      <c r="H12046" s="309"/>
    </row>
    <row r="12047" spans="8:8">
      <c r="H12047" s="309"/>
    </row>
    <row r="12048" spans="8:8">
      <c r="H12048" s="309"/>
    </row>
    <row r="12049" spans="8:8">
      <c r="H12049" s="309"/>
    </row>
    <row r="12050" spans="8:8">
      <c r="H12050" s="309"/>
    </row>
    <row r="12051" spans="8:8">
      <c r="H12051" s="309"/>
    </row>
    <row r="12052" spans="8:8">
      <c r="H12052" s="309"/>
    </row>
    <row r="12053" spans="8:8">
      <c r="H12053" s="309"/>
    </row>
    <row r="12054" spans="8:8">
      <c r="H12054" s="309"/>
    </row>
    <row r="12055" spans="8:8">
      <c r="H12055" s="309"/>
    </row>
    <row r="12056" spans="8:8">
      <c r="H12056" s="309"/>
    </row>
    <row r="12057" spans="8:8">
      <c r="H12057" s="309"/>
    </row>
    <row r="12058" spans="8:8">
      <c r="H12058" s="309"/>
    </row>
    <row r="12059" spans="8:8">
      <c r="H12059" s="309"/>
    </row>
    <row r="12060" spans="8:8">
      <c r="H12060" s="309"/>
    </row>
    <row r="12061" spans="8:8">
      <c r="H12061" s="309"/>
    </row>
    <row r="12062" spans="8:8">
      <c r="H12062" s="309"/>
    </row>
    <row r="12063" spans="8:8">
      <c r="H12063" s="309"/>
    </row>
    <row r="12064" spans="8:8">
      <c r="H12064" s="309"/>
    </row>
    <row r="12065" spans="8:8">
      <c r="H12065" s="309"/>
    </row>
    <row r="12066" spans="8:8">
      <c r="H12066" s="309"/>
    </row>
    <row r="12067" spans="8:8">
      <c r="H12067" s="309"/>
    </row>
    <row r="12068" spans="8:8">
      <c r="H12068" s="309"/>
    </row>
    <row r="12069" spans="8:8">
      <c r="H12069" s="309"/>
    </row>
    <row r="12070" spans="8:8">
      <c r="H12070" s="309"/>
    </row>
    <row r="12071" spans="8:8">
      <c r="H12071" s="309"/>
    </row>
    <row r="12072" spans="8:8">
      <c r="H12072" s="309"/>
    </row>
    <row r="12073" spans="8:8">
      <c r="H12073" s="309"/>
    </row>
    <row r="12074" spans="8:8">
      <c r="H12074" s="309"/>
    </row>
    <row r="12075" spans="8:8">
      <c r="H12075" s="309"/>
    </row>
    <row r="12076" spans="8:8">
      <c r="H12076" s="309"/>
    </row>
    <row r="12077" spans="8:8">
      <c r="H12077" s="309"/>
    </row>
    <row r="12078" spans="8:8">
      <c r="H12078" s="309"/>
    </row>
    <row r="12079" spans="8:8">
      <c r="H12079" s="309"/>
    </row>
    <row r="12080" spans="8:8">
      <c r="H12080" s="309"/>
    </row>
    <row r="12081" spans="8:8">
      <c r="H12081" s="309"/>
    </row>
    <row r="12082" spans="8:8">
      <c r="H12082" s="309"/>
    </row>
    <row r="12083" spans="8:8">
      <c r="H12083" s="309"/>
    </row>
    <row r="12084" spans="8:8">
      <c r="H12084" s="309"/>
    </row>
    <row r="12085" spans="8:8">
      <c r="H12085" s="309"/>
    </row>
    <row r="12086" spans="8:8">
      <c r="H12086" s="309"/>
    </row>
    <row r="12087" spans="8:8">
      <c r="H12087" s="309"/>
    </row>
    <row r="12088" spans="8:8">
      <c r="H12088" s="309"/>
    </row>
    <row r="12089" spans="8:8">
      <c r="H12089" s="309"/>
    </row>
    <row r="12090" spans="8:8">
      <c r="H12090" s="309"/>
    </row>
    <row r="12091" spans="8:8">
      <c r="H12091" s="309"/>
    </row>
    <row r="12092" spans="8:8">
      <c r="H12092" s="309"/>
    </row>
    <row r="12093" spans="8:8">
      <c r="H12093" s="309"/>
    </row>
    <row r="12094" spans="8:8">
      <c r="H12094" s="309"/>
    </row>
    <row r="12095" spans="8:8">
      <c r="H12095" s="309"/>
    </row>
    <row r="12096" spans="8:8">
      <c r="H12096" s="309"/>
    </row>
    <row r="12097" spans="8:8">
      <c r="H12097" s="309"/>
    </row>
    <row r="12098" spans="8:8">
      <c r="H12098" s="309"/>
    </row>
    <row r="12099" spans="8:8">
      <c r="H12099" s="309"/>
    </row>
    <row r="12100" spans="8:8">
      <c r="H12100" s="309"/>
    </row>
    <row r="12101" spans="8:8">
      <c r="H12101" s="309"/>
    </row>
    <row r="12102" spans="8:8">
      <c r="H12102" s="309"/>
    </row>
    <row r="12103" spans="8:8">
      <c r="H12103" s="309"/>
    </row>
    <row r="12104" spans="8:8">
      <c r="H12104" s="309"/>
    </row>
    <row r="12105" spans="8:8">
      <c r="H12105" s="309"/>
    </row>
    <row r="12106" spans="8:8">
      <c r="H12106" s="309"/>
    </row>
    <row r="12107" spans="8:8">
      <c r="H12107" s="309"/>
    </row>
    <row r="12108" spans="8:8">
      <c r="H12108" s="309"/>
    </row>
    <row r="12109" spans="8:8">
      <c r="H12109" s="309"/>
    </row>
    <row r="12110" spans="8:8">
      <c r="H12110" s="309"/>
    </row>
    <row r="12111" spans="8:8">
      <c r="H12111" s="309"/>
    </row>
    <row r="12112" spans="8:8">
      <c r="H12112" s="309"/>
    </row>
    <row r="12113" spans="8:8">
      <c r="H12113" s="309"/>
    </row>
    <row r="12114" spans="8:8">
      <c r="H12114" s="309"/>
    </row>
    <row r="12115" spans="8:8">
      <c r="H12115" s="309"/>
    </row>
    <row r="12116" spans="8:8">
      <c r="H12116" s="309"/>
    </row>
    <row r="12117" spans="8:8">
      <c r="H12117" s="309"/>
    </row>
    <row r="12118" spans="8:8">
      <c r="H12118" s="309"/>
    </row>
    <row r="12119" spans="8:8">
      <c r="H12119" s="309"/>
    </row>
    <row r="12120" spans="8:8">
      <c r="H12120" s="309"/>
    </row>
    <row r="12121" spans="8:8">
      <c r="H12121" s="309"/>
    </row>
    <row r="12122" spans="8:8">
      <c r="H12122" s="309"/>
    </row>
    <row r="12123" spans="8:8">
      <c r="H12123" s="309"/>
    </row>
    <row r="12124" spans="8:8">
      <c r="H12124" s="309"/>
    </row>
    <row r="12125" spans="8:8">
      <c r="H12125" s="309"/>
    </row>
    <row r="12126" spans="8:8">
      <c r="H12126" s="309"/>
    </row>
    <row r="12127" spans="8:8">
      <c r="H12127" s="309"/>
    </row>
    <row r="12128" spans="8:8">
      <c r="H12128" s="309"/>
    </row>
    <row r="12129" spans="8:8">
      <c r="H12129" s="309"/>
    </row>
    <row r="12130" spans="8:8">
      <c r="H12130" s="309"/>
    </row>
    <row r="12131" spans="8:8">
      <c r="H12131" s="309"/>
    </row>
    <row r="12132" spans="8:8">
      <c r="H12132" s="309"/>
    </row>
    <row r="12133" spans="8:8">
      <c r="H12133" s="309"/>
    </row>
    <row r="12134" spans="8:8">
      <c r="H12134" s="309"/>
    </row>
    <row r="12135" spans="8:8">
      <c r="H12135" s="309"/>
    </row>
    <row r="12136" spans="8:8">
      <c r="H12136" s="309"/>
    </row>
    <row r="12137" spans="8:8">
      <c r="H12137" s="309"/>
    </row>
    <row r="12138" spans="8:8">
      <c r="H12138" s="309"/>
    </row>
    <row r="12139" spans="8:8">
      <c r="H12139" s="309"/>
    </row>
    <row r="12140" spans="8:8">
      <c r="H12140" s="309"/>
    </row>
    <row r="12141" spans="8:8">
      <c r="H12141" s="309"/>
    </row>
    <row r="12142" spans="8:8">
      <c r="H12142" s="309"/>
    </row>
    <row r="12143" spans="8:8">
      <c r="H12143" s="309"/>
    </row>
    <row r="12144" spans="8:8">
      <c r="H12144" s="309"/>
    </row>
    <row r="12145" spans="8:8">
      <c r="H12145" s="309"/>
    </row>
    <row r="12146" spans="8:8">
      <c r="H12146" s="309"/>
    </row>
    <row r="12147" spans="8:8">
      <c r="H12147" s="309"/>
    </row>
    <row r="12148" spans="8:8">
      <c r="H12148" s="309"/>
    </row>
    <row r="12149" spans="8:8">
      <c r="H12149" s="309"/>
    </row>
    <row r="12150" spans="8:8">
      <c r="H12150" s="309"/>
    </row>
    <row r="12151" spans="8:8">
      <c r="H12151" s="309"/>
    </row>
    <row r="12152" spans="8:8">
      <c r="H12152" s="309"/>
    </row>
    <row r="12153" spans="8:8">
      <c r="H12153" s="309"/>
    </row>
    <row r="12154" spans="8:8">
      <c r="H12154" s="309"/>
    </row>
    <row r="12155" spans="8:8">
      <c r="H12155" s="309"/>
    </row>
    <row r="12156" spans="8:8">
      <c r="H12156" s="309"/>
    </row>
    <row r="12157" spans="8:8">
      <c r="H12157" s="309"/>
    </row>
    <row r="12158" spans="8:8">
      <c r="H12158" s="309"/>
    </row>
    <row r="12159" spans="8:8">
      <c r="H12159" s="309"/>
    </row>
    <row r="12160" spans="8:8">
      <c r="H12160" s="309"/>
    </row>
    <row r="12161" spans="8:8">
      <c r="H12161" s="309"/>
    </row>
    <row r="12162" spans="8:8">
      <c r="H12162" s="309"/>
    </row>
    <row r="12163" spans="8:8">
      <c r="H12163" s="309"/>
    </row>
    <row r="12164" spans="8:8">
      <c r="H12164" s="309"/>
    </row>
    <row r="12165" spans="8:8">
      <c r="H12165" s="309"/>
    </row>
    <row r="12166" spans="8:8">
      <c r="H12166" s="309"/>
    </row>
    <row r="12167" spans="8:8">
      <c r="H12167" s="309"/>
    </row>
    <row r="12168" spans="8:8">
      <c r="H12168" s="309"/>
    </row>
    <row r="12169" spans="8:8">
      <c r="H12169" s="309"/>
    </row>
    <row r="12170" spans="8:8">
      <c r="H12170" s="309"/>
    </row>
    <row r="12171" spans="8:8">
      <c r="H12171" s="309"/>
    </row>
    <row r="12172" spans="8:8">
      <c r="H12172" s="309"/>
    </row>
    <row r="12173" spans="8:8">
      <c r="H12173" s="309"/>
    </row>
    <row r="12174" spans="8:8">
      <c r="H12174" s="309"/>
    </row>
    <row r="12175" spans="8:8">
      <c r="H12175" s="309"/>
    </row>
    <row r="12176" spans="8:8">
      <c r="H12176" s="309"/>
    </row>
    <row r="12177" spans="8:8">
      <c r="H12177" s="309"/>
    </row>
    <row r="12178" spans="8:8">
      <c r="H12178" s="309"/>
    </row>
    <row r="12179" spans="8:8">
      <c r="H12179" s="309"/>
    </row>
    <row r="12180" spans="8:8">
      <c r="H12180" s="309"/>
    </row>
    <row r="12181" spans="8:8">
      <c r="H12181" s="309"/>
    </row>
    <row r="12182" spans="8:8">
      <c r="H12182" s="309"/>
    </row>
    <row r="12183" spans="8:8">
      <c r="H12183" s="309"/>
    </row>
    <row r="12184" spans="8:8">
      <c r="H12184" s="309"/>
    </row>
    <row r="12185" spans="8:8">
      <c r="H12185" s="309"/>
    </row>
    <row r="12186" spans="8:8">
      <c r="H12186" s="309"/>
    </row>
    <row r="12187" spans="8:8">
      <c r="H12187" s="309"/>
    </row>
    <row r="12188" spans="8:8">
      <c r="H12188" s="309"/>
    </row>
    <row r="12189" spans="8:8">
      <c r="H12189" s="309"/>
    </row>
    <row r="12190" spans="8:8">
      <c r="H12190" s="309"/>
    </row>
    <row r="12191" spans="8:8">
      <c r="H12191" s="309"/>
    </row>
    <row r="12192" spans="8:8">
      <c r="H12192" s="309"/>
    </row>
    <row r="12193" spans="8:8">
      <c r="H12193" s="309"/>
    </row>
    <row r="12194" spans="8:8">
      <c r="H12194" s="309"/>
    </row>
    <row r="12195" spans="8:8">
      <c r="H12195" s="309"/>
    </row>
    <row r="12196" spans="8:8">
      <c r="H12196" s="309"/>
    </row>
    <row r="12197" spans="8:8">
      <c r="H12197" s="309"/>
    </row>
    <row r="12198" spans="8:8">
      <c r="H12198" s="309"/>
    </row>
    <row r="12199" spans="8:8">
      <c r="H12199" s="309"/>
    </row>
    <row r="12200" spans="8:8">
      <c r="H12200" s="309"/>
    </row>
    <row r="12201" spans="8:8">
      <c r="H12201" s="309"/>
    </row>
    <row r="12202" spans="8:8">
      <c r="H12202" s="309"/>
    </row>
    <row r="12203" spans="8:8">
      <c r="H12203" s="309"/>
    </row>
    <row r="12204" spans="8:8">
      <c r="H12204" s="309"/>
    </row>
    <row r="12205" spans="8:8">
      <c r="H12205" s="309"/>
    </row>
    <row r="12206" spans="8:8">
      <c r="H12206" s="309"/>
    </row>
    <row r="12207" spans="8:8">
      <c r="H12207" s="309"/>
    </row>
    <row r="12208" spans="8:8">
      <c r="H12208" s="309"/>
    </row>
    <row r="12209" spans="8:8">
      <c r="H12209" s="309"/>
    </row>
    <row r="12210" spans="8:8">
      <c r="H12210" s="309"/>
    </row>
    <row r="12211" spans="8:8">
      <c r="H12211" s="309"/>
    </row>
    <row r="12212" spans="8:8">
      <c r="H12212" s="309"/>
    </row>
    <row r="12213" spans="8:8">
      <c r="H12213" s="309"/>
    </row>
    <row r="12214" spans="8:8">
      <c r="H12214" s="309"/>
    </row>
    <row r="12215" spans="8:8">
      <c r="H12215" s="309"/>
    </row>
    <row r="12216" spans="8:8">
      <c r="H12216" s="309"/>
    </row>
    <row r="12217" spans="8:8">
      <c r="H12217" s="309"/>
    </row>
    <row r="12218" spans="8:8">
      <c r="H12218" s="309"/>
    </row>
    <row r="12219" spans="8:8">
      <c r="H12219" s="309"/>
    </row>
    <row r="12220" spans="8:8">
      <c r="H12220" s="309"/>
    </row>
    <row r="12221" spans="8:8">
      <c r="H12221" s="309"/>
    </row>
    <row r="12222" spans="8:8">
      <c r="H12222" s="309"/>
    </row>
    <row r="12223" spans="8:8">
      <c r="H12223" s="309"/>
    </row>
    <row r="12224" spans="8:8">
      <c r="H12224" s="309"/>
    </row>
    <row r="12225" spans="8:8">
      <c r="H12225" s="309"/>
    </row>
    <row r="12226" spans="8:8">
      <c r="H12226" s="309"/>
    </row>
    <row r="12227" spans="8:8">
      <c r="H12227" s="309"/>
    </row>
    <row r="12228" spans="8:8">
      <c r="H12228" s="309"/>
    </row>
    <row r="12229" spans="8:8">
      <c r="H12229" s="309"/>
    </row>
    <row r="12230" spans="8:8">
      <c r="H12230" s="309"/>
    </row>
    <row r="12231" spans="8:8">
      <c r="H12231" s="309"/>
    </row>
    <row r="12232" spans="8:8">
      <c r="H12232" s="309"/>
    </row>
    <row r="12233" spans="8:8">
      <c r="H12233" s="309"/>
    </row>
    <row r="12234" spans="8:8">
      <c r="H12234" s="309"/>
    </row>
    <row r="12235" spans="8:8">
      <c r="H12235" s="309"/>
    </row>
    <row r="12236" spans="8:8">
      <c r="H12236" s="309"/>
    </row>
    <row r="12237" spans="8:8">
      <c r="H12237" s="309"/>
    </row>
    <row r="12238" spans="8:8">
      <c r="H12238" s="309"/>
    </row>
    <row r="12239" spans="8:8">
      <c r="H12239" s="309"/>
    </row>
    <row r="12240" spans="8:8">
      <c r="H12240" s="309"/>
    </row>
    <row r="12241" spans="8:8">
      <c r="H12241" s="309"/>
    </row>
    <row r="12242" spans="8:8">
      <c r="H12242" s="309"/>
    </row>
    <row r="12243" spans="8:8">
      <c r="H12243" s="309"/>
    </row>
    <row r="12244" spans="8:8">
      <c r="H12244" s="309"/>
    </row>
    <row r="12245" spans="8:8">
      <c r="H12245" s="309"/>
    </row>
    <row r="12246" spans="8:8">
      <c r="H12246" s="309"/>
    </row>
    <row r="12247" spans="8:8">
      <c r="H12247" s="309"/>
    </row>
    <row r="12248" spans="8:8">
      <c r="H12248" s="309"/>
    </row>
    <row r="12249" spans="8:8">
      <c r="H12249" s="309"/>
    </row>
    <row r="12250" spans="8:8">
      <c r="H12250" s="309"/>
    </row>
    <row r="12251" spans="8:8">
      <c r="H12251" s="309"/>
    </row>
    <row r="12252" spans="8:8">
      <c r="H12252" s="309"/>
    </row>
    <row r="12253" spans="8:8">
      <c r="H12253" s="309"/>
    </row>
    <row r="12254" spans="8:8">
      <c r="H12254" s="309"/>
    </row>
    <row r="12255" spans="8:8">
      <c r="H12255" s="309"/>
    </row>
    <row r="12256" spans="8:8">
      <c r="H12256" s="309"/>
    </row>
    <row r="12257" spans="8:8">
      <c r="H12257" s="309"/>
    </row>
    <row r="12258" spans="8:8">
      <c r="H12258" s="309"/>
    </row>
    <row r="12259" spans="8:8">
      <c r="H12259" s="309"/>
    </row>
    <row r="12260" spans="8:8">
      <c r="H12260" s="309"/>
    </row>
    <row r="12261" spans="8:8">
      <c r="H12261" s="309"/>
    </row>
    <row r="12262" spans="8:8">
      <c r="H12262" s="309"/>
    </row>
    <row r="12263" spans="8:8">
      <c r="H12263" s="309"/>
    </row>
    <row r="12264" spans="8:8">
      <c r="H12264" s="309"/>
    </row>
    <row r="12265" spans="8:8">
      <c r="H12265" s="309"/>
    </row>
    <row r="12266" spans="8:8">
      <c r="H12266" s="309"/>
    </row>
    <row r="12267" spans="8:8">
      <c r="H12267" s="309"/>
    </row>
    <row r="12268" spans="8:8">
      <c r="H12268" s="309"/>
    </row>
    <row r="12269" spans="8:8">
      <c r="H12269" s="309"/>
    </row>
    <row r="12270" spans="8:8">
      <c r="H12270" s="309"/>
    </row>
    <row r="12271" spans="8:8">
      <c r="H12271" s="309"/>
    </row>
    <row r="12272" spans="8:8">
      <c r="H12272" s="309"/>
    </row>
    <row r="12273" spans="8:8">
      <c r="H12273" s="309"/>
    </row>
    <row r="12274" spans="8:8">
      <c r="H12274" s="309"/>
    </row>
    <row r="12275" spans="8:8">
      <c r="H12275" s="309"/>
    </row>
    <row r="12276" spans="8:8">
      <c r="H12276" s="309"/>
    </row>
    <row r="12277" spans="8:8">
      <c r="H12277" s="309"/>
    </row>
    <row r="12278" spans="8:8">
      <c r="H12278" s="309"/>
    </row>
    <row r="12279" spans="8:8">
      <c r="H12279" s="309"/>
    </row>
    <row r="12280" spans="8:8">
      <c r="H12280" s="309"/>
    </row>
    <row r="12281" spans="8:8">
      <c r="H12281" s="309"/>
    </row>
    <row r="12282" spans="8:8">
      <c r="H12282" s="309"/>
    </row>
    <row r="12283" spans="8:8">
      <c r="H12283" s="309"/>
    </row>
    <row r="12284" spans="8:8">
      <c r="H12284" s="309"/>
    </row>
    <row r="12285" spans="8:8">
      <c r="H12285" s="309"/>
    </row>
    <row r="12286" spans="8:8">
      <c r="H12286" s="309"/>
    </row>
    <row r="12287" spans="8:8">
      <c r="H12287" s="309"/>
    </row>
    <row r="12288" spans="8:8">
      <c r="H12288" s="309"/>
    </row>
    <row r="12289" spans="8:8">
      <c r="H12289" s="309"/>
    </row>
    <row r="12290" spans="8:8">
      <c r="H12290" s="309"/>
    </row>
    <row r="12291" spans="8:8">
      <c r="H12291" s="309"/>
    </row>
    <row r="12292" spans="8:8">
      <c r="H12292" s="309"/>
    </row>
    <row r="12293" spans="8:8">
      <c r="H12293" s="309"/>
    </row>
    <row r="12294" spans="8:8">
      <c r="H12294" s="309"/>
    </row>
    <row r="12295" spans="8:8">
      <c r="H12295" s="309"/>
    </row>
    <row r="12296" spans="8:8">
      <c r="H12296" s="309"/>
    </row>
    <row r="12297" spans="8:8">
      <c r="H12297" s="309"/>
    </row>
    <row r="12298" spans="8:8">
      <c r="H12298" s="309"/>
    </row>
    <row r="12299" spans="8:8">
      <c r="H12299" s="309"/>
    </row>
    <row r="12300" spans="8:8">
      <c r="H12300" s="309"/>
    </row>
    <row r="12301" spans="8:8">
      <c r="H12301" s="309"/>
    </row>
    <row r="12302" spans="8:8">
      <c r="H12302" s="309"/>
    </row>
    <row r="12303" spans="8:8">
      <c r="H12303" s="309"/>
    </row>
    <row r="12304" spans="8:8">
      <c r="H12304" s="309"/>
    </row>
    <row r="12305" spans="8:8">
      <c r="H12305" s="309"/>
    </row>
    <row r="12306" spans="8:8">
      <c r="H12306" s="309"/>
    </row>
    <row r="12307" spans="8:8">
      <c r="H12307" s="309"/>
    </row>
    <row r="12308" spans="8:8">
      <c r="H12308" s="309"/>
    </row>
    <row r="12309" spans="8:8">
      <c r="H12309" s="309"/>
    </row>
    <row r="12310" spans="8:8">
      <c r="H12310" s="309"/>
    </row>
    <row r="12311" spans="8:8">
      <c r="H12311" s="309"/>
    </row>
    <row r="12312" spans="8:8">
      <c r="H12312" s="309"/>
    </row>
    <row r="12313" spans="8:8">
      <c r="H12313" s="309"/>
    </row>
    <row r="12314" spans="8:8">
      <c r="H12314" s="309"/>
    </row>
    <row r="12315" spans="8:8">
      <c r="H12315" s="309"/>
    </row>
    <row r="12316" spans="8:8">
      <c r="H12316" s="309"/>
    </row>
    <row r="12317" spans="8:8">
      <c r="H12317" s="309"/>
    </row>
    <row r="12318" spans="8:8">
      <c r="H12318" s="309"/>
    </row>
    <row r="12319" spans="8:8">
      <c r="H12319" s="309"/>
    </row>
    <row r="12320" spans="8:8">
      <c r="H12320" s="309"/>
    </row>
    <row r="12321" spans="8:8">
      <c r="H12321" s="309"/>
    </row>
    <row r="12322" spans="8:8">
      <c r="H12322" s="309"/>
    </row>
    <row r="12323" spans="8:8">
      <c r="H12323" s="309"/>
    </row>
    <row r="12324" spans="8:8">
      <c r="H12324" s="309"/>
    </row>
    <row r="12325" spans="8:8">
      <c r="H12325" s="309"/>
    </row>
    <row r="12326" spans="8:8">
      <c r="H12326" s="309"/>
    </row>
    <row r="12327" spans="8:8">
      <c r="H12327" s="309"/>
    </row>
    <row r="12328" spans="8:8">
      <c r="H12328" s="309"/>
    </row>
    <row r="12329" spans="8:8">
      <c r="H12329" s="309"/>
    </row>
    <row r="12330" spans="8:8">
      <c r="H12330" s="309"/>
    </row>
    <row r="12331" spans="8:8">
      <c r="H12331" s="309"/>
    </row>
    <row r="12332" spans="8:8">
      <c r="H12332" s="309"/>
    </row>
    <row r="12333" spans="8:8">
      <c r="H12333" s="309"/>
    </row>
    <row r="12334" spans="8:8">
      <c r="H12334" s="309"/>
    </row>
    <row r="12335" spans="8:8">
      <c r="H12335" s="309"/>
    </row>
    <row r="12336" spans="8:8">
      <c r="H12336" s="309"/>
    </row>
    <row r="12337" spans="8:8">
      <c r="H12337" s="309"/>
    </row>
    <row r="12338" spans="8:8">
      <c r="H12338" s="309"/>
    </row>
    <row r="12339" spans="8:8">
      <c r="H12339" s="309"/>
    </row>
    <row r="12340" spans="8:8">
      <c r="H12340" s="309"/>
    </row>
    <row r="12341" spans="8:8">
      <c r="H12341" s="309"/>
    </row>
    <row r="12342" spans="8:8">
      <c r="H12342" s="309"/>
    </row>
    <row r="12343" spans="8:8">
      <c r="H12343" s="309"/>
    </row>
    <row r="12344" spans="8:8">
      <c r="H12344" s="309"/>
    </row>
    <row r="12345" spans="8:8">
      <c r="H12345" s="309"/>
    </row>
    <row r="12346" spans="8:8">
      <c r="H12346" s="309"/>
    </row>
    <row r="12347" spans="8:8">
      <c r="H12347" s="309"/>
    </row>
    <row r="12348" spans="8:8">
      <c r="H12348" s="309"/>
    </row>
    <row r="12349" spans="8:8">
      <c r="H12349" s="309"/>
    </row>
    <row r="12350" spans="8:8">
      <c r="H12350" s="309"/>
    </row>
    <row r="12351" spans="8:8">
      <c r="H12351" s="309"/>
    </row>
    <row r="12352" spans="8:8">
      <c r="H12352" s="309"/>
    </row>
    <row r="12353" spans="8:8">
      <c r="H12353" s="309"/>
    </row>
    <row r="12354" spans="8:8">
      <c r="H12354" s="309"/>
    </row>
    <row r="12355" spans="8:8">
      <c r="H12355" s="309"/>
    </row>
    <row r="12356" spans="8:8">
      <c r="H12356" s="309"/>
    </row>
    <row r="12357" spans="8:8">
      <c r="H12357" s="309"/>
    </row>
    <row r="12358" spans="8:8">
      <c r="H12358" s="309"/>
    </row>
    <row r="12359" spans="8:8">
      <c r="H12359" s="309"/>
    </row>
    <row r="12360" spans="8:8">
      <c r="H12360" s="309"/>
    </row>
    <row r="12361" spans="8:8">
      <c r="H12361" s="309"/>
    </row>
    <row r="12362" spans="8:8">
      <c r="H12362" s="309"/>
    </row>
    <row r="12363" spans="8:8">
      <c r="H12363" s="309"/>
    </row>
    <row r="12364" spans="8:8">
      <c r="H12364" s="309"/>
    </row>
    <row r="12365" spans="8:8">
      <c r="H12365" s="309"/>
    </row>
    <row r="12366" spans="8:8">
      <c r="H12366" s="309"/>
    </row>
    <row r="12367" spans="8:8">
      <c r="H12367" s="309"/>
    </row>
    <row r="12368" spans="8:8">
      <c r="H12368" s="309"/>
    </row>
    <row r="12369" spans="8:8">
      <c r="H12369" s="309"/>
    </row>
    <row r="12370" spans="8:8">
      <c r="H12370" s="309"/>
    </row>
    <row r="12371" spans="8:8">
      <c r="H12371" s="309"/>
    </row>
    <row r="12372" spans="8:8">
      <c r="H12372" s="309"/>
    </row>
    <row r="12373" spans="8:8">
      <c r="H12373" s="309"/>
    </row>
    <row r="12374" spans="8:8">
      <c r="H12374" s="309"/>
    </row>
    <row r="12375" spans="8:8">
      <c r="H12375" s="309"/>
    </row>
    <row r="12376" spans="8:8">
      <c r="H12376" s="309"/>
    </row>
    <row r="12377" spans="8:8">
      <c r="H12377" s="309"/>
    </row>
    <row r="12378" spans="8:8">
      <c r="H12378" s="309"/>
    </row>
    <row r="12379" spans="8:8">
      <c r="H12379" s="309"/>
    </row>
    <row r="12380" spans="8:8">
      <c r="H12380" s="309"/>
    </row>
    <row r="12381" spans="8:8">
      <c r="H12381" s="309"/>
    </row>
    <row r="12382" spans="8:8">
      <c r="H12382" s="309"/>
    </row>
    <row r="12383" spans="8:8">
      <c r="H12383" s="309"/>
    </row>
    <row r="12384" spans="8:8">
      <c r="H12384" s="309"/>
    </row>
    <row r="12385" spans="8:8">
      <c r="H12385" s="309"/>
    </row>
    <row r="12386" spans="8:8">
      <c r="H12386" s="309"/>
    </row>
    <row r="12387" spans="8:8">
      <c r="H12387" s="309"/>
    </row>
    <row r="12388" spans="8:8">
      <c r="H12388" s="309"/>
    </row>
    <row r="12389" spans="8:8">
      <c r="H12389" s="309"/>
    </row>
    <row r="12390" spans="8:8">
      <c r="H12390" s="309"/>
    </row>
    <row r="12391" spans="8:8">
      <c r="H12391" s="309"/>
    </row>
    <row r="12392" spans="8:8">
      <c r="H12392" s="309"/>
    </row>
    <row r="12393" spans="8:8">
      <c r="H12393" s="309"/>
    </row>
    <row r="12394" spans="8:8">
      <c r="H12394" s="309"/>
    </row>
    <row r="12395" spans="8:8">
      <c r="H12395" s="309"/>
    </row>
    <row r="12396" spans="8:8">
      <c r="H12396" s="309"/>
    </row>
    <row r="12397" spans="8:8">
      <c r="H12397" s="309"/>
    </row>
    <row r="12398" spans="8:8">
      <c r="H12398" s="309"/>
    </row>
    <row r="12399" spans="8:8">
      <c r="H12399" s="309"/>
    </row>
    <row r="12400" spans="8:8">
      <c r="H12400" s="309"/>
    </row>
    <row r="12401" spans="8:8">
      <c r="H12401" s="309"/>
    </row>
    <row r="12402" spans="8:8">
      <c r="H12402" s="309"/>
    </row>
    <row r="12403" spans="8:8">
      <c r="H12403" s="309"/>
    </row>
    <row r="12404" spans="8:8">
      <c r="H12404" s="309"/>
    </row>
    <row r="12405" spans="8:8">
      <c r="H12405" s="309"/>
    </row>
    <row r="12406" spans="8:8">
      <c r="H12406" s="309"/>
    </row>
    <row r="12407" spans="8:8">
      <c r="H12407" s="309"/>
    </row>
    <row r="12408" spans="8:8">
      <c r="H12408" s="309"/>
    </row>
    <row r="12409" spans="8:8">
      <c r="H12409" s="309"/>
    </row>
    <row r="12410" spans="8:8">
      <c r="H12410" s="309"/>
    </row>
    <row r="12411" spans="8:8">
      <c r="H12411" s="309"/>
    </row>
    <row r="12412" spans="8:8">
      <c r="H12412" s="309"/>
    </row>
    <row r="12413" spans="8:8">
      <c r="H12413" s="309"/>
    </row>
    <row r="12414" spans="8:8">
      <c r="H12414" s="309"/>
    </row>
    <row r="12415" spans="8:8">
      <c r="H12415" s="309"/>
    </row>
    <row r="12416" spans="8:8">
      <c r="H12416" s="309"/>
    </row>
    <row r="12417" spans="8:8">
      <c r="H12417" s="309"/>
    </row>
    <row r="12418" spans="8:8">
      <c r="H12418" s="309"/>
    </row>
    <row r="12419" spans="8:8">
      <c r="H12419" s="309"/>
    </row>
    <row r="12420" spans="8:8">
      <c r="H12420" s="309"/>
    </row>
    <row r="12421" spans="8:8">
      <c r="H12421" s="309"/>
    </row>
    <row r="12422" spans="8:8">
      <c r="H12422" s="309"/>
    </row>
    <row r="12423" spans="8:8">
      <c r="H12423" s="309"/>
    </row>
    <row r="12424" spans="8:8">
      <c r="H12424" s="309"/>
    </row>
    <row r="12425" spans="8:8">
      <c r="H12425" s="309"/>
    </row>
    <row r="12426" spans="8:8">
      <c r="H12426" s="309"/>
    </row>
    <row r="12427" spans="8:8">
      <c r="H12427" s="309"/>
    </row>
    <row r="12428" spans="8:8">
      <c r="H12428" s="309"/>
    </row>
    <row r="12429" spans="8:8">
      <c r="H12429" s="309"/>
    </row>
    <row r="12430" spans="8:8">
      <c r="H12430" s="309"/>
    </row>
    <row r="12431" spans="8:8">
      <c r="H12431" s="309"/>
    </row>
    <row r="12432" spans="8:8">
      <c r="H12432" s="309"/>
    </row>
    <row r="12433" spans="8:8">
      <c r="H12433" s="309"/>
    </row>
    <row r="12434" spans="8:8">
      <c r="H12434" s="309"/>
    </row>
    <row r="12435" spans="8:8">
      <c r="H12435" s="309"/>
    </row>
    <row r="12436" spans="8:8">
      <c r="H12436" s="309"/>
    </row>
    <row r="12437" spans="8:8">
      <c r="H12437" s="309"/>
    </row>
    <row r="12438" spans="8:8">
      <c r="H12438" s="309"/>
    </row>
    <row r="12439" spans="8:8">
      <c r="H12439" s="309"/>
    </row>
    <row r="12440" spans="8:8">
      <c r="H12440" s="309"/>
    </row>
    <row r="12441" spans="8:8">
      <c r="H12441" s="309"/>
    </row>
    <row r="12442" spans="8:8">
      <c r="H12442" s="309"/>
    </row>
    <row r="12443" spans="8:8">
      <c r="H12443" s="309"/>
    </row>
    <row r="12444" spans="8:8">
      <c r="H12444" s="309"/>
    </row>
    <row r="12445" spans="8:8">
      <c r="H12445" s="309"/>
    </row>
    <row r="12446" spans="8:8">
      <c r="H12446" s="309"/>
    </row>
    <row r="12447" spans="8:8">
      <c r="H12447" s="309"/>
    </row>
    <row r="12448" spans="8:8">
      <c r="H12448" s="309"/>
    </row>
    <row r="12449" spans="8:8">
      <c r="H12449" s="309"/>
    </row>
    <row r="12450" spans="8:8">
      <c r="H12450" s="309"/>
    </row>
    <row r="12451" spans="8:8">
      <c r="H12451" s="309"/>
    </row>
    <row r="12452" spans="8:8">
      <c r="H12452" s="309"/>
    </row>
    <row r="12453" spans="8:8">
      <c r="H12453" s="309"/>
    </row>
    <row r="12454" spans="8:8">
      <c r="H12454" s="309"/>
    </row>
    <row r="12455" spans="8:8">
      <c r="H12455" s="309"/>
    </row>
    <row r="12456" spans="8:8">
      <c r="H12456" s="309"/>
    </row>
    <row r="12457" spans="8:8">
      <c r="H12457" s="309"/>
    </row>
    <row r="12458" spans="8:8">
      <c r="H12458" s="309"/>
    </row>
    <row r="12459" spans="8:8">
      <c r="H12459" s="309"/>
    </row>
    <row r="12460" spans="8:8">
      <c r="H12460" s="309"/>
    </row>
    <row r="12461" spans="8:8">
      <c r="H12461" s="309"/>
    </row>
    <row r="12462" spans="8:8">
      <c r="H12462" s="309"/>
    </row>
    <row r="12463" spans="8:8">
      <c r="H12463" s="309"/>
    </row>
    <row r="12464" spans="8:8">
      <c r="H12464" s="309"/>
    </row>
    <row r="12465" spans="8:8">
      <c r="H12465" s="309"/>
    </row>
    <row r="12466" spans="8:8">
      <c r="H12466" s="309"/>
    </row>
    <row r="12467" spans="8:8">
      <c r="H12467" s="309"/>
    </row>
    <row r="12468" spans="8:8">
      <c r="H12468" s="309"/>
    </row>
    <row r="12469" spans="8:8">
      <c r="H12469" s="309"/>
    </row>
    <row r="12470" spans="8:8">
      <c r="H12470" s="309"/>
    </row>
    <row r="12471" spans="8:8">
      <c r="H12471" s="309"/>
    </row>
    <row r="12472" spans="8:8">
      <c r="H12472" s="309"/>
    </row>
    <row r="12473" spans="8:8">
      <c r="H12473" s="309"/>
    </row>
    <row r="12474" spans="8:8">
      <c r="H12474" s="309"/>
    </row>
    <row r="12475" spans="8:8">
      <c r="H12475" s="309"/>
    </row>
    <row r="12476" spans="8:8">
      <c r="H12476" s="309"/>
    </row>
    <row r="12477" spans="8:8">
      <c r="H12477" s="309"/>
    </row>
    <row r="12478" spans="8:8">
      <c r="H12478" s="309"/>
    </row>
    <row r="12479" spans="8:8">
      <c r="H12479" s="309"/>
    </row>
    <row r="12480" spans="8:8">
      <c r="H12480" s="309"/>
    </row>
    <row r="12481" spans="8:8">
      <c r="H12481" s="309"/>
    </row>
    <row r="12482" spans="8:8">
      <c r="H12482" s="309"/>
    </row>
    <row r="12483" spans="8:8">
      <c r="H12483" s="309"/>
    </row>
    <row r="12484" spans="8:8">
      <c r="H12484" s="309"/>
    </row>
    <row r="12485" spans="8:8">
      <c r="H12485" s="309"/>
    </row>
    <row r="12486" spans="8:8">
      <c r="H12486" s="309"/>
    </row>
    <row r="12487" spans="8:8">
      <c r="H12487" s="309"/>
    </row>
    <row r="12488" spans="8:8">
      <c r="H12488" s="309"/>
    </row>
    <row r="12489" spans="8:8">
      <c r="H12489" s="309"/>
    </row>
    <row r="12490" spans="8:8">
      <c r="H12490" s="309"/>
    </row>
    <row r="12491" spans="8:8">
      <c r="H12491" s="309"/>
    </row>
    <row r="12492" spans="8:8">
      <c r="H12492" s="309"/>
    </row>
    <row r="12493" spans="8:8">
      <c r="H12493" s="309"/>
    </row>
    <row r="12494" spans="8:8">
      <c r="H12494" s="309"/>
    </row>
    <row r="12495" spans="8:8">
      <c r="H12495" s="309"/>
    </row>
    <row r="12496" spans="8:8">
      <c r="H12496" s="309"/>
    </row>
    <row r="12497" spans="8:8">
      <c r="H12497" s="309"/>
    </row>
    <row r="12498" spans="8:8">
      <c r="H12498" s="309"/>
    </row>
    <row r="12499" spans="8:8">
      <c r="H12499" s="309"/>
    </row>
    <row r="12500" spans="8:8">
      <c r="H12500" s="309"/>
    </row>
    <row r="12501" spans="8:8">
      <c r="H12501" s="309"/>
    </row>
    <row r="12502" spans="8:8">
      <c r="H12502" s="309"/>
    </row>
    <row r="12503" spans="8:8">
      <c r="H12503" s="309"/>
    </row>
    <row r="12504" spans="8:8">
      <c r="H12504" s="309"/>
    </row>
    <row r="12505" spans="8:8">
      <c r="H12505" s="309"/>
    </row>
    <row r="12506" spans="8:8">
      <c r="H12506" s="309"/>
    </row>
    <row r="12507" spans="8:8">
      <c r="H12507" s="309"/>
    </row>
    <row r="12508" spans="8:8">
      <c r="H12508" s="309"/>
    </row>
    <row r="12509" spans="8:8">
      <c r="H12509" s="309"/>
    </row>
    <row r="12510" spans="8:8">
      <c r="H12510" s="309"/>
    </row>
    <row r="12511" spans="8:8">
      <c r="H12511" s="309"/>
    </row>
    <row r="12512" spans="8:8">
      <c r="H12512" s="309"/>
    </row>
    <row r="12513" spans="8:8">
      <c r="H12513" s="309"/>
    </row>
    <row r="12514" spans="8:8">
      <c r="H12514" s="309"/>
    </row>
    <row r="12515" spans="8:8">
      <c r="H12515" s="309"/>
    </row>
    <row r="12516" spans="8:8">
      <c r="H12516" s="309"/>
    </row>
    <row r="12517" spans="8:8">
      <c r="H12517" s="309"/>
    </row>
    <row r="12518" spans="8:8">
      <c r="H12518" s="309"/>
    </row>
    <row r="12519" spans="8:8">
      <c r="H12519" s="309"/>
    </row>
    <row r="12520" spans="8:8">
      <c r="H12520" s="309"/>
    </row>
    <row r="12521" spans="8:8">
      <c r="H12521" s="309"/>
    </row>
    <row r="12522" spans="8:8">
      <c r="H12522" s="309"/>
    </row>
    <row r="12523" spans="8:8">
      <c r="H12523" s="309"/>
    </row>
    <row r="12524" spans="8:8">
      <c r="H12524" s="309"/>
    </row>
    <row r="12525" spans="8:8">
      <c r="H12525" s="309"/>
    </row>
    <row r="12526" spans="8:8">
      <c r="H12526" s="309"/>
    </row>
    <row r="12527" spans="8:8">
      <c r="H12527" s="309"/>
    </row>
    <row r="12528" spans="8:8">
      <c r="H12528" s="309"/>
    </row>
    <row r="12529" spans="8:8">
      <c r="H12529" s="309"/>
    </row>
    <row r="12530" spans="8:8">
      <c r="H12530" s="309"/>
    </row>
    <row r="12531" spans="8:8">
      <c r="H12531" s="309"/>
    </row>
    <row r="12532" spans="8:8">
      <c r="H12532" s="309"/>
    </row>
    <row r="12533" spans="8:8">
      <c r="H12533" s="309"/>
    </row>
    <row r="12534" spans="8:8">
      <c r="H12534" s="309"/>
    </row>
    <row r="12535" spans="8:8">
      <c r="H12535" s="309"/>
    </row>
    <row r="12536" spans="8:8">
      <c r="H12536" s="309"/>
    </row>
    <row r="12537" spans="8:8">
      <c r="H12537" s="309"/>
    </row>
    <row r="12538" spans="8:8">
      <c r="H12538" s="309"/>
    </row>
    <row r="12539" spans="8:8">
      <c r="H12539" s="309"/>
    </row>
    <row r="12540" spans="8:8">
      <c r="H12540" s="309"/>
    </row>
    <row r="12541" spans="8:8">
      <c r="H12541" s="309"/>
    </row>
    <row r="12542" spans="8:8">
      <c r="H12542" s="309"/>
    </row>
    <row r="12543" spans="8:8">
      <c r="H12543" s="309"/>
    </row>
    <row r="12544" spans="8:8">
      <c r="H12544" s="309"/>
    </row>
    <row r="12545" spans="8:8">
      <c r="H12545" s="309"/>
    </row>
    <row r="12546" spans="8:8">
      <c r="H12546" s="309"/>
    </row>
    <row r="12547" spans="8:8">
      <c r="H12547" s="309"/>
    </row>
    <row r="12548" spans="8:8">
      <c r="H12548" s="309"/>
    </row>
    <row r="12549" spans="8:8">
      <c r="H12549" s="309"/>
    </row>
    <row r="12550" spans="8:8">
      <c r="H12550" s="309"/>
    </row>
    <row r="12551" spans="8:8">
      <c r="H12551" s="309"/>
    </row>
    <row r="12552" spans="8:8">
      <c r="H12552" s="309"/>
    </row>
    <row r="12553" spans="8:8">
      <c r="H12553" s="309"/>
    </row>
    <row r="12554" spans="8:8">
      <c r="H12554" s="309"/>
    </row>
    <row r="12555" spans="8:8">
      <c r="H12555" s="309"/>
    </row>
    <row r="12556" spans="8:8">
      <c r="H12556" s="309"/>
    </row>
    <row r="12557" spans="8:8">
      <c r="H12557" s="309"/>
    </row>
    <row r="12558" spans="8:8">
      <c r="H12558" s="309"/>
    </row>
    <row r="12559" spans="8:8">
      <c r="H12559" s="309"/>
    </row>
    <row r="12560" spans="8:8">
      <c r="H12560" s="309"/>
    </row>
    <row r="12561" spans="8:8">
      <c r="H12561" s="309"/>
    </row>
    <row r="12562" spans="8:8">
      <c r="H12562" s="309"/>
    </row>
    <row r="12563" spans="8:8">
      <c r="H12563" s="309"/>
    </row>
    <row r="12564" spans="8:8">
      <c r="H12564" s="309"/>
    </row>
    <row r="12565" spans="8:8">
      <c r="H12565" s="309"/>
    </row>
    <row r="12566" spans="8:8">
      <c r="H12566" s="309"/>
    </row>
    <row r="12567" spans="8:8">
      <c r="H12567" s="309"/>
    </row>
    <row r="12568" spans="8:8">
      <c r="H12568" s="309"/>
    </row>
    <row r="12569" spans="8:8">
      <c r="H12569" s="309"/>
    </row>
    <row r="12570" spans="8:8">
      <c r="H12570" s="309"/>
    </row>
    <row r="12571" spans="8:8">
      <c r="H12571" s="309"/>
    </row>
    <row r="12572" spans="8:8">
      <c r="H12572" s="309"/>
    </row>
    <row r="12573" spans="8:8">
      <c r="H12573" s="309"/>
    </row>
    <row r="12574" spans="8:8">
      <c r="H12574" s="309"/>
    </row>
    <row r="12575" spans="8:8">
      <c r="H12575" s="309"/>
    </row>
    <row r="12576" spans="8:8">
      <c r="H12576" s="309"/>
    </row>
    <row r="12577" spans="8:8">
      <c r="H12577" s="309"/>
    </row>
    <row r="12578" spans="8:8">
      <c r="H12578" s="309"/>
    </row>
    <row r="12579" spans="8:8">
      <c r="H12579" s="309"/>
    </row>
    <row r="12580" spans="8:8">
      <c r="H12580" s="309"/>
    </row>
    <row r="12581" spans="8:8">
      <c r="H12581" s="309"/>
    </row>
    <row r="12582" spans="8:8">
      <c r="H12582" s="309"/>
    </row>
    <row r="12583" spans="8:8">
      <c r="H12583" s="309"/>
    </row>
    <row r="12584" spans="8:8">
      <c r="H12584" s="309"/>
    </row>
    <row r="12585" spans="8:8">
      <c r="H12585" s="309"/>
    </row>
    <row r="12586" spans="8:8">
      <c r="H12586" s="309"/>
    </row>
    <row r="12587" spans="8:8">
      <c r="H12587" s="309"/>
    </row>
    <row r="12588" spans="8:8">
      <c r="H12588" s="309"/>
    </row>
    <row r="12589" spans="8:8">
      <c r="H12589" s="309"/>
    </row>
    <row r="12590" spans="8:8">
      <c r="H12590" s="309"/>
    </row>
    <row r="12591" spans="8:8">
      <c r="H12591" s="309"/>
    </row>
    <row r="12592" spans="8:8">
      <c r="H12592" s="309"/>
    </row>
    <row r="12593" spans="8:8">
      <c r="H12593" s="309"/>
    </row>
    <row r="12594" spans="8:8">
      <c r="H12594" s="309"/>
    </row>
    <row r="12595" spans="8:8">
      <c r="H12595" s="309"/>
    </row>
    <row r="12596" spans="8:8">
      <c r="H12596" s="309"/>
    </row>
    <row r="12597" spans="8:8">
      <c r="H12597" s="309"/>
    </row>
    <row r="12598" spans="8:8">
      <c r="H12598" s="309"/>
    </row>
    <row r="12599" spans="8:8">
      <c r="H12599" s="309"/>
    </row>
    <row r="12600" spans="8:8">
      <c r="H12600" s="309"/>
    </row>
    <row r="12601" spans="8:8">
      <c r="H12601" s="309"/>
    </row>
    <row r="12602" spans="8:8">
      <c r="H12602" s="309"/>
    </row>
    <row r="12603" spans="8:8">
      <c r="H12603" s="309"/>
    </row>
    <row r="12604" spans="8:8">
      <c r="H12604" s="309"/>
    </row>
    <row r="12605" spans="8:8">
      <c r="H12605" s="309"/>
    </row>
    <row r="12606" spans="8:8">
      <c r="H12606" s="309"/>
    </row>
    <row r="12607" spans="8:8">
      <c r="H12607" s="309"/>
    </row>
    <row r="12608" spans="8:8">
      <c r="H12608" s="309"/>
    </row>
    <row r="12609" spans="8:8">
      <c r="H12609" s="309"/>
    </row>
    <row r="12610" spans="8:8">
      <c r="H12610" s="309"/>
    </row>
    <row r="12611" spans="8:8">
      <c r="H12611" s="309"/>
    </row>
    <row r="12612" spans="8:8">
      <c r="H12612" s="309"/>
    </row>
    <row r="12613" spans="8:8">
      <c r="H12613" s="309"/>
    </row>
    <row r="12614" spans="8:8">
      <c r="H12614" s="309"/>
    </row>
    <row r="12615" spans="8:8">
      <c r="H12615" s="309"/>
    </row>
    <row r="12616" spans="8:8">
      <c r="H12616" s="309"/>
    </row>
    <row r="12617" spans="8:8">
      <c r="H12617" s="309"/>
    </row>
    <row r="12618" spans="8:8">
      <c r="H12618" s="309"/>
    </row>
    <row r="12619" spans="8:8">
      <c r="H12619" s="309"/>
    </row>
    <row r="12620" spans="8:8">
      <c r="H12620" s="309"/>
    </row>
    <row r="12621" spans="8:8">
      <c r="H12621" s="309"/>
    </row>
    <row r="12622" spans="8:8">
      <c r="H12622" s="309"/>
    </row>
    <row r="12623" spans="8:8">
      <c r="H12623" s="309"/>
    </row>
    <row r="12624" spans="8:8">
      <c r="H12624" s="309"/>
    </row>
    <row r="12625" spans="8:8">
      <c r="H12625" s="309"/>
    </row>
    <row r="12626" spans="8:8">
      <c r="H12626" s="309"/>
    </row>
    <row r="12627" spans="8:8">
      <c r="H12627" s="309"/>
    </row>
    <row r="12628" spans="8:8">
      <c r="H12628" s="309"/>
    </row>
    <row r="12629" spans="8:8">
      <c r="H12629" s="309"/>
    </row>
    <row r="12630" spans="8:8">
      <c r="H12630" s="309"/>
    </row>
    <row r="12631" spans="8:8">
      <c r="H12631" s="309"/>
    </row>
    <row r="12632" spans="8:8">
      <c r="H12632" s="309"/>
    </row>
    <row r="12633" spans="8:8">
      <c r="H12633" s="309"/>
    </row>
    <row r="12634" spans="8:8">
      <c r="H12634" s="309"/>
    </row>
    <row r="12635" spans="8:8">
      <c r="H12635" s="309"/>
    </row>
    <row r="12636" spans="8:8">
      <c r="H12636" s="309"/>
    </row>
    <row r="12637" spans="8:8">
      <c r="H12637" s="309"/>
    </row>
    <row r="12638" spans="8:8">
      <c r="H12638" s="309"/>
    </row>
    <row r="12639" spans="8:8">
      <c r="H12639" s="309"/>
    </row>
    <row r="12640" spans="8:8">
      <c r="H12640" s="309"/>
    </row>
    <row r="12641" spans="8:8">
      <c r="H12641" s="309"/>
    </row>
    <row r="12642" spans="8:8">
      <c r="H12642" s="309"/>
    </row>
    <row r="12643" spans="8:8">
      <c r="H12643" s="309"/>
    </row>
    <row r="12644" spans="8:8">
      <c r="H12644" s="309"/>
    </row>
    <row r="12645" spans="8:8">
      <c r="H12645" s="309"/>
    </row>
    <row r="12646" spans="8:8">
      <c r="H12646" s="309"/>
    </row>
    <row r="12647" spans="8:8">
      <c r="H12647" s="309"/>
    </row>
    <row r="12648" spans="8:8">
      <c r="H12648" s="309"/>
    </row>
    <row r="12649" spans="8:8">
      <c r="H12649" s="309"/>
    </row>
    <row r="12650" spans="8:8">
      <c r="H12650" s="309"/>
    </row>
    <row r="12651" spans="8:8">
      <c r="H12651" s="309"/>
    </row>
    <row r="12652" spans="8:8">
      <c r="H12652" s="309"/>
    </row>
    <row r="12653" spans="8:8">
      <c r="H12653" s="309"/>
    </row>
    <row r="12654" spans="8:8">
      <c r="H12654" s="309"/>
    </row>
    <row r="12655" spans="8:8">
      <c r="H12655" s="309"/>
    </row>
    <row r="12656" spans="8:8">
      <c r="H12656" s="309"/>
    </row>
    <row r="12657" spans="8:8">
      <c r="H12657" s="309"/>
    </row>
    <row r="12658" spans="8:8">
      <c r="H12658" s="309"/>
    </row>
    <row r="12659" spans="8:8">
      <c r="H12659" s="309"/>
    </row>
    <row r="12660" spans="8:8">
      <c r="H12660" s="309"/>
    </row>
    <row r="12661" spans="8:8">
      <c r="H12661" s="309"/>
    </row>
    <row r="12662" spans="8:8">
      <c r="H12662" s="309"/>
    </row>
    <row r="12663" spans="8:8">
      <c r="H12663" s="309"/>
    </row>
    <row r="12664" spans="8:8">
      <c r="H12664" s="309"/>
    </row>
    <row r="12665" spans="8:8">
      <c r="H12665" s="309"/>
    </row>
    <row r="12666" spans="8:8">
      <c r="H12666" s="309"/>
    </row>
    <row r="12667" spans="8:8">
      <c r="H12667" s="309"/>
    </row>
    <row r="12668" spans="8:8">
      <c r="H12668" s="309"/>
    </row>
    <row r="12669" spans="8:8">
      <c r="H12669" s="309"/>
    </row>
    <row r="12670" spans="8:8">
      <c r="H12670" s="309"/>
    </row>
    <row r="12671" spans="8:8">
      <c r="H12671" s="309"/>
    </row>
    <row r="12672" spans="8:8">
      <c r="H12672" s="309"/>
    </row>
    <row r="12673" spans="8:8">
      <c r="H12673" s="309"/>
    </row>
    <row r="12674" spans="8:8">
      <c r="H12674" s="309"/>
    </row>
    <row r="12675" spans="8:8">
      <c r="H12675" s="309"/>
    </row>
    <row r="12676" spans="8:8">
      <c r="H12676" s="309"/>
    </row>
    <row r="12677" spans="8:8">
      <c r="H12677" s="309"/>
    </row>
    <row r="12678" spans="8:8">
      <c r="H12678" s="309"/>
    </row>
    <row r="12679" spans="8:8">
      <c r="H12679" s="309"/>
    </row>
    <row r="12680" spans="8:8">
      <c r="H12680" s="309"/>
    </row>
    <row r="12681" spans="8:8">
      <c r="H12681" s="309"/>
    </row>
    <row r="12682" spans="8:8">
      <c r="H12682" s="309"/>
    </row>
    <row r="12683" spans="8:8">
      <c r="H12683" s="309"/>
    </row>
    <row r="12684" spans="8:8">
      <c r="H12684" s="309"/>
    </row>
    <row r="12685" spans="8:8">
      <c r="H12685" s="309"/>
    </row>
    <row r="12686" spans="8:8">
      <c r="H12686" s="309"/>
    </row>
    <row r="12687" spans="8:8">
      <c r="H12687" s="309"/>
    </row>
    <row r="12688" spans="8:8">
      <c r="H12688" s="309"/>
    </row>
    <row r="12689" spans="8:8">
      <c r="H12689" s="309"/>
    </row>
    <row r="12690" spans="8:8">
      <c r="H12690" s="309"/>
    </row>
    <row r="12691" spans="8:8">
      <c r="H12691" s="309"/>
    </row>
    <row r="12692" spans="8:8">
      <c r="H12692" s="309"/>
    </row>
    <row r="12693" spans="8:8">
      <c r="H12693" s="309"/>
    </row>
    <row r="12694" spans="8:8">
      <c r="H12694" s="309"/>
    </row>
    <row r="12695" spans="8:8">
      <c r="H12695" s="309"/>
    </row>
    <row r="12696" spans="8:8">
      <c r="H12696" s="309"/>
    </row>
    <row r="12697" spans="8:8">
      <c r="H12697" s="309"/>
    </row>
    <row r="12698" spans="8:8">
      <c r="H12698" s="309"/>
    </row>
    <row r="12699" spans="8:8">
      <c r="H12699" s="309"/>
    </row>
    <row r="12700" spans="8:8">
      <c r="H12700" s="309"/>
    </row>
    <row r="12701" spans="8:8">
      <c r="H12701" s="309"/>
    </row>
    <row r="12702" spans="8:8">
      <c r="H12702" s="309"/>
    </row>
    <row r="12703" spans="8:8">
      <c r="H12703" s="309"/>
    </row>
    <row r="12704" spans="8:8">
      <c r="H12704" s="309"/>
    </row>
    <row r="12705" spans="8:8">
      <c r="H12705" s="309"/>
    </row>
    <row r="12706" spans="8:8">
      <c r="H12706" s="309"/>
    </row>
    <row r="12707" spans="8:8">
      <c r="H12707" s="309"/>
    </row>
    <row r="12708" spans="8:8">
      <c r="H12708" s="309"/>
    </row>
    <row r="12709" spans="8:8">
      <c r="H12709" s="309"/>
    </row>
    <row r="12710" spans="8:8">
      <c r="H12710" s="309"/>
    </row>
    <row r="12711" spans="8:8">
      <c r="H12711" s="309"/>
    </row>
    <row r="12712" spans="8:8">
      <c r="H12712" s="309"/>
    </row>
    <row r="12713" spans="8:8">
      <c r="H12713" s="309"/>
    </row>
    <row r="12714" spans="8:8">
      <c r="H12714" s="309"/>
    </row>
    <row r="12715" spans="8:8">
      <c r="H12715" s="309"/>
    </row>
    <row r="12716" spans="8:8">
      <c r="H12716" s="309"/>
    </row>
    <row r="12717" spans="8:8">
      <c r="H12717" s="309"/>
    </row>
    <row r="12718" spans="8:8">
      <c r="H12718" s="309"/>
    </row>
    <row r="12719" spans="8:8">
      <c r="H12719" s="309"/>
    </row>
    <row r="12720" spans="8:8">
      <c r="H12720" s="309"/>
    </row>
    <row r="12721" spans="8:8">
      <c r="H12721" s="309"/>
    </row>
    <row r="12722" spans="8:8">
      <c r="H12722" s="309"/>
    </row>
    <row r="12723" spans="8:8">
      <c r="H12723" s="309"/>
    </row>
    <row r="12724" spans="8:8">
      <c r="H12724" s="309"/>
    </row>
    <row r="12725" spans="8:8">
      <c r="H12725" s="309"/>
    </row>
    <row r="12726" spans="8:8">
      <c r="H12726" s="309"/>
    </row>
    <row r="12727" spans="8:8">
      <c r="H12727" s="309"/>
    </row>
    <row r="12728" spans="8:8">
      <c r="H12728" s="309"/>
    </row>
    <row r="12729" spans="8:8">
      <c r="H12729" s="309"/>
    </row>
    <row r="12730" spans="8:8">
      <c r="H12730" s="309"/>
    </row>
    <row r="12731" spans="8:8">
      <c r="H12731" s="309"/>
    </row>
    <row r="12732" spans="8:8">
      <c r="H12732" s="309"/>
    </row>
    <row r="12733" spans="8:8">
      <c r="H12733" s="309"/>
    </row>
    <row r="12734" spans="8:8">
      <c r="H12734" s="309"/>
    </row>
    <row r="12735" spans="8:8">
      <c r="H12735" s="309"/>
    </row>
    <row r="12736" spans="8:8">
      <c r="H12736" s="309"/>
    </row>
    <row r="12737" spans="8:8">
      <c r="H12737" s="309"/>
    </row>
    <row r="12738" spans="8:8">
      <c r="H12738" s="309"/>
    </row>
    <row r="12739" spans="8:8">
      <c r="H12739" s="309"/>
    </row>
    <row r="12740" spans="8:8">
      <c r="H12740" s="309"/>
    </row>
    <row r="12741" spans="8:8">
      <c r="H12741" s="309"/>
    </row>
    <row r="12742" spans="8:8">
      <c r="H12742" s="309"/>
    </row>
    <row r="12743" spans="8:8">
      <c r="H12743" s="309"/>
    </row>
    <row r="12744" spans="8:8">
      <c r="H12744" s="309"/>
    </row>
    <row r="12745" spans="8:8">
      <c r="H12745" s="309"/>
    </row>
    <row r="12746" spans="8:8">
      <c r="H12746" s="309"/>
    </row>
    <row r="12747" spans="8:8">
      <c r="H12747" s="309"/>
    </row>
    <row r="12748" spans="8:8">
      <c r="H12748" s="309"/>
    </row>
    <row r="12749" spans="8:8">
      <c r="H12749" s="309"/>
    </row>
    <row r="12750" spans="8:8">
      <c r="H12750" s="309"/>
    </row>
    <row r="12751" spans="8:8">
      <c r="H12751" s="309"/>
    </row>
    <row r="12752" spans="8:8">
      <c r="H12752" s="309"/>
    </row>
    <row r="12753" spans="8:8">
      <c r="H12753" s="309"/>
    </row>
    <row r="12754" spans="8:8">
      <c r="H12754" s="309"/>
    </row>
    <row r="12755" spans="8:8">
      <c r="H12755" s="309"/>
    </row>
    <row r="12756" spans="8:8">
      <c r="H12756" s="309"/>
    </row>
    <row r="12757" spans="8:8">
      <c r="H12757" s="309"/>
    </row>
    <row r="12758" spans="8:8">
      <c r="H12758" s="309"/>
    </row>
    <row r="12759" spans="8:8">
      <c r="H12759" s="309"/>
    </row>
    <row r="12760" spans="8:8">
      <c r="H12760" s="309"/>
    </row>
    <row r="12761" spans="8:8">
      <c r="H12761" s="309"/>
    </row>
    <row r="12762" spans="8:8">
      <c r="H12762" s="309"/>
    </row>
    <row r="12763" spans="8:8">
      <c r="H12763" s="309"/>
    </row>
    <row r="12764" spans="8:8">
      <c r="H12764" s="309"/>
    </row>
    <row r="12765" spans="8:8">
      <c r="H12765" s="309"/>
    </row>
    <row r="12766" spans="8:8">
      <c r="H12766" s="309"/>
    </row>
    <row r="12767" spans="8:8">
      <c r="H12767" s="309"/>
    </row>
    <row r="12768" spans="8:8">
      <c r="H12768" s="309"/>
    </row>
    <row r="12769" spans="8:8">
      <c r="H12769" s="309"/>
    </row>
    <row r="12770" spans="8:8">
      <c r="H12770" s="309"/>
    </row>
    <row r="12771" spans="8:8">
      <c r="H12771" s="309"/>
    </row>
    <row r="12772" spans="8:8">
      <c r="H12772" s="309"/>
    </row>
    <row r="12773" spans="8:8">
      <c r="H12773" s="309"/>
    </row>
    <row r="12774" spans="8:8">
      <c r="H12774" s="309"/>
    </row>
    <row r="12775" spans="8:8">
      <c r="H12775" s="309"/>
    </row>
    <row r="12776" spans="8:8">
      <c r="H12776" s="309"/>
    </row>
    <row r="12777" spans="8:8">
      <c r="H12777" s="309"/>
    </row>
    <row r="12778" spans="8:8">
      <c r="H12778" s="309"/>
    </row>
    <row r="12779" spans="8:8">
      <c r="H12779" s="309"/>
    </row>
    <row r="12780" spans="8:8">
      <c r="H12780" s="309"/>
    </row>
    <row r="12781" spans="8:8">
      <c r="H12781" s="309"/>
    </row>
    <row r="12782" spans="8:8">
      <c r="H12782" s="309"/>
    </row>
    <row r="12783" spans="8:8">
      <c r="H12783" s="309"/>
    </row>
    <row r="12784" spans="8:8">
      <c r="H12784" s="309"/>
    </row>
    <row r="12785" spans="8:8">
      <c r="H12785" s="309"/>
    </row>
    <row r="12786" spans="8:8">
      <c r="H12786" s="309"/>
    </row>
    <row r="12787" spans="8:8">
      <c r="H12787" s="309"/>
    </row>
    <row r="12788" spans="8:8">
      <c r="H12788" s="309"/>
    </row>
    <row r="12789" spans="8:8">
      <c r="H12789" s="309"/>
    </row>
    <row r="12790" spans="8:8">
      <c r="H12790" s="309"/>
    </row>
    <row r="12791" spans="8:8">
      <c r="H12791" s="309"/>
    </row>
    <row r="12792" spans="8:8">
      <c r="H12792" s="309"/>
    </row>
    <row r="12793" spans="8:8">
      <c r="H12793" s="309"/>
    </row>
    <row r="12794" spans="8:8">
      <c r="H12794" s="309"/>
    </row>
    <row r="12795" spans="8:8">
      <c r="H12795" s="309"/>
    </row>
    <row r="12796" spans="8:8">
      <c r="H12796" s="309"/>
    </row>
    <row r="12797" spans="8:8">
      <c r="H12797" s="309"/>
    </row>
    <row r="12798" spans="8:8">
      <c r="H12798" s="309"/>
    </row>
    <row r="12799" spans="8:8">
      <c r="H12799" s="309"/>
    </row>
    <row r="12800" spans="8:8">
      <c r="H12800" s="309"/>
    </row>
    <row r="12801" spans="8:8">
      <c r="H12801" s="309"/>
    </row>
    <row r="12802" spans="8:8">
      <c r="H12802" s="309"/>
    </row>
    <row r="12803" spans="8:8">
      <c r="H12803" s="309"/>
    </row>
    <row r="12804" spans="8:8">
      <c r="H12804" s="309"/>
    </row>
    <row r="12805" spans="8:8">
      <c r="H12805" s="309"/>
    </row>
    <row r="12806" spans="8:8">
      <c r="H12806" s="309"/>
    </row>
    <row r="12807" spans="8:8">
      <c r="H12807" s="309"/>
    </row>
    <row r="12808" spans="8:8">
      <c r="H12808" s="309"/>
    </row>
    <row r="12809" spans="8:8">
      <c r="H12809" s="309"/>
    </row>
    <row r="12810" spans="8:8">
      <c r="H12810" s="309"/>
    </row>
    <row r="12811" spans="8:8">
      <c r="H12811" s="309"/>
    </row>
    <row r="12812" spans="8:8">
      <c r="H12812" s="309"/>
    </row>
    <row r="12813" spans="8:8">
      <c r="H12813" s="309"/>
    </row>
    <row r="12814" spans="8:8">
      <c r="H12814" s="309"/>
    </row>
    <row r="12815" spans="8:8">
      <c r="H12815" s="309"/>
    </row>
    <row r="12816" spans="8:8">
      <c r="H12816" s="309"/>
    </row>
    <row r="12817" spans="8:8">
      <c r="H12817" s="309"/>
    </row>
    <row r="12818" spans="8:8">
      <c r="H12818" s="309"/>
    </row>
    <row r="12819" spans="8:8">
      <c r="H12819" s="309"/>
    </row>
    <row r="12820" spans="8:8">
      <c r="H12820" s="309"/>
    </row>
    <row r="12821" spans="8:8">
      <c r="H12821" s="309"/>
    </row>
    <row r="12822" spans="8:8">
      <c r="H12822" s="309"/>
    </row>
    <row r="12823" spans="8:8">
      <c r="H12823" s="309"/>
    </row>
    <row r="12824" spans="8:8">
      <c r="H12824" s="309"/>
    </row>
    <row r="12825" spans="8:8">
      <c r="H12825" s="309"/>
    </row>
    <row r="12826" spans="8:8">
      <c r="H12826" s="309"/>
    </row>
    <row r="12827" spans="8:8">
      <c r="H12827" s="309"/>
    </row>
    <row r="12828" spans="8:8">
      <c r="H12828" s="309"/>
    </row>
    <row r="12829" spans="8:8">
      <c r="H12829" s="309"/>
    </row>
    <row r="12830" spans="8:8">
      <c r="H12830" s="309"/>
    </row>
    <row r="12831" spans="8:8">
      <c r="H12831" s="309"/>
    </row>
    <row r="12832" spans="8:8">
      <c r="H12832" s="309"/>
    </row>
    <row r="12833" spans="8:8">
      <c r="H12833" s="309"/>
    </row>
    <row r="12834" spans="8:8">
      <c r="H12834" s="309"/>
    </row>
    <row r="12835" spans="8:8">
      <c r="H12835" s="309"/>
    </row>
    <row r="12836" spans="8:8">
      <c r="H12836" s="309"/>
    </row>
    <row r="12837" spans="8:8">
      <c r="H12837" s="309"/>
    </row>
    <row r="12838" spans="8:8">
      <c r="H12838" s="309"/>
    </row>
    <row r="12839" spans="8:8">
      <c r="H12839" s="309"/>
    </row>
    <row r="12840" spans="8:8">
      <c r="H12840" s="309"/>
    </row>
    <row r="12841" spans="8:8">
      <c r="H12841" s="309"/>
    </row>
    <row r="12842" spans="8:8">
      <c r="H12842" s="309"/>
    </row>
    <row r="12843" spans="8:8">
      <c r="H12843" s="309"/>
    </row>
    <row r="12844" spans="8:8">
      <c r="H12844" s="309"/>
    </row>
    <row r="12845" spans="8:8">
      <c r="H12845" s="309"/>
    </row>
    <row r="12846" spans="8:8">
      <c r="H12846" s="309"/>
    </row>
    <row r="12847" spans="8:8">
      <c r="H12847" s="309"/>
    </row>
    <row r="12848" spans="8:8">
      <c r="H12848" s="309"/>
    </row>
    <row r="12849" spans="8:8">
      <c r="H12849" s="309"/>
    </row>
    <row r="12850" spans="8:8">
      <c r="H12850" s="309"/>
    </row>
    <row r="12851" spans="8:8">
      <c r="H12851" s="309"/>
    </row>
    <row r="12852" spans="8:8">
      <c r="H12852" s="309"/>
    </row>
    <row r="12853" spans="8:8">
      <c r="H12853" s="309"/>
    </row>
    <row r="12854" spans="8:8">
      <c r="H12854" s="309"/>
    </row>
    <row r="12855" spans="8:8">
      <c r="H12855" s="309"/>
    </row>
    <row r="12856" spans="8:8">
      <c r="H12856" s="309"/>
    </row>
    <row r="12857" spans="8:8">
      <c r="H12857" s="309"/>
    </row>
    <row r="12858" spans="8:8">
      <c r="H12858" s="309"/>
    </row>
    <row r="12859" spans="8:8">
      <c r="H12859" s="309"/>
    </row>
    <row r="12860" spans="8:8">
      <c r="H12860" s="309"/>
    </row>
    <row r="12861" spans="8:8">
      <c r="H12861" s="309"/>
    </row>
    <row r="12862" spans="8:8">
      <c r="H12862" s="309"/>
    </row>
    <row r="12863" spans="8:8">
      <c r="H12863" s="309"/>
    </row>
    <row r="12864" spans="8:8">
      <c r="H12864" s="309"/>
    </row>
    <row r="12865" spans="8:8">
      <c r="H12865" s="309"/>
    </row>
    <row r="12866" spans="8:8">
      <c r="H12866" s="309"/>
    </row>
    <row r="12867" spans="8:8">
      <c r="H12867" s="309"/>
    </row>
    <row r="12868" spans="8:8">
      <c r="H12868" s="309"/>
    </row>
    <row r="12869" spans="8:8">
      <c r="H12869" s="309"/>
    </row>
    <row r="12870" spans="8:8">
      <c r="H12870" s="309"/>
    </row>
    <row r="12871" spans="8:8">
      <c r="H12871" s="309"/>
    </row>
    <row r="12872" spans="8:8">
      <c r="H12872" s="309"/>
    </row>
    <row r="12873" spans="8:8">
      <c r="H12873" s="309"/>
    </row>
    <row r="12874" spans="8:8">
      <c r="H12874" s="309"/>
    </row>
    <row r="12875" spans="8:8">
      <c r="H12875" s="309"/>
    </row>
    <row r="12876" spans="8:8">
      <c r="H12876" s="309"/>
    </row>
    <row r="12877" spans="8:8">
      <c r="H12877" s="309"/>
    </row>
    <row r="12878" spans="8:8">
      <c r="H12878" s="309"/>
    </row>
    <row r="12879" spans="8:8">
      <c r="H12879" s="309"/>
    </row>
    <row r="12880" spans="8:8">
      <c r="H12880" s="309"/>
    </row>
    <row r="12881" spans="8:8">
      <c r="H12881" s="309"/>
    </row>
    <row r="12882" spans="8:8">
      <c r="H12882" s="309"/>
    </row>
    <row r="12883" spans="8:8">
      <c r="H12883" s="309"/>
    </row>
    <row r="12884" spans="8:8">
      <c r="H12884" s="309"/>
    </row>
    <row r="12885" spans="8:8">
      <c r="H12885" s="309"/>
    </row>
    <row r="12886" spans="8:8">
      <c r="H12886" s="309"/>
    </row>
    <row r="12887" spans="8:8">
      <c r="H12887" s="309"/>
    </row>
    <row r="12888" spans="8:8">
      <c r="H12888" s="309"/>
    </row>
    <row r="12889" spans="8:8">
      <c r="H12889" s="309"/>
    </row>
    <row r="12890" spans="8:8">
      <c r="H12890" s="309"/>
    </row>
    <row r="12891" spans="8:8">
      <c r="H12891" s="309"/>
    </row>
    <row r="12892" spans="8:8">
      <c r="H12892" s="309"/>
    </row>
    <row r="12893" spans="8:8">
      <c r="H12893" s="309"/>
    </row>
    <row r="12894" spans="8:8">
      <c r="H12894" s="309"/>
    </row>
    <row r="12895" spans="8:8">
      <c r="H12895" s="309"/>
    </row>
    <row r="12896" spans="8:8">
      <c r="H12896" s="309"/>
    </row>
    <row r="12897" spans="8:8">
      <c r="H12897" s="309"/>
    </row>
    <row r="12898" spans="8:8">
      <c r="H12898" s="309"/>
    </row>
    <row r="12899" spans="8:8">
      <c r="H12899" s="309"/>
    </row>
    <row r="12900" spans="8:8">
      <c r="H12900" s="309"/>
    </row>
    <row r="12901" spans="8:8">
      <c r="H12901" s="309"/>
    </row>
    <row r="12902" spans="8:8">
      <c r="H12902" s="309"/>
    </row>
    <row r="12903" spans="8:8">
      <c r="H12903" s="309"/>
    </row>
    <row r="12904" spans="8:8">
      <c r="H12904" s="309"/>
    </row>
    <row r="12905" spans="8:8">
      <c r="H12905" s="309"/>
    </row>
    <row r="12906" spans="8:8">
      <c r="H12906" s="309"/>
    </row>
    <row r="12907" spans="8:8">
      <c r="H12907" s="309"/>
    </row>
    <row r="12908" spans="8:8">
      <c r="H12908" s="309"/>
    </row>
    <row r="12909" spans="8:8">
      <c r="H12909" s="309"/>
    </row>
    <row r="12910" spans="8:8">
      <c r="H12910" s="309"/>
    </row>
    <row r="12911" spans="8:8">
      <c r="H12911" s="309"/>
    </row>
    <row r="12912" spans="8:8">
      <c r="H12912" s="309"/>
    </row>
    <row r="12913" spans="8:8">
      <c r="H12913" s="309"/>
    </row>
    <row r="12914" spans="8:8">
      <c r="H12914" s="309"/>
    </row>
    <row r="12915" spans="8:8">
      <c r="H12915" s="309"/>
    </row>
    <row r="12916" spans="8:8">
      <c r="H12916" s="309"/>
    </row>
    <row r="12917" spans="8:8">
      <c r="H12917" s="309"/>
    </row>
    <row r="12918" spans="8:8">
      <c r="H12918" s="309"/>
    </row>
    <row r="12919" spans="8:8">
      <c r="H12919" s="309"/>
    </row>
    <row r="12920" spans="8:8">
      <c r="H12920" s="309"/>
    </row>
    <row r="12921" spans="8:8">
      <c r="H12921" s="309"/>
    </row>
    <row r="12922" spans="8:8">
      <c r="H12922" s="309"/>
    </row>
    <row r="12923" spans="8:8">
      <c r="H12923" s="309"/>
    </row>
    <row r="12924" spans="8:8">
      <c r="H12924" s="309"/>
    </row>
    <row r="12925" spans="8:8">
      <c r="H12925" s="309"/>
    </row>
    <row r="12926" spans="8:8">
      <c r="H12926" s="309"/>
    </row>
    <row r="12927" spans="8:8">
      <c r="H12927" s="309"/>
    </row>
    <row r="12928" spans="8:8">
      <c r="H12928" s="309"/>
    </row>
    <row r="12929" spans="8:8">
      <c r="H12929" s="309"/>
    </row>
    <row r="12930" spans="8:8">
      <c r="H12930" s="309"/>
    </row>
    <row r="12931" spans="8:8">
      <c r="H12931" s="309"/>
    </row>
    <row r="12932" spans="8:8">
      <c r="H12932" s="309"/>
    </row>
    <row r="12933" spans="8:8">
      <c r="H12933" s="309"/>
    </row>
    <row r="12934" spans="8:8">
      <c r="H12934" s="309"/>
    </row>
    <row r="12935" spans="8:8">
      <c r="H12935" s="309"/>
    </row>
    <row r="12936" spans="8:8">
      <c r="H12936" s="309"/>
    </row>
    <row r="12937" spans="8:8">
      <c r="H12937" s="309"/>
    </row>
    <row r="12938" spans="8:8">
      <c r="H12938" s="309"/>
    </row>
    <row r="12939" spans="8:8">
      <c r="H12939" s="309"/>
    </row>
    <row r="12940" spans="8:8">
      <c r="H12940" s="309"/>
    </row>
    <row r="12941" spans="8:8">
      <c r="H12941" s="309"/>
    </row>
    <row r="12942" spans="8:8">
      <c r="H12942" s="309"/>
    </row>
    <row r="12943" spans="8:8">
      <c r="H12943" s="309"/>
    </row>
    <row r="12944" spans="8:8">
      <c r="H12944" s="309"/>
    </row>
    <row r="12945" spans="8:8">
      <c r="H12945" s="309"/>
    </row>
    <row r="12946" spans="8:8">
      <c r="H12946" s="309"/>
    </row>
    <row r="12947" spans="8:8">
      <c r="H12947" s="309"/>
    </row>
    <row r="12948" spans="8:8">
      <c r="H12948" s="309"/>
    </row>
    <row r="12949" spans="8:8">
      <c r="H12949" s="309"/>
    </row>
    <row r="12950" spans="8:8">
      <c r="H12950" s="309"/>
    </row>
    <row r="12951" spans="8:8">
      <c r="H12951" s="309"/>
    </row>
    <row r="12952" spans="8:8">
      <c r="H12952" s="309"/>
    </row>
    <row r="12953" spans="8:8">
      <c r="H12953" s="309"/>
    </row>
    <row r="12954" spans="8:8">
      <c r="H12954" s="309"/>
    </row>
    <row r="12955" spans="8:8">
      <c r="H12955" s="309"/>
    </row>
    <row r="12956" spans="8:8">
      <c r="H12956" s="309"/>
    </row>
    <row r="12957" spans="8:8">
      <c r="H12957" s="309"/>
    </row>
    <row r="12958" spans="8:8">
      <c r="H12958" s="309"/>
    </row>
    <row r="12959" spans="8:8">
      <c r="H12959" s="309"/>
    </row>
    <row r="12960" spans="8:8">
      <c r="H12960" s="309"/>
    </row>
    <row r="12961" spans="8:8">
      <c r="H12961" s="309"/>
    </row>
    <row r="12962" spans="8:8">
      <c r="H12962" s="309"/>
    </row>
    <row r="12963" spans="8:8">
      <c r="H12963" s="309"/>
    </row>
    <row r="12964" spans="8:8">
      <c r="H12964" s="309"/>
    </row>
    <row r="12965" spans="8:8">
      <c r="H12965" s="309"/>
    </row>
    <row r="12966" spans="8:8">
      <c r="H12966" s="309"/>
    </row>
    <row r="12967" spans="8:8">
      <c r="H12967" s="309"/>
    </row>
    <row r="12968" spans="8:8">
      <c r="H12968" s="309"/>
    </row>
    <row r="12969" spans="8:8">
      <c r="H12969" s="309"/>
    </row>
    <row r="12970" spans="8:8">
      <c r="H12970" s="309"/>
    </row>
    <row r="12971" spans="8:8">
      <c r="H12971" s="309"/>
    </row>
    <row r="12972" spans="8:8">
      <c r="H12972" s="309"/>
    </row>
    <row r="12973" spans="8:8">
      <c r="H12973" s="309"/>
    </row>
    <row r="12974" spans="8:8">
      <c r="H12974" s="309"/>
    </row>
    <row r="12975" spans="8:8">
      <c r="H12975" s="309"/>
    </row>
    <row r="12976" spans="8:8">
      <c r="H12976" s="309"/>
    </row>
    <row r="12977" spans="8:8">
      <c r="H12977" s="309"/>
    </row>
    <row r="12978" spans="8:8">
      <c r="H12978" s="309"/>
    </row>
    <row r="12979" spans="8:8">
      <c r="H12979" s="309"/>
    </row>
    <row r="12980" spans="8:8">
      <c r="H12980" s="309"/>
    </row>
    <row r="12981" spans="8:8">
      <c r="H12981" s="309"/>
    </row>
    <row r="12982" spans="8:8">
      <c r="H12982" s="309"/>
    </row>
    <row r="12983" spans="8:8">
      <c r="H12983" s="309"/>
    </row>
    <row r="12984" spans="8:8">
      <c r="H12984" s="309"/>
    </row>
    <row r="12985" spans="8:8">
      <c r="H12985" s="309"/>
    </row>
    <row r="12986" spans="8:8">
      <c r="H12986" s="309"/>
    </row>
    <row r="12987" spans="8:8">
      <c r="H12987" s="309"/>
    </row>
    <row r="12988" spans="8:8">
      <c r="H12988" s="309"/>
    </row>
    <row r="12989" spans="8:8">
      <c r="H12989" s="309"/>
    </row>
    <row r="12990" spans="8:8">
      <c r="H12990" s="309"/>
    </row>
    <row r="12991" spans="8:8">
      <c r="H12991" s="309"/>
    </row>
    <row r="12992" spans="8:8">
      <c r="H12992" s="309"/>
    </row>
    <row r="12993" spans="8:8">
      <c r="H12993" s="309"/>
    </row>
    <row r="12994" spans="8:8">
      <c r="H12994" s="309"/>
    </row>
    <row r="12995" spans="8:8">
      <c r="H12995" s="309"/>
    </row>
    <row r="12996" spans="8:8">
      <c r="H12996" s="309"/>
    </row>
    <row r="12997" spans="8:8">
      <c r="H12997" s="309"/>
    </row>
    <row r="12998" spans="8:8">
      <c r="H12998" s="309"/>
    </row>
    <row r="12999" spans="8:8">
      <c r="H12999" s="309"/>
    </row>
    <row r="13000" spans="8:8">
      <c r="H13000" s="309"/>
    </row>
    <row r="13001" spans="8:8">
      <c r="H13001" s="309"/>
    </row>
    <row r="13002" spans="8:8">
      <c r="H13002" s="309"/>
    </row>
    <row r="13003" spans="8:8">
      <c r="H13003" s="309"/>
    </row>
    <row r="13004" spans="8:8">
      <c r="H13004" s="309"/>
    </row>
    <row r="13005" spans="8:8">
      <c r="H13005" s="309"/>
    </row>
    <row r="13006" spans="8:8">
      <c r="H13006" s="309"/>
    </row>
    <row r="13007" spans="8:8">
      <c r="H13007" s="309"/>
    </row>
    <row r="13008" spans="8:8">
      <c r="H13008" s="309"/>
    </row>
    <row r="13009" spans="8:8">
      <c r="H13009" s="309"/>
    </row>
    <row r="13010" spans="8:8">
      <c r="H13010" s="309"/>
    </row>
    <row r="13011" spans="8:8">
      <c r="H13011" s="309"/>
    </row>
    <row r="13012" spans="8:8">
      <c r="H13012" s="309"/>
    </row>
    <row r="13013" spans="8:8">
      <c r="H13013" s="309"/>
    </row>
    <row r="13014" spans="8:8">
      <c r="H13014" s="309"/>
    </row>
    <row r="13015" spans="8:8">
      <c r="H13015" s="309"/>
    </row>
    <row r="13016" spans="8:8">
      <c r="H13016" s="309"/>
    </row>
    <row r="13017" spans="8:8">
      <c r="H13017" s="309"/>
    </row>
    <row r="13018" spans="8:8">
      <c r="H13018" s="309"/>
    </row>
    <row r="13019" spans="8:8">
      <c r="H13019" s="309"/>
    </row>
    <row r="13020" spans="8:8">
      <c r="H13020" s="309"/>
    </row>
    <row r="13021" spans="8:8">
      <c r="H13021" s="309"/>
    </row>
    <row r="13022" spans="8:8">
      <c r="H13022" s="309"/>
    </row>
    <row r="13023" spans="8:8">
      <c r="H13023" s="309"/>
    </row>
    <row r="13024" spans="8:8">
      <c r="H13024" s="309"/>
    </row>
    <row r="13025" spans="8:8">
      <c r="H13025" s="309"/>
    </row>
    <row r="13026" spans="8:8">
      <c r="H13026" s="309"/>
    </row>
    <row r="13027" spans="8:8">
      <c r="H13027" s="309"/>
    </row>
    <row r="13028" spans="8:8">
      <c r="H13028" s="309"/>
    </row>
    <row r="13029" spans="8:8">
      <c r="H13029" s="309"/>
    </row>
    <row r="13030" spans="8:8">
      <c r="H13030" s="309"/>
    </row>
    <row r="13031" spans="8:8">
      <c r="H13031" s="309"/>
    </row>
    <row r="13032" spans="8:8">
      <c r="H13032" s="309"/>
    </row>
    <row r="13033" spans="8:8">
      <c r="H13033" s="309"/>
    </row>
    <row r="13034" spans="8:8">
      <c r="H13034" s="309"/>
    </row>
    <row r="13035" spans="8:8">
      <c r="H13035" s="309"/>
    </row>
    <row r="13036" spans="8:8">
      <c r="H13036" s="309"/>
    </row>
    <row r="13037" spans="8:8">
      <c r="H13037" s="309"/>
    </row>
    <row r="13038" spans="8:8">
      <c r="H13038" s="309"/>
    </row>
    <row r="13039" spans="8:8">
      <c r="H13039" s="309"/>
    </row>
    <row r="13040" spans="8:8">
      <c r="H13040" s="309"/>
    </row>
    <row r="13041" spans="8:8">
      <c r="H13041" s="309"/>
    </row>
    <row r="13042" spans="8:8">
      <c r="H13042" s="309"/>
    </row>
    <row r="13043" spans="8:8">
      <c r="H13043" s="309"/>
    </row>
    <row r="13044" spans="8:8">
      <c r="H13044" s="309"/>
    </row>
    <row r="13045" spans="8:8">
      <c r="H13045" s="309"/>
    </row>
    <row r="13046" spans="8:8">
      <c r="H13046" s="309"/>
    </row>
    <row r="13047" spans="8:8">
      <c r="H13047" s="309"/>
    </row>
    <row r="13048" spans="8:8">
      <c r="H13048" s="309"/>
    </row>
    <row r="13049" spans="8:8">
      <c r="H13049" s="309"/>
    </row>
    <row r="13050" spans="8:8">
      <c r="H13050" s="309"/>
    </row>
    <row r="13051" spans="8:8">
      <c r="H13051" s="309"/>
    </row>
    <row r="13052" spans="8:8">
      <c r="H13052" s="309"/>
    </row>
    <row r="13053" spans="8:8">
      <c r="H13053" s="309"/>
    </row>
    <row r="13054" spans="8:8">
      <c r="H13054" s="309"/>
    </row>
    <row r="13055" spans="8:8">
      <c r="H13055" s="309"/>
    </row>
    <row r="13056" spans="8:8">
      <c r="H13056" s="309"/>
    </row>
    <row r="13057" spans="8:8">
      <c r="H13057" s="309"/>
    </row>
    <row r="13058" spans="8:8">
      <c r="H13058" s="309"/>
    </row>
    <row r="13059" spans="8:8">
      <c r="H13059" s="309"/>
    </row>
    <row r="13060" spans="8:8">
      <c r="H13060" s="309"/>
    </row>
    <row r="13061" spans="8:8">
      <c r="H13061" s="309"/>
    </row>
    <row r="13062" spans="8:8">
      <c r="H13062" s="309"/>
    </row>
    <row r="13063" spans="8:8">
      <c r="H13063" s="309"/>
    </row>
    <row r="13064" spans="8:8">
      <c r="H13064" s="309"/>
    </row>
    <row r="13065" spans="8:8">
      <c r="H13065" s="309"/>
    </row>
    <row r="13066" spans="8:8">
      <c r="H13066" s="309"/>
    </row>
    <row r="13067" spans="8:8">
      <c r="H13067" s="309"/>
    </row>
    <row r="13068" spans="8:8">
      <c r="H13068" s="309"/>
    </row>
    <row r="13069" spans="8:8">
      <c r="H13069" s="309"/>
    </row>
    <row r="13070" spans="8:8">
      <c r="H13070" s="309"/>
    </row>
    <row r="13071" spans="8:8">
      <c r="H13071" s="309"/>
    </row>
    <row r="13072" spans="8:8">
      <c r="H13072" s="309"/>
    </row>
    <row r="13073" spans="8:8">
      <c r="H13073" s="309"/>
    </row>
    <row r="13074" spans="8:8">
      <c r="H13074" s="309"/>
    </row>
    <row r="13075" spans="8:8">
      <c r="H13075" s="309"/>
    </row>
    <row r="13076" spans="8:8">
      <c r="H13076" s="309"/>
    </row>
    <row r="13077" spans="8:8">
      <c r="H13077" s="309"/>
    </row>
    <row r="13078" spans="8:8">
      <c r="H13078" s="309"/>
    </row>
    <row r="13079" spans="8:8">
      <c r="H13079" s="309"/>
    </row>
    <row r="13080" spans="8:8">
      <c r="H13080" s="309"/>
    </row>
    <row r="13081" spans="8:8">
      <c r="H13081" s="309"/>
    </row>
    <row r="13082" spans="8:8">
      <c r="H13082" s="309"/>
    </row>
    <row r="13083" spans="8:8">
      <c r="H13083" s="309"/>
    </row>
    <row r="13084" spans="8:8">
      <c r="H13084" s="309"/>
    </row>
    <row r="13085" spans="8:8">
      <c r="H13085" s="309"/>
    </row>
    <row r="13086" spans="8:8">
      <c r="H13086" s="309"/>
    </row>
    <row r="13087" spans="8:8">
      <c r="H13087" s="309"/>
    </row>
    <row r="13088" spans="8:8">
      <c r="H13088" s="309"/>
    </row>
    <row r="13089" spans="8:8">
      <c r="H13089" s="309"/>
    </row>
    <row r="13090" spans="8:8">
      <c r="H13090" s="309"/>
    </row>
    <row r="13091" spans="8:8">
      <c r="H13091" s="309"/>
    </row>
    <row r="13092" spans="8:8">
      <c r="H13092" s="309"/>
    </row>
    <row r="13093" spans="8:8">
      <c r="H13093" s="309"/>
    </row>
    <row r="13094" spans="8:8">
      <c r="H13094" s="309"/>
    </row>
    <row r="13095" spans="8:8">
      <c r="H13095" s="309"/>
    </row>
    <row r="13096" spans="8:8">
      <c r="H13096" s="309"/>
    </row>
    <row r="13097" spans="8:8">
      <c r="H13097" s="309"/>
    </row>
    <row r="13098" spans="8:8">
      <c r="H13098" s="309"/>
    </row>
    <row r="13099" spans="8:8">
      <c r="H13099" s="309"/>
    </row>
    <row r="13100" spans="8:8">
      <c r="H13100" s="309"/>
    </row>
    <row r="13101" spans="8:8">
      <c r="H13101" s="309"/>
    </row>
    <row r="13102" spans="8:8">
      <c r="H13102" s="309"/>
    </row>
    <row r="13103" spans="8:8">
      <c r="H13103" s="309"/>
    </row>
    <row r="13104" spans="8:8">
      <c r="H13104" s="309"/>
    </row>
    <row r="13105" spans="8:8">
      <c r="H13105" s="309"/>
    </row>
    <row r="13106" spans="8:8">
      <c r="H13106" s="309"/>
    </row>
    <row r="13107" spans="8:8">
      <c r="H13107" s="309"/>
    </row>
    <row r="13108" spans="8:8">
      <c r="H13108" s="309"/>
    </row>
    <row r="13109" spans="8:8">
      <c r="H13109" s="309"/>
    </row>
    <row r="13110" spans="8:8">
      <c r="H13110" s="309"/>
    </row>
    <row r="13111" spans="8:8">
      <c r="H13111" s="309"/>
    </row>
    <row r="13112" spans="8:8">
      <c r="H13112" s="309"/>
    </row>
    <row r="13113" spans="8:8">
      <c r="H13113" s="309"/>
    </row>
    <row r="13114" spans="8:8">
      <c r="H13114" s="309"/>
    </row>
    <row r="13115" spans="8:8">
      <c r="H13115" s="309"/>
    </row>
    <row r="13116" spans="8:8">
      <c r="H13116" s="309"/>
    </row>
    <row r="13117" spans="8:8">
      <c r="H13117" s="309"/>
    </row>
    <row r="13118" spans="8:8">
      <c r="H13118" s="309"/>
    </row>
    <row r="13119" spans="8:8">
      <c r="H13119" s="309"/>
    </row>
    <row r="13120" spans="8:8">
      <c r="H13120" s="309"/>
    </row>
    <row r="13121" spans="8:8">
      <c r="H13121" s="309"/>
    </row>
    <row r="13122" spans="8:8">
      <c r="H13122" s="309"/>
    </row>
    <row r="13123" spans="8:8">
      <c r="H13123" s="309"/>
    </row>
    <row r="13124" spans="8:8">
      <c r="H13124" s="309"/>
    </row>
    <row r="13125" spans="8:8">
      <c r="H13125" s="309"/>
    </row>
    <row r="13126" spans="8:8">
      <c r="H13126" s="309"/>
    </row>
    <row r="13127" spans="8:8">
      <c r="H13127" s="309"/>
    </row>
    <row r="13128" spans="8:8">
      <c r="H13128" s="309"/>
    </row>
    <row r="13129" spans="8:8">
      <c r="H13129" s="309"/>
    </row>
    <row r="13130" spans="8:8">
      <c r="H13130" s="309"/>
    </row>
    <row r="13131" spans="8:8">
      <c r="H13131" s="309"/>
    </row>
    <row r="13132" spans="8:8">
      <c r="H13132" s="309"/>
    </row>
    <row r="13133" spans="8:8">
      <c r="H13133" s="309"/>
    </row>
    <row r="13134" spans="8:8">
      <c r="H13134" s="309"/>
    </row>
    <row r="13135" spans="8:8">
      <c r="H13135" s="309"/>
    </row>
    <row r="13136" spans="8:8">
      <c r="H13136" s="309"/>
    </row>
    <row r="13137" spans="8:8">
      <c r="H13137" s="309"/>
    </row>
    <row r="13138" spans="8:8">
      <c r="H13138" s="309"/>
    </row>
    <row r="13139" spans="8:8">
      <c r="H13139" s="309"/>
    </row>
    <row r="13140" spans="8:8">
      <c r="H13140" s="309"/>
    </row>
    <row r="13141" spans="8:8">
      <c r="H13141" s="309"/>
    </row>
    <row r="13142" spans="8:8">
      <c r="H13142" s="309"/>
    </row>
    <row r="13143" spans="8:8">
      <c r="H13143" s="309"/>
    </row>
    <row r="13144" spans="8:8">
      <c r="H13144" s="309"/>
    </row>
    <row r="13145" spans="8:8">
      <c r="H13145" s="309"/>
    </row>
    <row r="13146" spans="8:8">
      <c r="H13146" s="309"/>
    </row>
    <row r="13147" spans="8:8">
      <c r="H13147" s="309"/>
    </row>
    <row r="13148" spans="8:8">
      <c r="H13148" s="309"/>
    </row>
    <row r="13149" spans="8:8">
      <c r="H13149" s="309"/>
    </row>
    <row r="13150" spans="8:8">
      <c r="H13150" s="309"/>
    </row>
    <row r="13151" spans="8:8">
      <c r="H13151" s="309"/>
    </row>
    <row r="13152" spans="8:8">
      <c r="H13152" s="309"/>
    </row>
    <row r="13153" spans="8:8">
      <c r="H13153" s="309"/>
    </row>
    <row r="13154" spans="8:8">
      <c r="H13154" s="309"/>
    </row>
    <row r="13155" spans="8:8">
      <c r="H13155" s="309"/>
    </row>
    <row r="13156" spans="8:8">
      <c r="H13156" s="309"/>
    </row>
    <row r="13157" spans="8:8">
      <c r="H13157" s="309"/>
    </row>
    <row r="13158" spans="8:8">
      <c r="H13158" s="309"/>
    </row>
    <row r="13159" spans="8:8">
      <c r="H13159" s="309"/>
    </row>
    <row r="13160" spans="8:8">
      <c r="H13160" s="309"/>
    </row>
    <row r="13161" spans="8:8">
      <c r="H13161" s="309"/>
    </row>
    <row r="13162" spans="8:8">
      <c r="H13162" s="309"/>
    </row>
    <row r="13163" spans="8:8">
      <c r="H13163" s="309"/>
    </row>
    <row r="13164" spans="8:8">
      <c r="H13164" s="309"/>
    </row>
    <row r="13165" spans="8:8">
      <c r="H13165" s="309"/>
    </row>
    <row r="13166" spans="8:8">
      <c r="H13166" s="309"/>
    </row>
    <row r="13167" spans="8:8">
      <c r="H13167" s="309"/>
    </row>
    <row r="13168" spans="8:8">
      <c r="H13168" s="309"/>
    </row>
    <row r="13169" spans="8:8">
      <c r="H13169" s="309"/>
    </row>
    <row r="13170" spans="8:8">
      <c r="H13170" s="309"/>
    </row>
    <row r="13171" spans="8:8">
      <c r="H13171" s="309"/>
    </row>
    <row r="13172" spans="8:8">
      <c r="H13172" s="309"/>
    </row>
    <row r="13173" spans="8:8">
      <c r="H13173" s="309"/>
    </row>
    <row r="13174" spans="8:8">
      <c r="H13174" s="309"/>
    </row>
    <row r="13175" spans="8:8">
      <c r="H13175" s="309"/>
    </row>
    <row r="13176" spans="8:8">
      <c r="H13176" s="309"/>
    </row>
    <row r="13177" spans="8:8">
      <c r="H13177" s="309"/>
    </row>
    <row r="13178" spans="8:8">
      <c r="H13178" s="309"/>
    </row>
    <row r="13179" spans="8:8">
      <c r="H13179" s="309"/>
    </row>
    <row r="13180" spans="8:8">
      <c r="H13180" s="309"/>
    </row>
    <row r="13181" spans="8:8">
      <c r="H13181" s="309"/>
    </row>
    <row r="13182" spans="8:8">
      <c r="H13182" s="309"/>
    </row>
    <row r="13183" spans="8:8">
      <c r="H13183" s="309"/>
    </row>
    <row r="13184" spans="8:8">
      <c r="H13184" s="309"/>
    </row>
    <row r="13185" spans="8:8">
      <c r="H13185" s="309"/>
    </row>
    <row r="13186" spans="8:8">
      <c r="H13186" s="309"/>
    </row>
    <row r="13187" spans="8:8">
      <c r="H13187" s="309"/>
    </row>
    <row r="13188" spans="8:8">
      <c r="H13188" s="309"/>
    </row>
    <row r="13189" spans="8:8">
      <c r="H13189" s="309"/>
    </row>
    <row r="13190" spans="8:8">
      <c r="H13190" s="309"/>
    </row>
    <row r="13191" spans="8:8">
      <c r="H13191" s="309"/>
    </row>
    <row r="13192" spans="8:8">
      <c r="H13192" s="309"/>
    </row>
    <row r="13193" spans="8:8">
      <c r="H13193" s="309"/>
    </row>
    <row r="13194" spans="8:8">
      <c r="H13194" s="309"/>
    </row>
    <row r="13195" spans="8:8">
      <c r="H13195" s="309"/>
    </row>
    <row r="13196" spans="8:8">
      <c r="H13196" s="309"/>
    </row>
    <row r="13197" spans="8:8">
      <c r="H13197" s="309"/>
    </row>
    <row r="13198" spans="8:8">
      <c r="H13198" s="309"/>
    </row>
    <row r="13199" spans="8:8">
      <c r="H13199" s="309"/>
    </row>
    <row r="13200" spans="8:8">
      <c r="H13200" s="309"/>
    </row>
    <row r="13201" spans="8:8">
      <c r="H13201" s="309"/>
    </row>
    <row r="13202" spans="8:8">
      <c r="H13202" s="309"/>
    </row>
    <row r="13203" spans="8:8">
      <c r="H13203" s="309"/>
    </row>
    <row r="13204" spans="8:8">
      <c r="H13204" s="309"/>
    </row>
    <row r="13205" spans="8:8">
      <c r="H13205" s="309"/>
    </row>
    <row r="13206" spans="8:8">
      <c r="H13206" s="309"/>
    </row>
    <row r="13207" spans="8:8">
      <c r="H13207" s="309"/>
    </row>
    <row r="13208" spans="8:8">
      <c r="H13208" s="309"/>
    </row>
    <row r="13209" spans="8:8">
      <c r="H13209" s="309"/>
    </row>
    <row r="13210" spans="8:8">
      <c r="H13210" s="309"/>
    </row>
    <row r="13211" spans="8:8">
      <c r="H13211" s="309"/>
    </row>
    <row r="13212" spans="8:8">
      <c r="H13212" s="309"/>
    </row>
    <row r="13213" spans="8:8">
      <c r="H13213" s="309"/>
    </row>
    <row r="13214" spans="8:8">
      <c r="H13214" s="309"/>
    </row>
    <row r="13215" spans="8:8">
      <c r="H13215" s="309"/>
    </row>
    <row r="13216" spans="8:8">
      <c r="H13216" s="309"/>
    </row>
    <row r="13217" spans="8:8">
      <c r="H13217" s="309"/>
    </row>
    <row r="13218" spans="8:8">
      <c r="H13218" s="309"/>
    </row>
    <row r="13219" spans="8:8">
      <c r="H13219" s="309"/>
    </row>
    <row r="13220" spans="8:8">
      <c r="H13220" s="309"/>
    </row>
    <row r="13221" spans="8:8">
      <c r="H13221" s="309"/>
    </row>
    <row r="13222" spans="8:8">
      <c r="H13222" s="309"/>
    </row>
    <row r="13223" spans="8:8">
      <c r="H13223" s="309"/>
    </row>
    <row r="13224" spans="8:8">
      <c r="H13224" s="309"/>
    </row>
    <row r="13225" spans="8:8">
      <c r="H13225" s="309"/>
    </row>
    <row r="13226" spans="8:8">
      <c r="H13226" s="309"/>
    </row>
    <row r="13227" spans="8:8">
      <c r="H13227" s="309"/>
    </row>
    <row r="13228" spans="8:8">
      <c r="H13228" s="309"/>
    </row>
    <row r="13229" spans="8:8">
      <c r="H13229" s="309"/>
    </row>
    <row r="13230" spans="8:8">
      <c r="H13230" s="309"/>
    </row>
    <row r="13231" spans="8:8">
      <c r="H13231" s="309"/>
    </row>
    <row r="13232" spans="8:8">
      <c r="H13232" s="309"/>
    </row>
    <row r="13233" spans="8:8">
      <c r="H13233" s="309"/>
    </row>
    <row r="13234" spans="8:8">
      <c r="H13234" s="309"/>
    </row>
    <row r="13235" spans="8:8">
      <c r="H13235" s="309"/>
    </row>
    <row r="13236" spans="8:8">
      <c r="H13236" s="309"/>
    </row>
    <row r="13237" spans="8:8">
      <c r="H13237" s="309"/>
    </row>
    <row r="13238" spans="8:8">
      <c r="H13238" s="309"/>
    </row>
    <row r="13239" spans="8:8">
      <c r="H13239" s="309"/>
    </row>
    <row r="13240" spans="8:8">
      <c r="H13240" s="309"/>
    </row>
    <row r="13241" spans="8:8">
      <c r="H13241" s="309"/>
    </row>
    <row r="13242" spans="8:8">
      <c r="H13242" s="309"/>
    </row>
    <row r="13243" spans="8:8">
      <c r="H13243" s="309"/>
    </row>
    <row r="13244" spans="8:8">
      <c r="H13244" s="309"/>
    </row>
    <row r="13245" spans="8:8">
      <c r="H13245" s="309"/>
    </row>
    <row r="13246" spans="8:8">
      <c r="H13246" s="309"/>
    </row>
    <row r="13247" spans="8:8">
      <c r="H13247" s="309"/>
    </row>
    <row r="13248" spans="8:8">
      <c r="H13248" s="309"/>
    </row>
    <row r="13249" spans="8:8">
      <c r="H13249" s="309"/>
    </row>
    <row r="13250" spans="8:8">
      <c r="H13250" s="309"/>
    </row>
    <row r="13251" spans="8:8">
      <c r="H13251" s="309"/>
    </row>
    <row r="13252" spans="8:8">
      <c r="H13252" s="309"/>
    </row>
    <row r="13253" spans="8:8">
      <c r="H13253" s="309"/>
    </row>
    <row r="13254" spans="8:8">
      <c r="H13254" s="309"/>
    </row>
    <row r="13255" spans="8:8">
      <c r="H13255" s="309"/>
    </row>
    <row r="13256" spans="8:8">
      <c r="H13256" s="309"/>
    </row>
    <row r="13257" spans="8:8">
      <c r="H13257" s="309"/>
    </row>
    <row r="13258" spans="8:8">
      <c r="H13258" s="309"/>
    </row>
    <row r="13259" spans="8:8">
      <c r="H13259" s="309"/>
    </row>
    <row r="13260" spans="8:8">
      <c r="H13260" s="309"/>
    </row>
    <row r="13261" spans="8:8">
      <c r="H13261" s="309"/>
    </row>
    <row r="13262" spans="8:8">
      <c r="H13262" s="309"/>
    </row>
    <row r="13263" spans="8:8">
      <c r="H13263" s="309"/>
    </row>
    <row r="13264" spans="8:8">
      <c r="H13264" s="309"/>
    </row>
    <row r="13265" spans="8:8">
      <c r="H13265" s="309"/>
    </row>
    <row r="13266" spans="8:8">
      <c r="H13266" s="309"/>
    </row>
    <row r="13267" spans="8:8">
      <c r="H13267" s="309"/>
    </row>
    <row r="13268" spans="8:8">
      <c r="H13268" s="309"/>
    </row>
    <row r="13269" spans="8:8">
      <c r="H13269" s="309"/>
    </row>
    <row r="13270" spans="8:8">
      <c r="H13270" s="309"/>
    </row>
    <row r="13271" spans="8:8">
      <c r="H13271" s="309"/>
    </row>
    <row r="13272" spans="8:8">
      <c r="H13272" s="309"/>
    </row>
    <row r="13273" spans="8:8">
      <c r="H13273" s="309"/>
    </row>
    <row r="13274" spans="8:8">
      <c r="H13274" s="309"/>
    </row>
    <row r="13275" spans="8:8">
      <c r="H13275" s="309"/>
    </row>
    <row r="13276" spans="8:8">
      <c r="H13276" s="309"/>
    </row>
    <row r="13277" spans="8:8">
      <c r="H13277" s="309"/>
    </row>
    <row r="13278" spans="8:8">
      <c r="H13278" s="309"/>
    </row>
    <row r="13279" spans="8:8">
      <c r="H13279" s="309"/>
    </row>
    <row r="13280" spans="8:8">
      <c r="H13280" s="309"/>
    </row>
    <row r="13281" spans="8:8">
      <c r="H13281" s="309"/>
    </row>
    <row r="13282" spans="8:8">
      <c r="H13282" s="309"/>
    </row>
    <row r="13283" spans="8:8">
      <c r="H13283" s="309"/>
    </row>
    <row r="13284" spans="8:8">
      <c r="H13284" s="309"/>
    </row>
    <row r="13285" spans="8:8">
      <c r="H13285" s="309"/>
    </row>
    <row r="13286" spans="8:8">
      <c r="H13286" s="309"/>
    </row>
    <row r="13287" spans="8:8">
      <c r="H13287" s="309"/>
    </row>
    <row r="13288" spans="8:8">
      <c r="H13288" s="309"/>
    </row>
    <row r="13289" spans="8:8">
      <c r="H13289" s="309"/>
    </row>
    <row r="13290" spans="8:8">
      <c r="H13290" s="309"/>
    </row>
    <row r="13291" spans="8:8">
      <c r="H13291" s="309"/>
    </row>
    <row r="13292" spans="8:8">
      <c r="H13292" s="309"/>
    </row>
    <row r="13293" spans="8:8">
      <c r="H13293" s="309"/>
    </row>
    <row r="13294" spans="8:8">
      <c r="H13294" s="309"/>
    </row>
    <row r="13295" spans="8:8">
      <c r="H13295" s="309"/>
    </row>
    <row r="13296" spans="8:8">
      <c r="H13296" s="309"/>
    </row>
    <row r="13297" spans="8:8">
      <c r="H13297" s="309"/>
    </row>
    <row r="13298" spans="8:8">
      <c r="H13298" s="309"/>
    </row>
    <row r="13299" spans="8:8">
      <c r="H13299" s="309"/>
    </row>
    <row r="13300" spans="8:8">
      <c r="H13300" s="309"/>
    </row>
    <row r="13301" spans="8:8">
      <c r="H13301" s="309"/>
    </row>
    <row r="13302" spans="8:8">
      <c r="H13302" s="309"/>
    </row>
    <row r="13303" spans="8:8">
      <c r="H13303" s="309"/>
    </row>
    <row r="13304" spans="8:8">
      <c r="H13304" s="309"/>
    </row>
    <row r="13305" spans="8:8">
      <c r="H13305" s="309"/>
    </row>
    <row r="13306" spans="8:8">
      <c r="H13306" s="309"/>
    </row>
    <row r="13307" spans="8:8">
      <c r="H13307" s="309"/>
    </row>
    <row r="13308" spans="8:8">
      <c r="H13308" s="309"/>
    </row>
    <row r="13309" spans="8:8">
      <c r="H13309" s="309"/>
    </row>
    <row r="13310" spans="8:8">
      <c r="H13310" s="309"/>
    </row>
    <row r="13311" spans="8:8">
      <c r="H13311" s="309"/>
    </row>
    <row r="13312" spans="8:8">
      <c r="H13312" s="309"/>
    </row>
    <row r="13313" spans="8:8">
      <c r="H13313" s="309"/>
    </row>
    <row r="13314" spans="8:8">
      <c r="H13314" s="309"/>
    </row>
    <row r="13315" spans="8:8">
      <c r="H13315" s="309"/>
    </row>
    <row r="13316" spans="8:8">
      <c r="H13316" s="309"/>
    </row>
    <row r="13317" spans="8:8">
      <c r="H13317" s="309"/>
    </row>
    <row r="13318" spans="8:8">
      <c r="H13318" s="309"/>
    </row>
    <row r="13319" spans="8:8">
      <c r="H13319" s="309"/>
    </row>
    <row r="13320" spans="8:8">
      <c r="H13320" s="309"/>
    </row>
    <row r="13321" spans="8:8">
      <c r="H13321" s="309"/>
    </row>
    <row r="13322" spans="8:8">
      <c r="H13322" s="309"/>
    </row>
    <row r="13323" spans="8:8">
      <c r="H13323" s="309"/>
    </row>
    <row r="13324" spans="8:8">
      <c r="H13324" s="309"/>
    </row>
    <row r="13325" spans="8:8">
      <c r="H13325" s="309"/>
    </row>
    <row r="13326" spans="8:8">
      <c r="H13326" s="309"/>
    </row>
    <row r="13327" spans="8:8">
      <c r="H13327" s="309"/>
    </row>
    <row r="13328" spans="8:8">
      <c r="H13328" s="309"/>
    </row>
    <row r="13329" spans="8:8">
      <c r="H13329" s="309"/>
    </row>
    <row r="13330" spans="8:8">
      <c r="H13330" s="309"/>
    </row>
    <row r="13331" spans="8:8">
      <c r="H13331" s="309"/>
    </row>
    <row r="13332" spans="8:8">
      <c r="H13332" s="309"/>
    </row>
    <row r="13333" spans="8:8">
      <c r="H13333" s="309"/>
    </row>
    <row r="13334" spans="8:8">
      <c r="H13334" s="309"/>
    </row>
    <row r="13335" spans="8:8">
      <c r="H13335" s="309"/>
    </row>
    <row r="13336" spans="8:8">
      <c r="H13336" s="309"/>
    </row>
    <row r="13337" spans="8:8">
      <c r="H13337" s="309"/>
    </row>
    <row r="13338" spans="8:8">
      <c r="H13338" s="309"/>
    </row>
    <row r="13339" spans="8:8">
      <c r="H13339" s="309"/>
    </row>
    <row r="13340" spans="8:8">
      <c r="H13340" s="309"/>
    </row>
    <row r="13341" spans="8:8">
      <c r="H13341" s="309"/>
    </row>
    <row r="13342" spans="8:8">
      <c r="H13342" s="309"/>
    </row>
    <row r="13343" spans="8:8">
      <c r="H13343" s="309"/>
    </row>
    <row r="13344" spans="8:8">
      <c r="H13344" s="309"/>
    </row>
    <row r="13345" spans="8:8">
      <c r="H13345" s="309"/>
    </row>
    <row r="13346" spans="8:8">
      <c r="H13346" s="309"/>
    </row>
    <row r="13347" spans="8:8">
      <c r="H13347" s="309"/>
    </row>
    <row r="13348" spans="8:8">
      <c r="H13348" s="309"/>
    </row>
    <row r="13349" spans="8:8">
      <c r="H13349" s="309"/>
    </row>
    <row r="13350" spans="8:8">
      <c r="H13350" s="309"/>
    </row>
    <row r="13351" spans="8:8">
      <c r="H13351" s="309"/>
    </row>
    <row r="13352" spans="8:8">
      <c r="H13352" s="309"/>
    </row>
    <row r="13353" spans="8:8">
      <c r="H13353" s="309"/>
    </row>
    <row r="13354" spans="8:8">
      <c r="H13354" s="309"/>
    </row>
    <row r="13355" spans="8:8">
      <c r="H13355" s="309"/>
    </row>
    <row r="13356" spans="8:8">
      <c r="H13356" s="309"/>
    </row>
    <row r="13357" spans="8:8">
      <c r="H13357" s="309"/>
    </row>
    <row r="13358" spans="8:8">
      <c r="H13358" s="309"/>
    </row>
    <row r="13359" spans="8:8">
      <c r="H13359" s="309"/>
    </row>
    <row r="13360" spans="8:8">
      <c r="H13360" s="309"/>
    </row>
    <row r="13361" spans="8:8">
      <c r="H13361" s="309"/>
    </row>
    <row r="13362" spans="8:8">
      <c r="H13362" s="309"/>
    </row>
    <row r="13363" spans="8:8">
      <c r="H13363" s="309"/>
    </row>
    <row r="13364" spans="8:8">
      <c r="H13364" s="309"/>
    </row>
    <row r="13365" spans="8:8">
      <c r="H13365" s="309"/>
    </row>
    <row r="13366" spans="8:8">
      <c r="H13366" s="309"/>
    </row>
    <row r="13367" spans="8:8">
      <c r="H13367" s="309"/>
    </row>
    <row r="13368" spans="8:8">
      <c r="H13368" s="309"/>
    </row>
    <row r="13369" spans="8:8">
      <c r="H13369" s="309"/>
    </row>
    <row r="13370" spans="8:8">
      <c r="H13370" s="309"/>
    </row>
    <row r="13371" spans="8:8">
      <c r="H13371" s="309"/>
    </row>
    <row r="13372" spans="8:8">
      <c r="H13372" s="309"/>
    </row>
    <row r="13373" spans="8:8">
      <c r="H13373" s="309"/>
    </row>
    <row r="13374" spans="8:8">
      <c r="H13374" s="309"/>
    </row>
    <row r="13375" spans="8:8">
      <c r="H13375" s="309"/>
    </row>
    <row r="13376" spans="8:8">
      <c r="H13376" s="309"/>
    </row>
    <row r="13377" spans="8:8">
      <c r="H13377" s="309"/>
    </row>
    <row r="13378" spans="8:8">
      <c r="H13378" s="309"/>
    </row>
    <row r="13379" spans="8:8">
      <c r="H13379" s="309"/>
    </row>
    <row r="13380" spans="8:8">
      <c r="H13380" s="309"/>
    </row>
    <row r="13381" spans="8:8">
      <c r="H13381" s="309"/>
    </row>
    <row r="13382" spans="8:8">
      <c r="H13382" s="309"/>
    </row>
    <row r="13383" spans="8:8">
      <c r="H13383" s="309"/>
    </row>
    <row r="13384" spans="8:8">
      <c r="H13384" s="309"/>
    </row>
    <row r="13385" spans="8:8">
      <c r="H13385" s="309"/>
    </row>
    <row r="13386" spans="8:8">
      <c r="H13386" s="309"/>
    </row>
    <row r="13387" spans="8:8">
      <c r="H13387" s="309"/>
    </row>
    <row r="13388" spans="8:8">
      <c r="H13388" s="309"/>
    </row>
    <row r="13389" spans="8:8">
      <c r="H13389" s="309"/>
    </row>
    <row r="13390" spans="8:8">
      <c r="H13390" s="309"/>
    </row>
    <row r="13391" spans="8:8">
      <c r="H13391" s="309"/>
    </row>
    <row r="13392" spans="8:8">
      <c r="H13392" s="309"/>
    </row>
    <row r="13393" spans="8:8">
      <c r="H13393" s="309"/>
    </row>
    <row r="13394" spans="8:8">
      <c r="H13394" s="309"/>
    </row>
    <row r="13395" spans="8:8">
      <c r="H13395" s="309"/>
    </row>
    <row r="13396" spans="8:8">
      <c r="H13396" s="309"/>
    </row>
    <row r="13397" spans="8:8">
      <c r="H13397" s="309"/>
    </row>
    <row r="13398" spans="8:8">
      <c r="H13398" s="309"/>
    </row>
    <row r="13399" spans="8:8">
      <c r="H13399" s="309"/>
    </row>
    <row r="13400" spans="8:8">
      <c r="H13400" s="309"/>
    </row>
    <row r="13401" spans="8:8">
      <c r="H13401" s="309"/>
    </row>
    <row r="13402" spans="8:8">
      <c r="H13402" s="309"/>
    </row>
    <row r="13403" spans="8:8">
      <c r="H13403" s="309"/>
    </row>
    <row r="13404" spans="8:8">
      <c r="H13404" s="309"/>
    </row>
    <row r="13405" spans="8:8">
      <c r="H13405" s="309"/>
    </row>
    <row r="13406" spans="8:8">
      <c r="H13406" s="309"/>
    </row>
    <row r="13407" spans="8:8">
      <c r="H13407" s="309"/>
    </row>
    <row r="13408" spans="8:8">
      <c r="H13408" s="309"/>
    </row>
    <row r="13409" spans="8:8">
      <c r="H13409" s="309"/>
    </row>
    <row r="13410" spans="8:8">
      <c r="H13410" s="309"/>
    </row>
    <row r="13411" spans="8:8">
      <c r="H13411" s="309"/>
    </row>
    <row r="13412" spans="8:8">
      <c r="H13412" s="309"/>
    </row>
    <row r="13413" spans="8:8">
      <c r="H13413" s="309"/>
    </row>
    <row r="13414" spans="8:8">
      <c r="H13414" s="309"/>
    </row>
    <row r="13415" spans="8:8">
      <c r="H13415" s="309"/>
    </row>
    <row r="13416" spans="8:8">
      <c r="H13416" s="309"/>
    </row>
    <row r="13417" spans="8:8">
      <c r="H13417" s="309"/>
    </row>
    <row r="13418" spans="8:8">
      <c r="H13418" s="309"/>
    </row>
    <row r="13419" spans="8:8">
      <c r="H13419" s="309"/>
    </row>
    <row r="13420" spans="8:8">
      <c r="H13420" s="309"/>
    </row>
    <row r="13421" spans="8:8">
      <c r="H13421" s="309"/>
    </row>
    <row r="13422" spans="8:8">
      <c r="H13422" s="309"/>
    </row>
    <row r="13423" spans="8:8">
      <c r="H13423" s="309"/>
    </row>
    <row r="13424" spans="8:8">
      <c r="H13424" s="309"/>
    </row>
    <row r="13425" spans="8:8">
      <c r="H13425" s="309"/>
    </row>
    <row r="13426" spans="8:8">
      <c r="H13426" s="309"/>
    </row>
    <row r="13427" spans="8:8">
      <c r="H13427" s="309"/>
    </row>
    <row r="13428" spans="8:8">
      <c r="H13428" s="309"/>
    </row>
    <row r="13429" spans="8:8">
      <c r="H13429" s="309"/>
    </row>
    <row r="13430" spans="8:8">
      <c r="H13430" s="309"/>
    </row>
    <row r="13431" spans="8:8">
      <c r="H13431" s="309"/>
    </row>
    <row r="13432" spans="8:8">
      <c r="H13432" s="309"/>
    </row>
    <row r="13433" spans="8:8">
      <c r="H13433" s="309"/>
    </row>
    <row r="13434" spans="8:8">
      <c r="H13434" s="309"/>
    </row>
    <row r="13435" spans="8:8">
      <c r="H13435" s="309"/>
    </row>
    <row r="13436" spans="8:8">
      <c r="H13436" s="309"/>
    </row>
    <row r="13437" spans="8:8">
      <c r="H13437" s="309"/>
    </row>
    <row r="13438" spans="8:8">
      <c r="H13438" s="309"/>
    </row>
    <row r="13439" spans="8:8">
      <c r="H13439" s="309"/>
    </row>
    <row r="13440" spans="8:8">
      <c r="H13440" s="309"/>
    </row>
    <row r="13441" spans="8:8">
      <c r="H13441" s="309"/>
    </row>
    <row r="13442" spans="8:8">
      <c r="H13442" s="309"/>
    </row>
    <row r="13443" spans="8:8">
      <c r="H13443" s="309"/>
    </row>
    <row r="13444" spans="8:8">
      <c r="H13444" s="309"/>
    </row>
    <row r="13445" spans="8:8">
      <c r="H13445" s="309"/>
    </row>
    <row r="13446" spans="8:8">
      <c r="H13446" s="309"/>
    </row>
    <row r="13447" spans="8:8">
      <c r="H13447" s="309"/>
    </row>
    <row r="13448" spans="8:8">
      <c r="H13448" s="309"/>
    </row>
    <row r="13449" spans="8:8">
      <c r="H13449" s="309"/>
    </row>
    <row r="13450" spans="8:8">
      <c r="H13450" s="309"/>
    </row>
    <row r="13451" spans="8:8">
      <c r="H13451" s="309"/>
    </row>
    <row r="13452" spans="8:8">
      <c r="H13452" s="309"/>
    </row>
    <row r="13453" spans="8:8">
      <c r="H13453" s="309"/>
    </row>
    <row r="13454" spans="8:8">
      <c r="H13454" s="309"/>
    </row>
    <row r="13455" spans="8:8">
      <c r="H13455" s="309"/>
    </row>
    <row r="13456" spans="8:8">
      <c r="H13456" s="309"/>
    </row>
    <row r="13457" spans="8:8">
      <c r="H13457" s="309"/>
    </row>
    <row r="13458" spans="8:8">
      <c r="H13458" s="309"/>
    </row>
    <row r="13459" spans="8:8">
      <c r="H13459" s="309"/>
    </row>
    <row r="13460" spans="8:8">
      <c r="H13460" s="309"/>
    </row>
    <row r="13461" spans="8:8">
      <c r="H13461" s="309"/>
    </row>
    <row r="13462" spans="8:8">
      <c r="H13462" s="309"/>
    </row>
    <row r="13463" spans="8:8">
      <c r="H13463" s="309"/>
    </row>
    <row r="13464" spans="8:8">
      <c r="H13464" s="309"/>
    </row>
    <row r="13465" spans="8:8">
      <c r="H13465" s="309"/>
    </row>
    <row r="13466" spans="8:8">
      <c r="H13466" s="309"/>
    </row>
    <row r="13467" spans="8:8">
      <c r="H13467" s="309"/>
    </row>
    <row r="13468" spans="8:8">
      <c r="H13468" s="309"/>
    </row>
    <row r="13469" spans="8:8">
      <c r="H13469" s="309"/>
    </row>
    <row r="13470" spans="8:8">
      <c r="H13470" s="309"/>
    </row>
    <row r="13471" spans="8:8">
      <c r="H13471" s="309"/>
    </row>
    <row r="13472" spans="8:8">
      <c r="H13472" s="309"/>
    </row>
    <row r="13473" spans="8:8">
      <c r="H13473" s="309"/>
    </row>
    <row r="13474" spans="8:8">
      <c r="H13474" s="309"/>
    </row>
    <row r="13475" spans="8:8">
      <c r="H13475" s="309"/>
    </row>
    <row r="13476" spans="8:8">
      <c r="H13476" s="309"/>
    </row>
    <row r="13477" spans="8:8">
      <c r="H13477" s="309"/>
    </row>
    <row r="13478" spans="8:8">
      <c r="H13478" s="309"/>
    </row>
    <row r="13479" spans="8:8">
      <c r="H13479" s="309"/>
    </row>
    <row r="13480" spans="8:8">
      <c r="H13480" s="309"/>
    </row>
    <row r="13481" spans="8:8">
      <c r="H13481" s="309"/>
    </row>
    <row r="13482" spans="8:8">
      <c r="H13482" s="309"/>
    </row>
    <row r="13483" spans="8:8">
      <c r="H13483" s="309"/>
    </row>
    <row r="13484" spans="8:8">
      <c r="H13484" s="309"/>
    </row>
    <row r="13485" spans="8:8">
      <c r="H13485" s="309"/>
    </row>
    <row r="13486" spans="8:8">
      <c r="H13486" s="309"/>
    </row>
    <row r="13487" spans="8:8">
      <c r="H13487" s="309"/>
    </row>
    <row r="13488" spans="8:8">
      <c r="H13488" s="309"/>
    </row>
    <row r="13489" spans="8:8">
      <c r="H13489" s="309"/>
    </row>
    <row r="13490" spans="8:8">
      <c r="H13490" s="309"/>
    </row>
    <row r="13491" spans="8:8">
      <c r="H13491" s="309"/>
    </row>
    <row r="13492" spans="8:8">
      <c r="H13492" s="309"/>
    </row>
    <row r="13493" spans="8:8">
      <c r="H13493" s="309"/>
    </row>
    <row r="13494" spans="8:8">
      <c r="H13494" s="309"/>
    </row>
    <row r="13495" spans="8:8">
      <c r="H13495" s="309"/>
    </row>
    <row r="13496" spans="8:8">
      <c r="H13496" s="309"/>
    </row>
    <row r="13497" spans="8:8">
      <c r="H13497" s="309"/>
    </row>
    <row r="13498" spans="8:8">
      <c r="H13498" s="309"/>
    </row>
    <row r="13499" spans="8:8">
      <c r="H13499" s="309"/>
    </row>
    <row r="13500" spans="8:8">
      <c r="H13500" s="309"/>
    </row>
    <row r="13501" spans="8:8">
      <c r="H13501" s="309"/>
    </row>
    <row r="13502" spans="8:8">
      <c r="H13502" s="309"/>
    </row>
    <row r="13503" spans="8:8">
      <c r="H13503" s="309"/>
    </row>
    <row r="13504" spans="8:8">
      <c r="H13504" s="309"/>
    </row>
    <row r="13505" spans="8:8">
      <c r="H13505" s="309"/>
    </row>
    <row r="13506" spans="8:8">
      <c r="H13506" s="309"/>
    </row>
    <row r="13507" spans="8:8">
      <c r="H13507" s="309"/>
    </row>
    <row r="13508" spans="8:8">
      <c r="H13508" s="309"/>
    </row>
    <row r="13509" spans="8:8">
      <c r="H13509" s="309"/>
    </row>
    <row r="13510" spans="8:8">
      <c r="H13510" s="309"/>
    </row>
    <row r="13511" spans="8:8">
      <c r="H13511" s="309"/>
    </row>
    <row r="13512" spans="8:8">
      <c r="H13512" s="309"/>
    </row>
    <row r="13513" spans="8:8">
      <c r="H13513" s="309"/>
    </row>
    <row r="13514" spans="8:8">
      <c r="H13514" s="309"/>
    </row>
    <row r="13515" spans="8:8">
      <c r="H13515" s="309"/>
    </row>
    <row r="13516" spans="8:8">
      <c r="H13516" s="309"/>
    </row>
    <row r="13517" spans="8:8">
      <c r="H13517" s="309"/>
    </row>
    <row r="13518" spans="8:8">
      <c r="H13518" s="309"/>
    </row>
    <row r="13519" spans="8:8">
      <c r="H13519" s="309"/>
    </row>
    <row r="13520" spans="8:8">
      <c r="H13520" s="309"/>
    </row>
    <row r="13521" spans="8:8">
      <c r="H13521" s="309"/>
    </row>
    <row r="13522" spans="8:8">
      <c r="H13522" s="309"/>
    </row>
    <row r="13523" spans="8:8">
      <c r="H13523" s="309"/>
    </row>
    <row r="13524" spans="8:8">
      <c r="H13524" s="309"/>
    </row>
    <row r="13525" spans="8:8">
      <c r="H13525" s="309"/>
    </row>
    <row r="13526" spans="8:8">
      <c r="H13526" s="309"/>
    </row>
    <row r="13527" spans="8:8">
      <c r="H13527" s="309"/>
    </row>
    <row r="13528" spans="8:8">
      <c r="H13528" s="309"/>
    </row>
    <row r="13529" spans="8:8">
      <c r="H13529" s="309"/>
    </row>
    <row r="13530" spans="8:8">
      <c r="H13530" s="309"/>
    </row>
    <row r="13531" spans="8:8">
      <c r="H13531" s="309"/>
    </row>
    <row r="13532" spans="8:8">
      <c r="H13532" s="309"/>
    </row>
    <row r="13533" spans="8:8">
      <c r="H13533" s="309"/>
    </row>
    <row r="13534" spans="8:8">
      <c r="H13534" s="309"/>
    </row>
    <row r="13535" spans="8:8">
      <c r="H13535" s="309"/>
    </row>
    <row r="13536" spans="8:8">
      <c r="H13536" s="309"/>
    </row>
    <row r="13537" spans="8:8">
      <c r="H13537" s="309"/>
    </row>
    <row r="13538" spans="8:8">
      <c r="H13538" s="309"/>
    </row>
    <row r="13539" spans="8:8">
      <c r="H13539" s="309"/>
    </row>
    <row r="13540" spans="8:8">
      <c r="H13540" s="309"/>
    </row>
    <row r="13541" spans="8:8">
      <c r="H13541" s="309"/>
    </row>
    <row r="13542" spans="8:8">
      <c r="H13542" s="309"/>
    </row>
    <row r="13543" spans="8:8">
      <c r="H13543" s="309"/>
    </row>
    <row r="13544" spans="8:8">
      <c r="H13544" s="309"/>
    </row>
    <row r="13545" spans="8:8">
      <c r="H13545" s="309"/>
    </row>
    <row r="13546" spans="8:8">
      <c r="H13546" s="309"/>
    </row>
    <row r="13547" spans="8:8">
      <c r="H13547" s="309"/>
    </row>
    <row r="13548" spans="8:8">
      <c r="H13548" s="309"/>
    </row>
    <row r="13549" spans="8:8">
      <c r="H13549" s="309"/>
    </row>
    <row r="13550" spans="8:8">
      <c r="H13550" s="309"/>
    </row>
    <row r="13551" spans="8:8">
      <c r="H13551" s="309"/>
    </row>
    <row r="13552" spans="8:8">
      <c r="H13552" s="309"/>
    </row>
    <row r="13553" spans="8:8">
      <c r="H13553" s="309"/>
    </row>
    <row r="13554" spans="8:8">
      <c r="H13554" s="309"/>
    </row>
    <row r="13555" spans="8:8">
      <c r="H13555" s="309"/>
    </row>
    <row r="13556" spans="8:8">
      <c r="H13556" s="309"/>
    </row>
    <row r="13557" spans="8:8">
      <c r="H13557" s="309"/>
    </row>
    <row r="13558" spans="8:8">
      <c r="H13558" s="309"/>
    </row>
    <row r="13559" spans="8:8">
      <c r="H13559" s="309"/>
    </row>
    <row r="13560" spans="8:8">
      <c r="H13560" s="309"/>
    </row>
    <row r="13561" spans="8:8">
      <c r="H13561" s="309"/>
    </row>
    <row r="13562" spans="8:8">
      <c r="H13562" s="309"/>
    </row>
    <row r="13563" spans="8:8">
      <c r="H13563" s="309"/>
    </row>
    <row r="13564" spans="8:8">
      <c r="H13564" s="309"/>
    </row>
    <row r="13565" spans="8:8">
      <c r="H13565" s="309"/>
    </row>
    <row r="13566" spans="8:8">
      <c r="H13566" s="309"/>
    </row>
    <row r="13567" spans="8:8">
      <c r="H13567" s="309"/>
    </row>
    <row r="13568" spans="8:8">
      <c r="H13568" s="309"/>
    </row>
    <row r="13569" spans="8:8">
      <c r="H13569" s="309"/>
    </row>
    <row r="13570" spans="8:8">
      <c r="H13570" s="309"/>
    </row>
    <row r="13571" spans="8:8">
      <c r="H13571" s="309"/>
    </row>
    <row r="13572" spans="8:8">
      <c r="H13572" s="309"/>
    </row>
    <row r="13573" spans="8:8">
      <c r="H13573" s="309"/>
    </row>
    <row r="13574" spans="8:8">
      <c r="H13574" s="309"/>
    </row>
    <row r="13575" spans="8:8">
      <c r="H13575" s="309"/>
    </row>
    <row r="13576" spans="8:8">
      <c r="H13576" s="309"/>
    </row>
    <row r="13577" spans="8:8">
      <c r="H13577" s="309"/>
    </row>
    <row r="13578" spans="8:8">
      <c r="H13578" s="309"/>
    </row>
    <row r="13579" spans="8:8">
      <c r="H13579" s="309"/>
    </row>
    <row r="13580" spans="8:8">
      <c r="H13580" s="309"/>
    </row>
    <row r="13581" spans="8:8">
      <c r="H13581" s="309"/>
    </row>
    <row r="13582" spans="8:8">
      <c r="H13582" s="309"/>
    </row>
    <row r="13583" spans="8:8">
      <c r="H13583" s="309"/>
    </row>
    <row r="13584" spans="8:8">
      <c r="H13584" s="309"/>
    </row>
    <row r="13585" spans="8:8">
      <c r="H13585" s="309"/>
    </row>
    <row r="13586" spans="8:8">
      <c r="H13586" s="309"/>
    </row>
    <row r="13587" spans="8:8">
      <c r="H13587" s="309"/>
    </row>
    <row r="13588" spans="8:8">
      <c r="H13588" s="309"/>
    </row>
    <row r="13589" spans="8:8">
      <c r="H13589" s="309"/>
    </row>
    <row r="13590" spans="8:8">
      <c r="H13590" s="309"/>
    </row>
    <row r="13591" spans="8:8">
      <c r="H13591" s="309"/>
    </row>
    <row r="13592" spans="8:8">
      <c r="H13592" s="309"/>
    </row>
    <row r="13593" spans="8:8">
      <c r="H13593" s="309"/>
    </row>
    <row r="13594" spans="8:8">
      <c r="H13594" s="309"/>
    </row>
    <row r="13595" spans="8:8">
      <c r="H13595" s="309"/>
    </row>
    <row r="13596" spans="8:8">
      <c r="H13596" s="309"/>
    </row>
    <row r="13597" spans="8:8">
      <c r="H13597" s="309"/>
    </row>
    <row r="13598" spans="8:8">
      <c r="H13598" s="309"/>
    </row>
    <row r="13599" spans="8:8">
      <c r="H13599" s="309"/>
    </row>
    <row r="13600" spans="8:8">
      <c r="H13600" s="309"/>
    </row>
    <row r="13601" spans="8:8">
      <c r="H13601" s="309"/>
    </row>
    <row r="13602" spans="8:8">
      <c r="H13602" s="309"/>
    </row>
    <row r="13603" spans="8:8">
      <c r="H13603" s="309"/>
    </row>
    <row r="13604" spans="8:8">
      <c r="H13604" s="309"/>
    </row>
    <row r="13605" spans="8:8">
      <c r="H13605" s="309"/>
    </row>
    <row r="13606" spans="8:8">
      <c r="H13606" s="309"/>
    </row>
    <row r="13607" spans="8:8">
      <c r="H13607" s="309"/>
    </row>
    <row r="13608" spans="8:8">
      <c r="H13608" s="309"/>
    </row>
    <row r="13609" spans="8:8">
      <c r="H13609" s="309"/>
    </row>
    <row r="13610" spans="8:8">
      <c r="H13610" s="309"/>
    </row>
    <row r="13611" spans="8:8">
      <c r="H13611" s="309"/>
    </row>
    <row r="13612" spans="8:8">
      <c r="H13612" s="309"/>
    </row>
    <row r="13613" spans="8:8">
      <c r="H13613" s="309"/>
    </row>
    <row r="13614" spans="8:8">
      <c r="H13614" s="309"/>
    </row>
    <row r="13615" spans="8:8">
      <c r="H13615" s="309"/>
    </row>
    <row r="13616" spans="8:8">
      <c r="H13616" s="309"/>
    </row>
    <row r="13617" spans="8:8">
      <c r="H13617" s="309"/>
    </row>
    <row r="13618" spans="8:8">
      <c r="H13618" s="309"/>
    </row>
    <row r="13619" spans="8:8">
      <c r="H13619" s="309"/>
    </row>
    <row r="13620" spans="8:8">
      <c r="H13620" s="309"/>
    </row>
    <row r="13621" spans="8:8">
      <c r="H13621" s="309"/>
    </row>
    <row r="13622" spans="8:8">
      <c r="H13622" s="309"/>
    </row>
    <row r="13623" spans="8:8">
      <c r="H13623" s="309"/>
    </row>
    <row r="13624" spans="8:8">
      <c r="H13624" s="309"/>
    </row>
    <row r="13625" spans="8:8">
      <c r="H13625" s="309"/>
    </row>
    <row r="13626" spans="8:8">
      <c r="H13626" s="309"/>
    </row>
    <row r="13627" spans="8:8">
      <c r="H13627" s="309"/>
    </row>
    <row r="13628" spans="8:8">
      <c r="H13628" s="309"/>
    </row>
    <row r="13629" spans="8:8">
      <c r="H13629" s="309"/>
    </row>
    <row r="13630" spans="8:8">
      <c r="H13630" s="309"/>
    </row>
    <row r="13631" spans="8:8">
      <c r="H13631" s="309"/>
    </row>
    <row r="13632" spans="8:8">
      <c r="H13632" s="309"/>
    </row>
    <row r="13633" spans="8:8">
      <c r="H13633" s="309"/>
    </row>
    <row r="13634" spans="8:8">
      <c r="H13634" s="309"/>
    </row>
    <row r="13635" spans="8:8">
      <c r="H13635" s="309"/>
    </row>
    <row r="13636" spans="8:8">
      <c r="H13636" s="309"/>
    </row>
    <row r="13637" spans="8:8">
      <c r="H13637" s="309"/>
    </row>
    <row r="13638" spans="8:8">
      <c r="H13638" s="309"/>
    </row>
    <row r="13639" spans="8:8">
      <c r="H13639" s="309"/>
    </row>
    <row r="13640" spans="8:8">
      <c r="H13640" s="309"/>
    </row>
    <row r="13641" spans="8:8">
      <c r="H13641" s="309"/>
    </row>
    <row r="13642" spans="8:8">
      <c r="H13642" s="309"/>
    </row>
    <row r="13643" spans="8:8">
      <c r="H13643" s="309"/>
    </row>
    <row r="13644" spans="8:8">
      <c r="H13644" s="309"/>
    </row>
    <row r="13645" spans="8:8">
      <c r="H13645" s="309"/>
    </row>
    <row r="13646" spans="8:8">
      <c r="H13646" s="309"/>
    </row>
    <row r="13647" spans="8:8">
      <c r="H13647" s="309"/>
    </row>
    <row r="13648" spans="8:8">
      <c r="H13648" s="309"/>
    </row>
    <row r="13649" spans="8:8">
      <c r="H13649" s="309"/>
    </row>
    <row r="13650" spans="8:8">
      <c r="H13650" s="309"/>
    </row>
    <row r="13651" spans="8:8">
      <c r="H13651" s="309"/>
    </row>
    <row r="13652" spans="8:8">
      <c r="H13652" s="309"/>
    </row>
    <row r="13653" spans="8:8">
      <c r="H13653" s="309"/>
    </row>
    <row r="13654" spans="8:8">
      <c r="H13654" s="309"/>
    </row>
    <row r="13655" spans="8:8">
      <c r="H13655" s="309"/>
    </row>
    <row r="13656" spans="8:8">
      <c r="H13656" s="309"/>
    </row>
    <row r="13657" spans="8:8">
      <c r="H13657" s="309"/>
    </row>
    <row r="13658" spans="8:8">
      <c r="H13658" s="309"/>
    </row>
    <row r="13659" spans="8:8">
      <c r="H13659" s="309"/>
    </row>
    <row r="13660" spans="8:8">
      <c r="H13660" s="309"/>
    </row>
    <row r="13661" spans="8:8">
      <c r="H13661" s="309"/>
    </row>
    <row r="13662" spans="8:8">
      <c r="H13662" s="309"/>
    </row>
    <row r="13663" spans="8:8">
      <c r="H13663" s="309"/>
    </row>
    <row r="13664" spans="8:8">
      <c r="H13664" s="309"/>
    </row>
    <row r="13665" spans="8:8">
      <c r="H13665" s="309"/>
    </row>
    <row r="13666" spans="8:8">
      <c r="H13666" s="309"/>
    </row>
    <row r="13667" spans="8:8">
      <c r="H13667" s="309"/>
    </row>
    <row r="13668" spans="8:8">
      <c r="H13668" s="309"/>
    </row>
    <row r="13669" spans="8:8">
      <c r="H13669" s="309"/>
    </row>
    <row r="13670" spans="8:8">
      <c r="H13670" s="309"/>
    </row>
    <row r="13671" spans="8:8">
      <c r="H13671" s="309"/>
    </row>
    <row r="13672" spans="8:8">
      <c r="H13672" s="309"/>
    </row>
    <row r="13673" spans="8:8">
      <c r="H13673" s="309"/>
    </row>
    <row r="13674" spans="8:8">
      <c r="H13674" s="309"/>
    </row>
    <row r="13675" spans="8:8">
      <c r="H13675" s="309"/>
    </row>
    <row r="13676" spans="8:8">
      <c r="H13676" s="309"/>
    </row>
    <row r="13677" spans="8:8">
      <c r="H13677" s="309"/>
    </row>
    <row r="13678" spans="8:8">
      <c r="H13678" s="309"/>
    </row>
    <row r="13679" spans="8:8">
      <c r="H13679" s="309"/>
    </row>
    <row r="13680" spans="8:8">
      <c r="H13680" s="309"/>
    </row>
    <row r="13681" spans="8:8">
      <c r="H13681" s="309"/>
    </row>
    <row r="13682" spans="8:8">
      <c r="H13682" s="309"/>
    </row>
    <row r="13683" spans="8:8">
      <c r="H13683" s="309"/>
    </row>
    <row r="13684" spans="8:8">
      <c r="H13684" s="309"/>
    </row>
    <row r="13685" spans="8:8">
      <c r="H13685" s="309"/>
    </row>
    <row r="13686" spans="8:8">
      <c r="H13686" s="309"/>
    </row>
    <row r="13687" spans="8:8">
      <c r="H13687" s="309"/>
    </row>
    <row r="13688" spans="8:8">
      <c r="H13688" s="309"/>
    </row>
    <row r="13689" spans="8:8">
      <c r="H13689" s="309"/>
    </row>
    <row r="13690" spans="8:8">
      <c r="H13690" s="309"/>
    </row>
    <row r="13691" spans="8:8">
      <c r="H13691" s="309"/>
    </row>
    <row r="13692" spans="8:8">
      <c r="H13692" s="309"/>
    </row>
    <row r="13693" spans="8:8">
      <c r="H13693" s="309"/>
    </row>
    <row r="13694" spans="8:8">
      <c r="H13694" s="309"/>
    </row>
    <row r="13695" spans="8:8">
      <c r="H13695" s="309"/>
    </row>
    <row r="13696" spans="8:8">
      <c r="H13696" s="309"/>
    </row>
    <row r="13697" spans="8:8">
      <c r="H13697" s="309"/>
    </row>
    <row r="13698" spans="8:8">
      <c r="H13698" s="309"/>
    </row>
    <row r="13699" spans="8:8">
      <c r="H13699" s="309"/>
    </row>
    <row r="13700" spans="8:8">
      <c r="H13700" s="309"/>
    </row>
    <row r="13701" spans="8:8">
      <c r="H13701" s="309"/>
    </row>
    <row r="13702" spans="8:8">
      <c r="H13702" s="309"/>
    </row>
    <row r="13703" spans="8:8">
      <c r="H13703" s="309"/>
    </row>
    <row r="13704" spans="8:8">
      <c r="H13704" s="309"/>
    </row>
    <row r="13705" spans="8:8">
      <c r="H13705" s="309"/>
    </row>
    <row r="13706" spans="8:8">
      <c r="H13706" s="309"/>
    </row>
    <row r="13707" spans="8:8">
      <c r="H13707" s="309"/>
    </row>
    <row r="13708" spans="8:8">
      <c r="H13708" s="309"/>
    </row>
    <row r="13709" spans="8:8">
      <c r="H13709" s="309"/>
    </row>
    <row r="13710" spans="8:8">
      <c r="H13710" s="309"/>
    </row>
    <row r="13711" spans="8:8">
      <c r="H13711" s="309"/>
    </row>
    <row r="13712" spans="8:8">
      <c r="H13712" s="309"/>
    </row>
    <row r="13713" spans="8:8">
      <c r="H13713" s="309"/>
    </row>
    <row r="13714" spans="8:8">
      <c r="H13714" s="309"/>
    </row>
    <row r="13715" spans="8:8">
      <c r="H13715" s="309"/>
    </row>
    <row r="13716" spans="8:8">
      <c r="H13716" s="309"/>
    </row>
    <row r="13717" spans="8:8">
      <c r="H13717" s="309"/>
    </row>
    <row r="13718" spans="8:8">
      <c r="H13718" s="309"/>
    </row>
    <row r="13719" spans="8:8">
      <c r="H13719" s="309"/>
    </row>
    <row r="13720" spans="8:8">
      <c r="H13720" s="309"/>
    </row>
    <row r="13721" spans="8:8">
      <c r="H13721" s="309"/>
    </row>
    <row r="13722" spans="8:8">
      <c r="H13722" s="309"/>
    </row>
    <row r="13723" spans="8:8">
      <c r="H13723" s="309"/>
    </row>
    <row r="13724" spans="8:8">
      <c r="H13724" s="309"/>
    </row>
    <row r="13725" spans="8:8">
      <c r="H13725" s="309"/>
    </row>
    <row r="13726" spans="8:8">
      <c r="H13726" s="309"/>
    </row>
    <row r="13727" spans="8:8">
      <c r="H13727" s="309"/>
    </row>
    <row r="13728" spans="8:8">
      <c r="H13728" s="309"/>
    </row>
    <row r="13729" spans="8:8">
      <c r="H13729" s="309"/>
    </row>
    <row r="13730" spans="8:8">
      <c r="H13730" s="309"/>
    </row>
    <row r="13731" spans="8:8">
      <c r="H13731" s="309"/>
    </row>
    <row r="13732" spans="8:8">
      <c r="H13732" s="309"/>
    </row>
    <row r="13733" spans="8:8">
      <c r="H13733" s="309"/>
    </row>
    <row r="13734" spans="8:8">
      <c r="H13734" s="309"/>
    </row>
    <row r="13735" spans="8:8">
      <c r="H13735" s="309"/>
    </row>
    <row r="13736" spans="8:8">
      <c r="H13736" s="309"/>
    </row>
    <row r="13737" spans="8:8">
      <c r="H13737" s="309"/>
    </row>
    <row r="13738" spans="8:8">
      <c r="H13738" s="309"/>
    </row>
    <row r="13739" spans="8:8">
      <c r="H13739" s="309"/>
    </row>
    <row r="13740" spans="8:8">
      <c r="H13740" s="309"/>
    </row>
    <row r="13741" spans="8:8">
      <c r="H13741" s="309"/>
    </row>
    <row r="13742" spans="8:8">
      <c r="H13742" s="309"/>
    </row>
    <row r="13743" spans="8:8">
      <c r="H13743" s="309"/>
    </row>
    <row r="13744" spans="8:8">
      <c r="H13744" s="309"/>
    </row>
    <row r="13745" spans="8:8">
      <c r="H13745" s="309"/>
    </row>
    <row r="13746" spans="8:8">
      <c r="H13746" s="309"/>
    </row>
    <row r="13747" spans="8:8">
      <c r="H13747" s="309"/>
    </row>
    <row r="13748" spans="8:8">
      <c r="H13748" s="309"/>
    </row>
    <row r="13749" spans="8:8">
      <c r="H13749" s="309"/>
    </row>
    <row r="13750" spans="8:8">
      <c r="H13750" s="309"/>
    </row>
    <row r="13751" spans="8:8">
      <c r="H13751" s="309"/>
    </row>
    <row r="13752" spans="8:8">
      <c r="H13752" s="309"/>
    </row>
    <row r="13753" spans="8:8">
      <c r="H13753" s="309"/>
    </row>
    <row r="13754" spans="8:8">
      <c r="H13754" s="309"/>
    </row>
    <row r="13755" spans="8:8">
      <c r="H13755" s="309"/>
    </row>
    <row r="13756" spans="8:8">
      <c r="H13756" s="309"/>
    </row>
    <row r="13757" spans="8:8">
      <c r="H13757" s="309"/>
    </row>
    <row r="13758" spans="8:8">
      <c r="H13758" s="309"/>
    </row>
    <row r="13759" spans="8:8">
      <c r="H13759" s="309"/>
    </row>
    <row r="13760" spans="8:8">
      <c r="H13760" s="309"/>
    </row>
    <row r="13761" spans="8:8">
      <c r="H13761" s="309"/>
    </row>
    <row r="13762" spans="8:8">
      <c r="H13762" s="309"/>
    </row>
    <row r="13763" spans="8:8">
      <c r="H13763" s="309"/>
    </row>
    <row r="13764" spans="8:8">
      <c r="H13764" s="309"/>
    </row>
    <row r="13765" spans="8:8">
      <c r="H13765" s="309"/>
    </row>
    <row r="13766" spans="8:8">
      <c r="H13766" s="309"/>
    </row>
    <row r="13767" spans="8:8">
      <c r="H13767" s="309"/>
    </row>
    <row r="13768" spans="8:8">
      <c r="H13768" s="309"/>
    </row>
    <row r="13769" spans="8:8">
      <c r="H13769" s="309"/>
    </row>
    <row r="13770" spans="8:8">
      <c r="H13770" s="309"/>
    </row>
    <row r="13771" spans="8:8">
      <c r="H13771" s="309"/>
    </row>
    <row r="13772" spans="8:8">
      <c r="H13772" s="309"/>
    </row>
    <row r="13773" spans="8:8">
      <c r="H13773" s="309"/>
    </row>
    <row r="13774" spans="8:8">
      <c r="H13774" s="309"/>
    </row>
    <row r="13775" spans="8:8">
      <c r="H13775" s="309"/>
    </row>
    <row r="13776" spans="8:8">
      <c r="H13776" s="309"/>
    </row>
    <row r="13777" spans="8:8">
      <c r="H13777" s="309"/>
    </row>
    <row r="13778" spans="8:8">
      <c r="H13778" s="309"/>
    </row>
    <row r="13779" spans="8:8">
      <c r="H13779" s="309"/>
    </row>
    <row r="13780" spans="8:8">
      <c r="H13780" s="309"/>
    </row>
    <row r="13781" spans="8:8">
      <c r="H13781" s="309"/>
    </row>
    <row r="13782" spans="8:8">
      <c r="H13782" s="309"/>
    </row>
    <row r="13783" spans="8:8">
      <c r="H13783" s="309"/>
    </row>
    <row r="13784" spans="8:8">
      <c r="H13784" s="309"/>
    </row>
    <row r="13785" spans="8:8">
      <c r="H13785" s="309"/>
    </row>
    <row r="13786" spans="8:8">
      <c r="H13786" s="309"/>
    </row>
    <row r="13787" spans="8:8">
      <c r="H13787" s="309"/>
    </row>
    <row r="13788" spans="8:8">
      <c r="H13788" s="309"/>
    </row>
    <row r="13789" spans="8:8">
      <c r="H13789" s="309"/>
    </row>
    <row r="13790" spans="8:8">
      <c r="H13790" s="309"/>
    </row>
    <row r="13791" spans="8:8">
      <c r="H13791" s="309"/>
    </row>
    <row r="13792" spans="8:8">
      <c r="H13792" s="309"/>
    </row>
    <row r="13793" spans="8:8">
      <c r="H13793" s="309"/>
    </row>
    <row r="13794" spans="8:8">
      <c r="H13794" s="309"/>
    </row>
    <row r="13795" spans="8:8">
      <c r="H13795" s="309"/>
    </row>
    <row r="13796" spans="8:8">
      <c r="H13796" s="309"/>
    </row>
    <row r="13797" spans="8:8">
      <c r="H13797" s="309"/>
    </row>
    <row r="13798" spans="8:8">
      <c r="H13798" s="309"/>
    </row>
    <row r="13799" spans="8:8">
      <c r="H13799" s="309"/>
    </row>
    <row r="13800" spans="8:8">
      <c r="H13800" s="309"/>
    </row>
    <row r="13801" spans="8:8">
      <c r="H13801" s="309"/>
    </row>
    <row r="13802" spans="8:8">
      <c r="H13802" s="309"/>
    </row>
    <row r="13803" spans="8:8">
      <c r="H13803" s="309"/>
    </row>
    <row r="13804" spans="8:8">
      <c r="H13804" s="309"/>
    </row>
    <row r="13805" spans="8:8">
      <c r="H13805" s="309"/>
    </row>
    <row r="13806" spans="8:8">
      <c r="H13806" s="309"/>
    </row>
    <row r="13807" spans="8:8">
      <c r="H13807" s="309"/>
    </row>
    <row r="13808" spans="8:8">
      <c r="H13808" s="309"/>
    </row>
    <row r="13809" spans="8:8">
      <c r="H13809" s="309"/>
    </row>
    <row r="13810" spans="8:8">
      <c r="H13810" s="309"/>
    </row>
    <row r="13811" spans="8:8">
      <c r="H13811" s="309"/>
    </row>
    <row r="13812" spans="8:8">
      <c r="H13812" s="309"/>
    </row>
    <row r="13813" spans="8:8">
      <c r="H13813" s="309"/>
    </row>
    <row r="13814" spans="8:8">
      <c r="H13814" s="309"/>
    </row>
    <row r="13815" spans="8:8">
      <c r="H13815" s="309"/>
    </row>
    <row r="13816" spans="8:8">
      <c r="H13816" s="309"/>
    </row>
    <row r="13817" spans="8:8">
      <c r="H13817" s="309"/>
    </row>
    <row r="13818" spans="8:8">
      <c r="H13818" s="309"/>
    </row>
    <row r="13819" spans="8:8">
      <c r="H13819" s="309"/>
    </row>
    <row r="13820" spans="8:8">
      <c r="H13820" s="309"/>
    </row>
    <row r="13821" spans="8:8">
      <c r="H13821" s="309"/>
    </row>
    <row r="13822" spans="8:8">
      <c r="H13822" s="309"/>
    </row>
    <row r="13823" spans="8:8">
      <c r="H13823" s="309"/>
    </row>
    <row r="13824" spans="8:8">
      <c r="H13824" s="309"/>
    </row>
    <row r="13825" spans="8:8">
      <c r="H13825" s="309"/>
    </row>
    <row r="13826" spans="8:8">
      <c r="H13826" s="309"/>
    </row>
    <row r="13827" spans="8:8">
      <c r="H13827" s="309"/>
    </row>
    <row r="13828" spans="8:8">
      <c r="H13828" s="309"/>
    </row>
    <row r="13829" spans="8:8">
      <c r="H13829" s="309"/>
    </row>
    <row r="13830" spans="8:8">
      <c r="H13830" s="309"/>
    </row>
    <row r="13831" spans="8:8">
      <c r="H13831" s="309"/>
    </row>
    <row r="13832" spans="8:8">
      <c r="H13832" s="309"/>
    </row>
    <row r="13833" spans="8:8">
      <c r="H13833" s="309"/>
    </row>
    <row r="13834" spans="8:8">
      <c r="H13834" s="309"/>
    </row>
    <row r="13835" spans="8:8">
      <c r="H13835" s="309"/>
    </row>
    <row r="13836" spans="8:8">
      <c r="H13836" s="309"/>
    </row>
    <row r="13837" spans="8:8">
      <c r="H13837" s="309"/>
    </row>
    <row r="13838" spans="8:8">
      <c r="H13838" s="309"/>
    </row>
    <row r="13839" spans="8:8">
      <c r="H13839" s="309"/>
    </row>
    <row r="13840" spans="8:8">
      <c r="H13840" s="309"/>
    </row>
    <row r="13841" spans="8:8">
      <c r="H13841" s="309"/>
    </row>
    <row r="13842" spans="8:8">
      <c r="H13842" s="309"/>
    </row>
    <row r="13843" spans="8:8">
      <c r="H13843" s="309"/>
    </row>
    <row r="13844" spans="8:8">
      <c r="H13844" s="309"/>
    </row>
    <row r="13845" spans="8:8">
      <c r="H13845" s="309"/>
    </row>
    <row r="13846" spans="8:8">
      <c r="H13846" s="309"/>
    </row>
    <row r="13847" spans="8:8">
      <c r="H13847" s="309"/>
    </row>
    <row r="13848" spans="8:8">
      <c r="H13848" s="309"/>
    </row>
    <row r="13849" spans="8:8">
      <c r="H13849" s="309"/>
    </row>
    <row r="13850" spans="8:8">
      <c r="H13850" s="309"/>
    </row>
    <row r="13851" spans="8:8">
      <c r="H13851" s="309"/>
    </row>
    <row r="13852" spans="8:8">
      <c r="H13852" s="309"/>
    </row>
    <row r="13853" spans="8:8">
      <c r="H13853" s="309"/>
    </row>
    <row r="13854" spans="8:8">
      <c r="H13854" s="309"/>
    </row>
    <row r="13855" spans="8:8">
      <c r="H13855" s="309"/>
    </row>
    <row r="13856" spans="8:8">
      <c r="H13856" s="309"/>
    </row>
    <row r="13857" spans="8:8">
      <c r="H13857" s="309"/>
    </row>
    <row r="13858" spans="8:8">
      <c r="H13858" s="309"/>
    </row>
    <row r="13859" spans="8:8">
      <c r="H13859" s="309"/>
    </row>
    <row r="13860" spans="8:8">
      <c r="H13860" s="309"/>
    </row>
    <row r="13861" spans="8:8">
      <c r="H13861" s="309"/>
    </row>
    <row r="13862" spans="8:8">
      <c r="H13862" s="309"/>
    </row>
    <row r="13863" spans="8:8">
      <c r="H13863" s="309"/>
    </row>
    <row r="13864" spans="8:8">
      <c r="H13864" s="309"/>
    </row>
    <row r="13865" spans="8:8">
      <c r="H13865" s="309"/>
    </row>
    <row r="13866" spans="8:8">
      <c r="H13866" s="309"/>
    </row>
    <row r="13867" spans="8:8">
      <c r="H13867" s="309"/>
    </row>
    <row r="13868" spans="8:8">
      <c r="H13868" s="309"/>
    </row>
    <row r="13869" spans="8:8">
      <c r="H13869" s="309"/>
    </row>
    <row r="13870" spans="8:8">
      <c r="H13870" s="309"/>
    </row>
    <row r="13871" spans="8:8">
      <c r="H13871" s="309"/>
    </row>
    <row r="13872" spans="8:8">
      <c r="H13872" s="309"/>
    </row>
    <row r="13873" spans="8:8">
      <c r="H13873" s="309"/>
    </row>
    <row r="13874" spans="8:8">
      <c r="H13874" s="309"/>
    </row>
    <row r="13875" spans="8:8">
      <c r="H13875" s="309"/>
    </row>
    <row r="13876" spans="8:8">
      <c r="H13876" s="309"/>
    </row>
    <row r="13877" spans="8:8">
      <c r="H13877" s="309"/>
    </row>
    <row r="13878" spans="8:8">
      <c r="H13878" s="309"/>
    </row>
    <row r="13879" spans="8:8">
      <c r="H13879" s="309"/>
    </row>
    <row r="13880" spans="8:8">
      <c r="H13880" s="309"/>
    </row>
    <row r="13881" spans="8:8">
      <c r="H13881" s="309"/>
    </row>
    <row r="13882" spans="8:8">
      <c r="H13882" s="309"/>
    </row>
    <row r="13883" spans="8:8">
      <c r="H13883" s="309"/>
    </row>
    <row r="13884" spans="8:8">
      <c r="H13884" s="309"/>
    </row>
    <row r="13885" spans="8:8">
      <c r="H13885" s="309"/>
    </row>
    <row r="13886" spans="8:8">
      <c r="H13886" s="309"/>
    </row>
    <row r="13887" spans="8:8">
      <c r="H13887" s="309"/>
    </row>
    <row r="13888" spans="8:8">
      <c r="H13888" s="309"/>
    </row>
    <row r="13889" spans="8:8">
      <c r="H13889" s="309"/>
    </row>
    <row r="13890" spans="8:8">
      <c r="H13890" s="309"/>
    </row>
    <row r="13891" spans="8:8">
      <c r="H13891" s="309"/>
    </row>
    <row r="13892" spans="8:8">
      <c r="H13892" s="309"/>
    </row>
    <row r="13893" spans="8:8">
      <c r="H13893" s="309"/>
    </row>
    <row r="13894" spans="8:8">
      <c r="H13894" s="309"/>
    </row>
    <row r="13895" spans="8:8">
      <c r="H13895" s="309"/>
    </row>
    <row r="13896" spans="8:8">
      <c r="H13896" s="309"/>
    </row>
    <row r="13897" spans="8:8">
      <c r="H13897" s="309"/>
    </row>
    <row r="13898" spans="8:8">
      <c r="H13898" s="309"/>
    </row>
    <row r="13899" spans="8:8">
      <c r="H13899" s="309"/>
    </row>
    <row r="13900" spans="8:8">
      <c r="H13900" s="309"/>
    </row>
    <row r="13901" spans="8:8">
      <c r="H13901" s="309"/>
    </row>
    <row r="13902" spans="8:8">
      <c r="H13902" s="309"/>
    </row>
    <row r="13903" spans="8:8">
      <c r="H13903" s="309"/>
    </row>
    <row r="13904" spans="8:8">
      <c r="H13904" s="309"/>
    </row>
    <row r="13905" spans="8:8">
      <c r="H13905" s="309"/>
    </row>
    <row r="13906" spans="8:8">
      <c r="H13906" s="309"/>
    </row>
    <row r="13907" spans="8:8">
      <c r="H13907" s="309"/>
    </row>
    <row r="13908" spans="8:8">
      <c r="H13908" s="309"/>
    </row>
    <row r="13909" spans="8:8">
      <c r="H13909" s="309"/>
    </row>
    <row r="13910" spans="8:8">
      <c r="H13910" s="309"/>
    </row>
    <row r="13911" spans="8:8">
      <c r="H13911" s="309"/>
    </row>
    <row r="13912" spans="8:8">
      <c r="H13912" s="309"/>
    </row>
    <row r="13913" spans="8:8">
      <c r="H13913" s="309"/>
    </row>
    <row r="13914" spans="8:8">
      <c r="H13914" s="309"/>
    </row>
    <row r="13915" spans="8:8">
      <c r="H13915" s="309"/>
    </row>
    <row r="13916" spans="8:8">
      <c r="H13916" s="309"/>
    </row>
    <row r="13917" spans="8:8">
      <c r="H13917" s="309"/>
    </row>
    <row r="13918" spans="8:8">
      <c r="H13918" s="309"/>
    </row>
    <row r="13919" spans="8:8">
      <c r="H13919" s="309"/>
    </row>
    <row r="13920" spans="8:8">
      <c r="H13920" s="309"/>
    </row>
    <row r="13921" spans="8:8">
      <c r="H13921" s="309"/>
    </row>
    <row r="13922" spans="8:8">
      <c r="H13922" s="309"/>
    </row>
    <row r="13923" spans="8:8">
      <c r="H13923" s="309"/>
    </row>
    <row r="13924" spans="8:8">
      <c r="H13924" s="309"/>
    </row>
    <row r="13925" spans="8:8">
      <c r="H13925" s="309"/>
    </row>
    <row r="13926" spans="8:8">
      <c r="H13926" s="309"/>
    </row>
    <row r="13927" spans="8:8">
      <c r="H13927" s="309"/>
    </row>
    <row r="13928" spans="8:8">
      <c r="H13928" s="309"/>
    </row>
    <row r="13929" spans="8:8">
      <c r="H13929" s="309"/>
    </row>
    <row r="13930" spans="8:8">
      <c r="H13930" s="309"/>
    </row>
    <row r="13931" spans="8:8">
      <c r="H13931" s="309"/>
    </row>
    <row r="13932" spans="8:8">
      <c r="H13932" s="309"/>
    </row>
    <row r="13933" spans="8:8">
      <c r="H13933" s="309"/>
    </row>
    <row r="13934" spans="8:8">
      <c r="H13934" s="309"/>
    </row>
    <row r="13935" spans="8:8">
      <c r="H13935" s="309"/>
    </row>
    <row r="13936" spans="8:8">
      <c r="H13936" s="309"/>
    </row>
    <row r="13937" spans="8:8">
      <c r="H13937" s="309"/>
    </row>
    <row r="13938" spans="8:8">
      <c r="H13938" s="309"/>
    </row>
    <row r="13939" spans="8:8">
      <c r="H13939" s="309"/>
    </row>
    <row r="13940" spans="8:8">
      <c r="H13940" s="309"/>
    </row>
    <row r="13941" spans="8:8">
      <c r="H13941" s="309"/>
    </row>
    <row r="13942" spans="8:8">
      <c r="H13942" s="309"/>
    </row>
    <row r="13943" spans="8:8">
      <c r="H13943" s="309"/>
    </row>
    <row r="13944" spans="8:8">
      <c r="H13944" s="309"/>
    </row>
    <row r="13945" spans="8:8">
      <c r="H13945" s="309"/>
    </row>
    <row r="13946" spans="8:8">
      <c r="H13946" s="309"/>
    </row>
    <row r="13947" spans="8:8">
      <c r="H13947" s="309"/>
    </row>
    <row r="13948" spans="8:8">
      <c r="H13948" s="309"/>
    </row>
    <row r="13949" spans="8:8">
      <c r="H13949" s="309"/>
    </row>
    <row r="13950" spans="8:8">
      <c r="H13950" s="309"/>
    </row>
    <row r="13951" spans="8:8">
      <c r="H13951" s="309"/>
    </row>
    <row r="13952" spans="8:8">
      <c r="H13952" s="309"/>
    </row>
    <row r="13953" spans="8:8">
      <c r="H13953" s="309"/>
    </row>
    <row r="13954" spans="8:8">
      <c r="H13954" s="309"/>
    </row>
    <row r="13955" spans="8:8">
      <c r="H13955" s="309"/>
    </row>
    <row r="13956" spans="8:8">
      <c r="H13956" s="309"/>
    </row>
    <row r="13957" spans="8:8">
      <c r="H13957" s="309"/>
    </row>
    <row r="13958" spans="8:8">
      <c r="H13958" s="309"/>
    </row>
    <row r="13959" spans="8:8">
      <c r="H13959" s="309"/>
    </row>
    <row r="13960" spans="8:8">
      <c r="H13960" s="309"/>
    </row>
    <row r="13961" spans="8:8">
      <c r="H13961" s="309"/>
    </row>
    <row r="13962" spans="8:8">
      <c r="H13962" s="309"/>
    </row>
    <row r="13963" spans="8:8">
      <c r="H13963" s="309"/>
    </row>
    <row r="13964" spans="8:8">
      <c r="H13964" s="309"/>
    </row>
    <row r="13965" spans="8:8">
      <c r="H13965" s="309"/>
    </row>
    <row r="13966" spans="8:8">
      <c r="H13966" s="309"/>
    </row>
    <row r="13967" spans="8:8">
      <c r="H13967" s="309"/>
    </row>
    <row r="13968" spans="8:8">
      <c r="H13968" s="309"/>
    </row>
    <row r="13969" spans="8:8">
      <c r="H13969" s="309"/>
    </row>
    <row r="13970" spans="8:8">
      <c r="H13970" s="309"/>
    </row>
    <row r="13971" spans="8:8">
      <c r="H13971" s="309"/>
    </row>
    <row r="13972" spans="8:8">
      <c r="H13972" s="309"/>
    </row>
    <row r="13973" spans="8:8">
      <c r="H13973" s="309"/>
    </row>
    <row r="13974" spans="8:8">
      <c r="H13974" s="309"/>
    </row>
    <row r="13975" spans="8:8">
      <c r="H13975" s="309"/>
    </row>
    <row r="13976" spans="8:8">
      <c r="H13976" s="309"/>
    </row>
    <row r="13977" spans="8:8">
      <c r="H13977" s="309"/>
    </row>
    <row r="13978" spans="8:8">
      <c r="H13978" s="309"/>
    </row>
    <row r="13979" spans="8:8">
      <c r="H13979" s="309"/>
    </row>
    <row r="13980" spans="8:8">
      <c r="H13980" s="309"/>
    </row>
    <row r="13981" spans="8:8">
      <c r="H13981" s="309"/>
    </row>
    <row r="13982" spans="8:8">
      <c r="H13982" s="309"/>
    </row>
    <row r="13983" spans="8:8">
      <c r="H13983" s="309"/>
    </row>
    <row r="13984" spans="8:8">
      <c r="H13984" s="309"/>
    </row>
    <row r="13985" spans="8:8">
      <c r="H13985" s="309"/>
    </row>
    <row r="13986" spans="8:8">
      <c r="H13986" s="309"/>
    </row>
    <row r="13987" spans="8:8">
      <c r="H13987" s="309"/>
    </row>
    <row r="13988" spans="8:8">
      <c r="H13988" s="309"/>
    </row>
    <row r="13989" spans="8:8">
      <c r="H13989" s="309"/>
    </row>
    <row r="13990" spans="8:8">
      <c r="H13990" s="309"/>
    </row>
    <row r="13991" spans="8:8">
      <c r="H13991" s="309"/>
    </row>
    <row r="13992" spans="8:8">
      <c r="H13992" s="309"/>
    </row>
    <row r="13993" spans="8:8">
      <c r="H13993" s="309"/>
    </row>
    <row r="13994" spans="8:8">
      <c r="H13994" s="309"/>
    </row>
    <row r="13995" spans="8:8">
      <c r="H13995" s="309"/>
    </row>
    <row r="13996" spans="8:8">
      <c r="H13996" s="309"/>
    </row>
    <row r="13997" spans="8:8">
      <c r="H13997" s="309"/>
    </row>
    <row r="13998" spans="8:8">
      <c r="H13998" s="309"/>
    </row>
    <row r="13999" spans="8:8">
      <c r="H13999" s="309"/>
    </row>
    <row r="14000" spans="8:8">
      <c r="H14000" s="309"/>
    </row>
    <row r="14001" spans="8:8">
      <c r="H14001" s="309"/>
    </row>
    <row r="14002" spans="8:8">
      <c r="H14002" s="309"/>
    </row>
    <row r="14003" spans="8:8">
      <c r="H14003" s="309"/>
    </row>
    <row r="14004" spans="8:8">
      <c r="H14004" s="309"/>
    </row>
    <row r="14005" spans="8:8">
      <c r="H14005" s="309"/>
    </row>
    <row r="14006" spans="8:8">
      <c r="H14006" s="309"/>
    </row>
    <row r="14007" spans="8:8">
      <c r="H14007" s="309"/>
    </row>
    <row r="14008" spans="8:8">
      <c r="H14008" s="309"/>
    </row>
    <row r="14009" spans="8:8">
      <c r="H14009" s="309"/>
    </row>
    <row r="14010" spans="8:8">
      <c r="H14010" s="309"/>
    </row>
    <row r="14011" spans="8:8">
      <c r="H14011" s="309"/>
    </row>
    <row r="14012" spans="8:8">
      <c r="H14012" s="309"/>
    </row>
    <row r="14013" spans="8:8">
      <c r="H14013" s="309"/>
    </row>
    <row r="14014" spans="8:8">
      <c r="H14014" s="309"/>
    </row>
    <row r="14015" spans="8:8">
      <c r="H14015" s="309"/>
    </row>
    <row r="14016" spans="8:8">
      <c r="H14016" s="309"/>
    </row>
    <row r="14017" spans="8:8">
      <c r="H14017" s="309"/>
    </row>
    <row r="14018" spans="8:8">
      <c r="H14018" s="309"/>
    </row>
    <row r="14019" spans="8:8">
      <c r="H14019" s="309"/>
    </row>
    <row r="14020" spans="8:8">
      <c r="H14020" s="309"/>
    </row>
    <row r="14021" spans="8:8">
      <c r="H14021" s="309"/>
    </row>
    <row r="14022" spans="8:8">
      <c r="H14022" s="309"/>
    </row>
    <row r="14023" spans="8:8">
      <c r="H14023" s="309"/>
    </row>
    <row r="14024" spans="8:8">
      <c r="H14024" s="309"/>
    </row>
    <row r="14025" spans="8:8">
      <c r="H14025" s="309"/>
    </row>
    <row r="14026" spans="8:8">
      <c r="H14026" s="309"/>
    </row>
    <row r="14027" spans="8:8">
      <c r="H14027" s="309"/>
    </row>
    <row r="14028" spans="8:8">
      <c r="H14028" s="309"/>
    </row>
    <row r="14029" spans="8:8">
      <c r="H14029" s="309"/>
    </row>
    <row r="14030" spans="8:8">
      <c r="H14030" s="309"/>
    </row>
    <row r="14031" spans="8:8">
      <c r="H14031" s="309"/>
    </row>
    <row r="14032" spans="8:8">
      <c r="H14032" s="309"/>
    </row>
    <row r="14033" spans="8:8">
      <c r="H14033" s="309"/>
    </row>
    <row r="14034" spans="8:8">
      <c r="H14034" s="309"/>
    </row>
    <row r="14035" spans="8:8">
      <c r="H14035" s="309"/>
    </row>
    <row r="14036" spans="8:8">
      <c r="H14036" s="309"/>
    </row>
    <row r="14037" spans="8:8">
      <c r="H14037" s="309"/>
    </row>
    <row r="14038" spans="8:8">
      <c r="H14038" s="309"/>
    </row>
    <row r="14039" spans="8:8">
      <c r="H14039" s="309"/>
    </row>
    <row r="14040" spans="8:8">
      <c r="H14040" s="309"/>
    </row>
    <row r="14041" spans="8:8">
      <c r="H14041" s="309"/>
    </row>
    <row r="14042" spans="8:8">
      <c r="H14042" s="309"/>
    </row>
    <row r="14043" spans="8:8">
      <c r="H14043" s="309"/>
    </row>
    <row r="14044" spans="8:8">
      <c r="H14044" s="309"/>
    </row>
    <row r="14045" spans="8:8">
      <c r="H14045" s="309"/>
    </row>
    <row r="14046" spans="8:8">
      <c r="H14046" s="309"/>
    </row>
    <row r="14047" spans="8:8">
      <c r="H14047" s="309"/>
    </row>
    <row r="14048" spans="8:8">
      <c r="H14048" s="309"/>
    </row>
    <row r="14049" spans="8:8">
      <c r="H14049" s="309"/>
    </row>
    <row r="14050" spans="8:8">
      <c r="H14050" s="309"/>
    </row>
    <row r="14051" spans="8:8">
      <c r="H14051" s="309"/>
    </row>
    <row r="14052" spans="8:8">
      <c r="H14052" s="309"/>
    </row>
    <row r="14053" spans="8:8">
      <c r="H14053" s="309"/>
    </row>
    <row r="14054" spans="8:8">
      <c r="H14054" s="309"/>
    </row>
    <row r="14055" spans="8:8">
      <c r="H14055" s="309"/>
    </row>
    <row r="14056" spans="8:8">
      <c r="H14056" s="309"/>
    </row>
    <row r="14057" spans="8:8">
      <c r="H14057" s="309"/>
    </row>
    <row r="14058" spans="8:8">
      <c r="H14058" s="309"/>
    </row>
    <row r="14059" spans="8:8">
      <c r="H14059" s="309"/>
    </row>
    <row r="14060" spans="8:8">
      <c r="H14060" s="309"/>
    </row>
    <row r="14061" spans="8:8">
      <c r="H14061" s="309"/>
    </row>
    <row r="14062" spans="8:8">
      <c r="H14062" s="309"/>
    </row>
    <row r="14063" spans="8:8">
      <c r="H14063" s="309"/>
    </row>
    <row r="14064" spans="8:8">
      <c r="H14064" s="309"/>
    </row>
    <row r="14065" spans="8:8">
      <c r="H14065" s="309"/>
    </row>
    <row r="14066" spans="8:8">
      <c r="H14066" s="309"/>
    </row>
    <row r="14067" spans="8:8">
      <c r="H14067" s="309"/>
    </row>
    <row r="14068" spans="8:8">
      <c r="H14068" s="309"/>
    </row>
    <row r="14069" spans="8:8">
      <c r="H14069" s="309"/>
    </row>
    <row r="14070" spans="8:8">
      <c r="H14070" s="309"/>
    </row>
    <row r="14071" spans="8:8">
      <c r="H14071" s="309"/>
    </row>
    <row r="14072" spans="8:8">
      <c r="H14072" s="309"/>
    </row>
    <row r="14073" spans="8:8">
      <c r="H14073" s="309"/>
    </row>
    <row r="14074" spans="8:8">
      <c r="H14074" s="309"/>
    </row>
    <row r="14075" spans="8:8">
      <c r="H14075" s="309"/>
    </row>
    <row r="14076" spans="8:8">
      <c r="H14076" s="309"/>
    </row>
    <row r="14077" spans="8:8">
      <c r="H14077" s="309"/>
    </row>
    <row r="14078" spans="8:8">
      <c r="H14078" s="309"/>
    </row>
    <row r="14079" spans="8:8">
      <c r="H14079" s="309"/>
    </row>
    <row r="14080" spans="8:8">
      <c r="H14080" s="309"/>
    </row>
    <row r="14081" spans="8:8">
      <c r="H14081" s="309"/>
    </row>
    <row r="14082" spans="8:8">
      <c r="H14082" s="309"/>
    </row>
    <row r="14083" spans="8:8">
      <c r="H14083" s="309"/>
    </row>
    <row r="14084" spans="8:8">
      <c r="H14084" s="309"/>
    </row>
    <row r="14085" spans="8:8">
      <c r="H14085" s="309"/>
    </row>
    <row r="14086" spans="8:8">
      <c r="H14086" s="309"/>
    </row>
    <row r="14087" spans="8:8">
      <c r="H14087" s="309"/>
    </row>
    <row r="14088" spans="8:8">
      <c r="H14088" s="309"/>
    </row>
    <row r="14089" spans="8:8">
      <c r="H14089" s="309"/>
    </row>
    <row r="14090" spans="8:8">
      <c r="H14090" s="309"/>
    </row>
    <row r="14091" spans="8:8">
      <c r="H14091" s="309"/>
    </row>
    <row r="14092" spans="8:8">
      <c r="H14092" s="309"/>
    </row>
    <row r="14093" spans="8:8">
      <c r="H14093" s="309"/>
    </row>
    <row r="14094" spans="8:8">
      <c r="H14094" s="309"/>
    </row>
    <row r="14095" spans="8:8">
      <c r="H14095" s="309"/>
    </row>
    <row r="14096" spans="8:8">
      <c r="H14096" s="309"/>
    </row>
    <row r="14097" spans="8:8">
      <c r="H14097" s="309"/>
    </row>
    <row r="14098" spans="8:8">
      <c r="H14098" s="309"/>
    </row>
    <row r="14099" spans="8:8">
      <c r="H14099" s="309"/>
    </row>
    <row r="14100" spans="8:8">
      <c r="H14100" s="309"/>
    </row>
    <row r="14101" spans="8:8">
      <c r="H14101" s="309"/>
    </row>
    <row r="14102" spans="8:8">
      <c r="H14102" s="309"/>
    </row>
    <row r="14103" spans="8:8">
      <c r="H14103" s="309"/>
    </row>
    <row r="14104" spans="8:8">
      <c r="H14104" s="309"/>
    </row>
    <row r="14105" spans="8:8">
      <c r="H14105" s="309"/>
    </row>
    <row r="14106" spans="8:8">
      <c r="H14106" s="309"/>
    </row>
    <row r="14107" spans="8:8">
      <c r="H14107" s="309"/>
    </row>
    <row r="14108" spans="8:8">
      <c r="H14108" s="309"/>
    </row>
    <row r="14109" spans="8:8">
      <c r="H14109" s="309"/>
    </row>
    <row r="14110" spans="8:8">
      <c r="H14110" s="309"/>
    </row>
    <row r="14111" spans="8:8">
      <c r="H14111" s="309"/>
    </row>
    <row r="14112" spans="8:8">
      <c r="H14112" s="309"/>
    </row>
    <row r="14113" spans="8:8">
      <c r="H14113" s="309"/>
    </row>
    <row r="14114" spans="8:8">
      <c r="H14114" s="309"/>
    </row>
    <row r="14115" spans="8:8">
      <c r="H14115" s="309"/>
    </row>
    <row r="14116" spans="8:8">
      <c r="H14116" s="309"/>
    </row>
    <row r="14117" spans="8:8">
      <c r="H14117" s="309"/>
    </row>
    <row r="14118" spans="8:8">
      <c r="H14118" s="309"/>
    </row>
    <row r="14119" spans="8:8">
      <c r="H14119" s="309"/>
    </row>
    <row r="14120" spans="8:8">
      <c r="H14120" s="309"/>
    </row>
    <row r="14121" spans="8:8">
      <c r="H14121" s="309"/>
    </row>
    <row r="14122" spans="8:8">
      <c r="H14122" s="309"/>
    </row>
    <row r="14123" spans="8:8">
      <c r="H14123" s="309"/>
    </row>
    <row r="14124" spans="8:8">
      <c r="H14124" s="309"/>
    </row>
    <row r="14125" spans="8:8">
      <c r="H14125" s="309"/>
    </row>
    <row r="14126" spans="8:8">
      <c r="H14126" s="309"/>
    </row>
    <row r="14127" spans="8:8">
      <c r="H14127" s="309"/>
    </row>
    <row r="14128" spans="8:8">
      <c r="H14128" s="309"/>
    </row>
    <row r="14129" spans="8:8">
      <c r="H14129" s="309"/>
    </row>
    <row r="14130" spans="8:8">
      <c r="H14130" s="309"/>
    </row>
    <row r="14131" spans="8:8">
      <c r="H14131" s="309"/>
    </row>
    <row r="14132" spans="8:8">
      <c r="H14132" s="309"/>
    </row>
    <row r="14133" spans="8:8">
      <c r="H14133" s="309"/>
    </row>
    <row r="14134" spans="8:8">
      <c r="H14134" s="309"/>
    </row>
    <row r="14135" spans="8:8">
      <c r="H14135" s="309"/>
    </row>
    <row r="14136" spans="8:8">
      <c r="H14136" s="309"/>
    </row>
    <row r="14137" spans="8:8">
      <c r="H14137" s="309"/>
    </row>
    <row r="14138" spans="8:8">
      <c r="H14138" s="309"/>
    </row>
    <row r="14139" spans="8:8">
      <c r="H14139" s="309"/>
    </row>
    <row r="14140" spans="8:8">
      <c r="H14140" s="309"/>
    </row>
    <row r="14141" spans="8:8">
      <c r="H14141" s="309"/>
    </row>
    <row r="14142" spans="8:8">
      <c r="H14142" s="309"/>
    </row>
    <row r="14143" spans="8:8">
      <c r="H14143" s="309"/>
    </row>
    <row r="14144" spans="8:8">
      <c r="H14144" s="309"/>
    </row>
    <row r="14145" spans="8:8">
      <c r="H14145" s="309"/>
    </row>
    <row r="14146" spans="8:8">
      <c r="H14146" s="309"/>
    </row>
    <row r="14147" spans="8:8">
      <c r="H14147" s="309"/>
    </row>
    <row r="14148" spans="8:8">
      <c r="H14148" s="309"/>
    </row>
    <row r="14149" spans="8:8">
      <c r="H14149" s="309"/>
    </row>
    <row r="14150" spans="8:8">
      <c r="H14150" s="309"/>
    </row>
    <row r="14151" spans="8:8">
      <c r="H14151" s="309"/>
    </row>
    <row r="14152" spans="8:8">
      <c r="H14152" s="309"/>
    </row>
    <row r="14153" spans="8:8">
      <c r="H14153" s="309"/>
    </row>
    <row r="14154" spans="8:8">
      <c r="H14154" s="309"/>
    </row>
    <row r="14155" spans="8:8">
      <c r="H14155" s="309"/>
    </row>
    <row r="14156" spans="8:8">
      <c r="H14156" s="309"/>
    </row>
    <row r="14157" spans="8:8">
      <c r="H14157" s="309"/>
    </row>
    <row r="14158" spans="8:8">
      <c r="H14158" s="309"/>
    </row>
    <row r="14159" spans="8:8">
      <c r="H14159" s="309"/>
    </row>
    <row r="14160" spans="8:8">
      <c r="H14160" s="309"/>
    </row>
    <row r="14161" spans="8:8">
      <c r="H14161" s="309"/>
    </row>
    <row r="14162" spans="8:8">
      <c r="H14162" s="309"/>
    </row>
    <row r="14163" spans="8:8">
      <c r="H14163" s="309"/>
    </row>
    <row r="14164" spans="8:8">
      <c r="H14164" s="309"/>
    </row>
    <row r="14165" spans="8:8">
      <c r="H14165" s="309"/>
    </row>
    <row r="14166" spans="8:8">
      <c r="H14166" s="309"/>
    </row>
    <row r="14167" spans="8:8">
      <c r="H14167" s="309"/>
    </row>
    <row r="14168" spans="8:8">
      <c r="H14168" s="309"/>
    </row>
    <row r="14169" spans="8:8">
      <c r="H14169" s="309"/>
    </row>
    <row r="14170" spans="8:8">
      <c r="H14170" s="309"/>
    </row>
    <row r="14171" spans="8:8">
      <c r="H14171" s="309"/>
    </row>
    <row r="14172" spans="8:8">
      <c r="H14172" s="309"/>
    </row>
    <row r="14173" spans="8:8">
      <c r="H14173" s="309"/>
    </row>
    <row r="14174" spans="8:8">
      <c r="H14174" s="309"/>
    </row>
    <row r="14175" spans="8:8">
      <c r="H14175" s="309"/>
    </row>
    <row r="14176" spans="8:8">
      <c r="H14176" s="309"/>
    </row>
    <row r="14177" spans="8:8">
      <c r="H14177" s="309"/>
    </row>
    <row r="14178" spans="8:8">
      <c r="H14178" s="309"/>
    </row>
    <row r="14179" spans="8:8">
      <c r="H14179" s="309"/>
    </row>
    <row r="14180" spans="8:8">
      <c r="H14180" s="309"/>
    </row>
    <row r="14181" spans="8:8">
      <c r="H14181" s="309"/>
    </row>
    <row r="14182" spans="8:8">
      <c r="H14182" s="309"/>
    </row>
    <row r="14183" spans="8:8">
      <c r="H14183" s="309"/>
    </row>
    <row r="14184" spans="8:8">
      <c r="H14184" s="309"/>
    </row>
    <row r="14185" spans="8:8">
      <c r="H14185" s="309"/>
    </row>
    <row r="14186" spans="8:8">
      <c r="H14186" s="309"/>
    </row>
    <row r="14187" spans="8:8">
      <c r="H14187" s="309"/>
    </row>
    <row r="14188" spans="8:8">
      <c r="H14188" s="309"/>
    </row>
    <row r="14189" spans="8:8">
      <c r="H14189" s="309"/>
    </row>
    <row r="14190" spans="8:8">
      <c r="H14190" s="309"/>
    </row>
    <row r="14191" spans="8:8">
      <c r="H14191" s="309"/>
    </row>
    <row r="14192" spans="8:8">
      <c r="H14192" s="309"/>
    </row>
    <row r="14193" spans="8:8">
      <c r="H14193" s="309"/>
    </row>
    <row r="14194" spans="8:8">
      <c r="H14194" s="309"/>
    </row>
    <row r="14195" spans="8:8">
      <c r="H14195" s="309"/>
    </row>
    <row r="14196" spans="8:8">
      <c r="H14196" s="309"/>
    </row>
    <row r="14197" spans="8:8">
      <c r="H14197" s="309"/>
    </row>
    <row r="14198" spans="8:8">
      <c r="H14198" s="309"/>
    </row>
    <row r="14199" spans="8:8">
      <c r="H14199" s="309"/>
    </row>
    <row r="14200" spans="8:8">
      <c r="H14200" s="309"/>
    </row>
    <row r="14201" spans="8:8">
      <c r="H14201" s="309"/>
    </row>
    <row r="14202" spans="8:8">
      <c r="H14202" s="309"/>
    </row>
    <row r="14203" spans="8:8">
      <c r="H14203" s="309"/>
    </row>
    <row r="14204" spans="8:8">
      <c r="H14204" s="309"/>
    </row>
    <row r="14205" spans="8:8">
      <c r="H14205" s="309"/>
    </row>
    <row r="14206" spans="8:8">
      <c r="H14206" s="309"/>
    </row>
    <row r="14207" spans="8:8">
      <c r="H14207" s="309"/>
    </row>
    <row r="14208" spans="8:8">
      <c r="H14208" s="309"/>
    </row>
    <row r="14209" spans="8:8">
      <c r="H14209" s="309"/>
    </row>
    <row r="14210" spans="8:8">
      <c r="H14210" s="309"/>
    </row>
    <row r="14211" spans="8:8">
      <c r="H14211" s="309"/>
    </row>
    <row r="14212" spans="8:8">
      <c r="H14212" s="309"/>
    </row>
    <row r="14213" spans="8:8">
      <c r="H14213" s="309"/>
    </row>
    <row r="14214" spans="8:8">
      <c r="H14214" s="309"/>
    </row>
    <row r="14215" spans="8:8">
      <c r="H14215" s="309"/>
    </row>
    <row r="14216" spans="8:8">
      <c r="H14216" s="309"/>
    </row>
    <row r="14217" spans="8:8">
      <c r="H14217" s="309"/>
    </row>
    <row r="14218" spans="8:8">
      <c r="H14218" s="309"/>
    </row>
    <row r="14219" spans="8:8">
      <c r="H14219" s="309"/>
    </row>
    <row r="14220" spans="8:8">
      <c r="H14220" s="309"/>
    </row>
    <row r="14221" spans="8:8">
      <c r="H14221" s="309"/>
    </row>
    <row r="14222" spans="8:8">
      <c r="H14222" s="309"/>
    </row>
    <row r="14223" spans="8:8">
      <c r="H14223" s="309"/>
    </row>
    <row r="14224" spans="8:8">
      <c r="H14224" s="309"/>
    </row>
    <row r="14225" spans="8:8">
      <c r="H14225" s="309"/>
    </row>
    <row r="14226" spans="8:8">
      <c r="H14226" s="309"/>
    </row>
    <row r="14227" spans="8:8">
      <c r="H14227" s="309"/>
    </row>
    <row r="14228" spans="8:8">
      <c r="H14228" s="309"/>
    </row>
    <row r="14229" spans="8:8">
      <c r="H14229" s="309"/>
    </row>
    <row r="14230" spans="8:8">
      <c r="H14230" s="309"/>
    </row>
    <row r="14231" spans="8:8">
      <c r="H14231" s="309"/>
    </row>
    <row r="14232" spans="8:8">
      <c r="H14232" s="309"/>
    </row>
    <row r="14233" spans="8:8">
      <c r="H14233" s="309"/>
    </row>
    <row r="14234" spans="8:8">
      <c r="H14234" s="309"/>
    </row>
    <row r="14235" spans="8:8">
      <c r="H14235" s="309"/>
    </row>
    <row r="14236" spans="8:8">
      <c r="H14236" s="309"/>
    </row>
    <row r="14237" spans="8:8">
      <c r="H14237" s="309"/>
    </row>
    <row r="14238" spans="8:8">
      <c r="H14238" s="309"/>
    </row>
    <row r="14239" spans="8:8">
      <c r="H14239" s="309"/>
    </row>
    <row r="14240" spans="8:8">
      <c r="H14240" s="309"/>
    </row>
    <row r="14241" spans="8:8">
      <c r="H14241" s="309"/>
    </row>
    <row r="14242" spans="8:8">
      <c r="H14242" s="309"/>
    </row>
    <row r="14243" spans="8:8">
      <c r="H14243" s="309"/>
    </row>
    <row r="14244" spans="8:8">
      <c r="H14244" s="309"/>
    </row>
    <row r="14245" spans="8:8">
      <c r="H14245" s="309"/>
    </row>
    <row r="14246" spans="8:8">
      <c r="H14246" s="309"/>
    </row>
    <row r="14247" spans="8:8">
      <c r="H14247" s="309"/>
    </row>
    <row r="14248" spans="8:8">
      <c r="H14248" s="309"/>
    </row>
    <row r="14249" spans="8:8">
      <c r="H14249" s="309"/>
    </row>
    <row r="14250" spans="8:8">
      <c r="H14250" s="309"/>
    </row>
    <row r="14251" spans="8:8">
      <c r="H14251" s="309"/>
    </row>
    <row r="14252" spans="8:8">
      <c r="H14252" s="309"/>
    </row>
    <row r="14253" spans="8:8">
      <c r="H14253" s="309"/>
    </row>
    <row r="14254" spans="8:8">
      <c r="H14254" s="309"/>
    </row>
    <row r="14255" spans="8:8">
      <c r="H14255" s="309"/>
    </row>
    <row r="14256" spans="8:8">
      <c r="H14256" s="309"/>
    </row>
    <row r="14257" spans="8:8">
      <c r="H14257" s="309"/>
    </row>
    <row r="14258" spans="8:8">
      <c r="H14258" s="309"/>
    </row>
    <row r="14259" spans="8:8">
      <c r="H14259" s="309"/>
    </row>
    <row r="14260" spans="8:8">
      <c r="H14260" s="309"/>
    </row>
    <row r="14261" spans="8:8">
      <c r="H14261" s="309"/>
    </row>
    <row r="14262" spans="8:8">
      <c r="H14262" s="309"/>
    </row>
    <row r="14263" spans="8:8">
      <c r="H14263" s="309"/>
    </row>
    <row r="14264" spans="8:8">
      <c r="H14264" s="309"/>
    </row>
    <row r="14265" spans="8:8">
      <c r="H14265" s="309"/>
    </row>
    <row r="14266" spans="8:8">
      <c r="H14266" s="309"/>
    </row>
    <row r="14267" spans="8:8">
      <c r="H14267" s="309"/>
    </row>
    <row r="14268" spans="8:8">
      <c r="H14268" s="309"/>
    </row>
    <row r="14269" spans="8:8">
      <c r="H14269" s="309"/>
    </row>
    <row r="14270" spans="8:8">
      <c r="H14270" s="309"/>
    </row>
    <row r="14271" spans="8:8">
      <c r="H14271" s="309"/>
    </row>
    <row r="14272" spans="8:8">
      <c r="H14272" s="309"/>
    </row>
    <row r="14273" spans="8:8">
      <c r="H14273" s="309"/>
    </row>
    <row r="14274" spans="8:8">
      <c r="H14274" s="309"/>
    </row>
    <row r="14275" spans="8:8">
      <c r="H14275" s="309"/>
    </row>
    <row r="14276" spans="8:8">
      <c r="H14276" s="309"/>
    </row>
    <row r="14277" spans="8:8">
      <c r="H14277" s="309"/>
    </row>
    <row r="14278" spans="8:8">
      <c r="H14278" s="309"/>
    </row>
    <row r="14279" spans="8:8">
      <c r="H14279" s="309"/>
    </row>
    <row r="14280" spans="8:8">
      <c r="H14280" s="309"/>
    </row>
    <row r="14281" spans="8:8">
      <c r="H14281" s="309"/>
    </row>
    <row r="14282" spans="8:8">
      <c r="H14282" s="309"/>
    </row>
    <row r="14283" spans="8:8">
      <c r="H14283" s="309"/>
    </row>
    <row r="14284" spans="8:8">
      <c r="H14284" s="309"/>
    </row>
    <row r="14285" spans="8:8">
      <c r="H14285" s="309"/>
    </row>
    <row r="14286" spans="8:8">
      <c r="H14286" s="309"/>
    </row>
    <row r="14287" spans="8:8">
      <c r="H14287" s="309"/>
    </row>
    <row r="14288" spans="8:8">
      <c r="H14288" s="309"/>
    </row>
    <row r="14289" spans="8:8">
      <c r="H14289" s="309"/>
    </row>
    <row r="14290" spans="8:8">
      <c r="H14290" s="309"/>
    </row>
    <row r="14291" spans="8:8">
      <c r="H14291" s="309"/>
    </row>
    <row r="14292" spans="8:8">
      <c r="H14292" s="309"/>
    </row>
    <row r="14293" spans="8:8">
      <c r="H14293" s="309"/>
    </row>
    <row r="14294" spans="8:8">
      <c r="H14294" s="309"/>
    </row>
    <row r="14295" spans="8:8">
      <c r="H14295" s="309"/>
    </row>
    <row r="14296" spans="8:8">
      <c r="H14296" s="309"/>
    </row>
    <row r="14297" spans="8:8">
      <c r="H14297" s="309"/>
    </row>
    <row r="14298" spans="8:8">
      <c r="H14298" s="309"/>
    </row>
    <row r="14299" spans="8:8">
      <c r="H14299" s="309"/>
    </row>
    <row r="14300" spans="8:8">
      <c r="H14300" s="309"/>
    </row>
    <row r="14301" spans="8:8">
      <c r="H14301" s="309"/>
    </row>
    <row r="14302" spans="8:8">
      <c r="H14302" s="309"/>
    </row>
    <row r="14303" spans="8:8">
      <c r="H14303" s="309"/>
    </row>
    <row r="14304" spans="8:8">
      <c r="H14304" s="309"/>
    </row>
    <row r="14305" spans="8:8">
      <c r="H14305" s="309"/>
    </row>
    <row r="14306" spans="8:8">
      <c r="H14306" s="309"/>
    </row>
    <row r="14307" spans="8:8">
      <c r="H14307" s="309"/>
    </row>
    <row r="14308" spans="8:8">
      <c r="H14308" s="309"/>
    </row>
    <row r="14309" spans="8:8">
      <c r="H14309" s="309"/>
    </row>
    <row r="14310" spans="8:8">
      <c r="H14310" s="309"/>
    </row>
    <row r="14311" spans="8:8">
      <c r="H14311" s="309"/>
    </row>
    <row r="14312" spans="8:8">
      <c r="H14312" s="309"/>
    </row>
    <row r="14313" spans="8:8">
      <c r="H14313" s="309"/>
    </row>
    <row r="14314" spans="8:8">
      <c r="H14314" s="309"/>
    </row>
    <row r="14315" spans="8:8">
      <c r="H14315" s="309"/>
    </row>
    <row r="14316" spans="8:8">
      <c r="H14316" s="309"/>
    </row>
    <row r="14317" spans="8:8">
      <c r="H14317" s="309"/>
    </row>
    <row r="14318" spans="8:8">
      <c r="H14318" s="309"/>
    </row>
    <row r="14319" spans="8:8">
      <c r="H14319" s="309"/>
    </row>
    <row r="14320" spans="8:8">
      <c r="H14320" s="309"/>
    </row>
    <row r="14321" spans="8:8">
      <c r="H14321" s="309"/>
    </row>
    <row r="14322" spans="8:8">
      <c r="H14322" s="309"/>
    </row>
    <row r="14323" spans="8:8">
      <c r="H14323" s="309"/>
    </row>
    <row r="14324" spans="8:8">
      <c r="H14324" s="309"/>
    </row>
    <row r="14325" spans="8:8">
      <c r="H14325" s="309"/>
    </row>
    <row r="14326" spans="8:8">
      <c r="H14326" s="309"/>
    </row>
    <row r="14327" spans="8:8">
      <c r="H14327" s="309"/>
    </row>
    <row r="14328" spans="8:8">
      <c r="H14328" s="309"/>
    </row>
    <row r="14329" spans="8:8">
      <c r="H14329" s="309"/>
    </row>
    <row r="14330" spans="8:8">
      <c r="H14330" s="309"/>
    </row>
    <row r="14331" spans="8:8">
      <c r="H14331" s="309"/>
    </row>
    <row r="14332" spans="8:8">
      <c r="H14332" s="309"/>
    </row>
    <row r="14333" spans="8:8">
      <c r="H14333" s="309"/>
    </row>
    <row r="14334" spans="8:8">
      <c r="H14334" s="309"/>
    </row>
    <row r="14335" spans="8:8">
      <c r="H14335" s="309"/>
    </row>
    <row r="14336" spans="8:8">
      <c r="H14336" s="309"/>
    </row>
    <row r="14337" spans="8:8">
      <c r="H14337" s="309"/>
    </row>
    <row r="14338" spans="8:8">
      <c r="H14338" s="309"/>
    </row>
    <row r="14339" spans="8:8">
      <c r="H14339" s="309"/>
    </row>
    <row r="14340" spans="8:8">
      <c r="H14340" s="309"/>
    </row>
    <row r="14341" spans="8:8">
      <c r="H14341" s="309"/>
    </row>
    <row r="14342" spans="8:8">
      <c r="H14342" s="309"/>
    </row>
    <row r="14343" spans="8:8">
      <c r="H14343" s="309"/>
    </row>
    <row r="14344" spans="8:8">
      <c r="H14344" s="309"/>
    </row>
    <row r="14345" spans="8:8">
      <c r="H14345" s="309"/>
    </row>
    <row r="14346" spans="8:8">
      <c r="H14346" s="309"/>
    </row>
    <row r="14347" spans="8:8">
      <c r="H14347" s="309"/>
    </row>
    <row r="14348" spans="8:8">
      <c r="H14348" s="309"/>
    </row>
    <row r="14349" spans="8:8">
      <c r="H14349" s="309"/>
    </row>
    <row r="14350" spans="8:8">
      <c r="H14350" s="309"/>
    </row>
    <row r="14351" spans="8:8">
      <c r="H14351" s="309"/>
    </row>
    <row r="14352" spans="8:8">
      <c r="H14352" s="309"/>
    </row>
    <row r="14353" spans="8:8">
      <c r="H14353" s="309"/>
    </row>
    <row r="14354" spans="8:8">
      <c r="H14354" s="309"/>
    </row>
    <row r="14355" spans="8:8">
      <c r="H14355" s="309"/>
    </row>
    <row r="14356" spans="8:8">
      <c r="H14356" s="309"/>
    </row>
    <row r="14357" spans="8:8">
      <c r="H14357" s="309"/>
    </row>
    <row r="14358" spans="8:8">
      <c r="H14358" s="309"/>
    </row>
    <row r="14359" spans="8:8">
      <c r="H14359" s="309"/>
    </row>
    <row r="14360" spans="8:8">
      <c r="H14360" s="309"/>
    </row>
    <row r="14361" spans="8:8">
      <c r="H14361" s="309"/>
    </row>
    <row r="14362" spans="8:8">
      <c r="H14362" s="309"/>
    </row>
    <row r="14363" spans="8:8">
      <c r="H14363" s="309"/>
    </row>
    <row r="14364" spans="8:8">
      <c r="H14364" s="309"/>
    </row>
    <row r="14365" spans="8:8">
      <c r="H14365" s="309"/>
    </row>
    <row r="14366" spans="8:8">
      <c r="H14366" s="309"/>
    </row>
    <row r="14367" spans="8:8">
      <c r="H14367" s="309"/>
    </row>
    <row r="14368" spans="8:8">
      <c r="H14368" s="309"/>
    </row>
    <row r="14369" spans="8:8">
      <c r="H14369" s="309"/>
    </row>
    <row r="14370" spans="8:8">
      <c r="H14370" s="309"/>
    </row>
    <row r="14371" spans="8:8">
      <c r="H14371" s="309"/>
    </row>
    <row r="14372" spans="8:8">
      <c r="H14372" s="309"/>
    </row>
    <row r="14373" spans="8:8">
      <c r="H14373" s="309"/>
    </row>
    <row r="14374" spans="8:8">
      <c r="H14374" s="309"/>
    </row>
    <row r="14375" spans="8:8">
      <c r="H14375" s="309"/>
    </row>
    <row r="14376" spans="8:8">
      <c r="H14376" s="309"/>
    </row>
    <row r="14377" spans="8:8">
      <c r="H14377" s="309"/>
    </row>
    <row r="14378" spans="8:8">
      <c r="H14378" s="309"/>
    </row>
    <row r="14379" spans="8:8">
      <c r="H14379" s="309"/>
    </row>
    <row r="14380" spans="8:8">
      <c r="H14380" s="309"/>
    </row>
    <row r="14381" spans="8:8">
      <c r="H14381" s="309"/>
    </row>
    <row r="14382" spans="8:8">
      <c r="H14382" s="309"/>
    </row>
    <row r="14383" spans="8:8">
      <c r="H14383" s="309"/>
    </row>
    <row r="14384" spans="8:8">
      <c r="H14384" s="309"/>
    </row>
    <row r="14385" spans="8:8">
      <c r="H14385" s="309"/>
    </row>
    <row r="14386" spans="8:8">
      <c r="H14386" s="309"/>
    </row>
    <row r="14387" spans="8:8">
      <c r="H14387" s="309"/>
    </row>
    <row r="14388" spans="8:8">
      <c r="H14388" s="309"/>
    </row>
    <row r="14389" spans="8:8">
      <c r="H14389" s="309"/>
    </row>
    <row r="14390" spans="8:8">
      <c r="H14390" s="309"/>
    </row>
    <row r="14391" spans="8:8">
      <c r="H14391" s="309"/>
    </row>
    <row r="14392" spans="8:8">
      <c r="H14392" s="309"/>
    </row>
    <row r="14393" spans="8:8">
      <c r="H14393" s="309"/>
    </row>
    <row r="14394" spans="8:8">
      <c r="H14394" s="309"/>
    </row>
    <row r="14395" spans="8:8">
      <c r="H14395" s="309"/>
    </row>
    <row r="14396" spans="8:8">
      <c r="H14396" s="309"/>
    </row>
    <row r="14397" spans="8:8">
      <c r="H14397" s="309"/>
    </row>
    <row r="14398" spans="8:8">
      <c r="H14398" s="309"/>
    </row>
    <row r="14399" spans="8:8">
      <c r="H14399" s="309"/>
    </row>
    <row r="14400" spans="8:8">
      <c r="H14400" s="309"/>
    </row>
    <row r="14401" spans="8:8">
      <c r="H14401" s="309"/>
    </row>
    <row r="14402" spans="8:8">
      <c r="H14402" s="309"/>
    </row>
    <row r="14403" spans="8:8">
      <c r="H14403" s="309"/>
    </row>
    <row r="14404" spans="8:8">
      <c r="H14404" s="309"/>
    </row>
    <row r="14405" spans="8:8">
      <c r="H14405" s="309"/>
    </row>
    <row r="14406" spans="8:8">
      <c r="H14406" s="309"/>
    </row>
    <row r="14407" spans="8:8">
      <c r="H14407" s="309"/>
    </row>
    <row r="14408" spans="8:8">
      <c r="H14408" s="309"/>
    </row>
    <row r="14409" spans="8:8">
      <c r="H14409" s="309"/>
    </row>
    <row r="14410" spans="8:8">
      <c r="H14410" s="309"/>
    </row>
    <row r="14411" spans="8:8">
      <c r="H14411" s="309"/>
    </row>
    <row r="14412" spans="8:8">
      <c r="H14412" s="309"/>
    </row>
    <row r="14413" spans="8:8">
      <c r="H14413" s="309"/>
    </row>
    <row r="14414" spans="8:8">
      <c r="H14414" s="309"/>
    </row>
    <row r="14415" spans="8:8">
      <c r="H14415" s="309"/>
    </row>
    <row r="14416" spans="8:8">
      <c r="H14416" s="309"/>
    </row>
    <row r="14417" spans="8:8">
      <c r="H14417" s="309"/>
    </row>
    <row r="14418" spans="8:8">
      <c r="H14418" s="309"/>
    </row>
    <row r="14419" spans="8:8">
      <c r="H14419" s="309"/>
    </row>
    <row r="14420" spans="8:8">
      <c r="H14420" s="309"/>
    </row>
    <row r="14421" spans="8:8">
      <c r="H14421" s="309"/>
    </row>
    <row r="14422" spans="8:8">
      <c r="H14422" s="309"/>
    </row>
    <row r="14423" spans="8:8">
      <c r="H14423" s="309"/>
    </row>
    <row r="14424" spans="8:8">
      <c r="H14424" s="309"/>
    </row>
    <row r="14425" spans="8:8">
      <c r="H14425" s="309"/>
    </row>
    <row r="14426" spans="8:8">
      <c r="H14426" s="309"/>
    </row>
    <row r="14427" spans="8:8">
      <c r="H14427" s="309"/>
    </row>
    <row r="14428" spans="8:8">
      <c r="H14428" s="309"/>
    </row>
    <row r="14429" spans="8:8">
      <c r="H14429" s="309"/>
    </row>
    <row r="14430" spans="8:8">
      <c r="H14430" s="309"/>
    </row>
    <row r="14431" spans="8:8">
      <c r="H14431" s="309"/>
    </row>
    <row r="14432" spans="8:8">
      <c r="H14432" s="309"/>
    </row>
    <row r="14433" spans="8:8">
      <c r="H14433" s="309"/>
    </row>
    <row r="14434" spans="8:8">
      <c r="H14434" s="309"/>
    </row>
    <row r="14435" spans="8:8">
      <c r="H14435" s="309"/>
    </row>
    <row r="14436" spans="8:8">
      <c r="H14436" s="309"/>
    </row>
    <row r="14437" spans="8:8">
      <c r="H14437" s="309"/>
    </row>
    <row r="14438" spans="8:8">
      <c r="H14438" s="309"/>
    </row>
    <row r="14439" spans="8:8">
      <c r="H14439" s="309"/>
    </row>
    <row r="14440" spans="8:8">
      <c r="H14440" s="309"/>
    </row>
    <row r="14441" spans="8:8">
      <c r="H14441" s="309"/>
    </row>
    <row r="14442" spans="8:8">
      <c r="H14442" s="309"/>
    </row>
    <row r="14443" spans="8:8">
      <c r="H14443" s="309"/>
    </row>
    <row r="14444" spans="8:8">
      <c r="H14444" s="309"/>
    </row>
    <row r="14445" spans="8:8">
      <c r="H14445" s="309"/>
    </row>
    <row r="14446" spans="8:8">
      <c r="H14446" s="309"/>
    </row>
    <row r="14447" spans="8:8">
      <c r="H14447" s="309"/>
    </row>
    <row r="14448" spans="8:8">
      <c r="H14448" s="309"/>
    </row>
    <row r="14449" spans="8:8">
      <c r="H14449" s="309"/>
    </row>
    <row r="14450" spans="8:8">
      <c r="H14450" s="309"/>
    </row>
    <row r="14451" spans="8:8">
      <c r="H14451" s="309"/>
    </row>
    <row r="14452" spans="8:8">
      <c r="H14452" s="309"/>
    </row>
    <row r="14453" spans="8:8">
      <c r="H14453" s="309"/>
    </row>
    <row r="14454" spans="8:8">
      <c r="H14454" s="309"/>
    </row>
    <row r="14455" spans="8:8">
      <c r="H14455" s="309"/>
    </row>
    <row r="14456" spans="8:8">
      <c r="H14456" s="309"/>
    </row>
    <row r="14457" spans="8:8">
      <c r="H14457" s="309"/>
    </row>
    <row r="14458" spans="8:8">
      <c r="H14458" s="309"/>
    </row>
    <row r="14459" spans="8:8">
      <c r="H14459" s="309"/>
    </row>
    <row r="14460" spans="8:8">
      <c r="H14460" s="309"/>
    </row>
    <row r="14461" spans="8:8">
      <c r="H14461" s="309"/>
    </row>
    <row r="14462" spans="8:8">
      <c r="H14462" s="309"/>
    </row>
    <row r="14463" spans="8:8">
      <c r="H14463" s="309"/>
    </row>
    <row r="14464" spans="8:8">
      <c r="H14464" s="309"/>
    </row>
    <row r="14465" spans="8:8">
      <c r="H14465" s="309"/>
    </row>
    <row r="14466" spans="8:8">
      <c r="H14466" s="309"/>
    </row>
    <row r="14467" spans="8:8">
      <c r="H14467" s="309"/>
    </row>
    <row r="14468" spans="8:8">
      <c r="H14468" s="309"/>
    </row>
    <row r="14469" spans="8:8">
      <c r="H14469" s="309"/>
    </row>
    <row r="14470" spans="8:8">
      <c r="H14470" s="309"/>
    </row>
    <row r="14471" spans="8:8">
      <c r="H14471" s="309"/>
    </row>
    <row r="14472" spans="8:8">
      <c r="H14472" s="309"/>
    </row>
    <row r="14473" spans="8:8">
      <c r="H14473" s="309"/>
    </row>
    <row r="14474" spans="8:8">
      <c r="H14474" s="309"/>
    </row>
    <row r="14475" spans="8:8">
      <c r="H14475" s="309"/>
    </row>
    <row r="14476" spans="8:8">
      <c r="H14476" s="309"/>
    </row>
    <row r="14477" spans="8:8">
      <c r="H14477" s="309"/>
    </row>
    <row r="14478" spans="8:8">
      <c r="H14478" s="309"/>
    </row>
    <row r="14479" spans="8:8">
      <c r="H14479" s="309"/>
    </row>
    <row r="14480" spans="8:8">
      <c r="H14480" s="309"/>
    </row>
    <row r="14481" spans="8:8">
      <c r="H14481" s="309"/>
    </row>
    <row r="14482" spans="8:8">
      <c r="H14482" s="309"/>
    </row>
    <row r="14483" spans="8:8">
      <c r="H14483" s="309"/>
    </row>
    <row r="14484" spans="8:8">
      <c r="H14484" s="309"/>
    </row>
    <row r="14485" spans="8:8">
      <c r="H14485" s="309"/>
    </row>
    <row r="14486" spans="8:8">
      <c r="H14486" s="309"/>
    </row>
    <row r="14487" spans="8:8">
      <c r="H14487" s="309"/>
    </row>
    <row r="14488" spans="8:8">
      <c r="H14488" s="309"/>
    </row>
    <row r="14489" spans="8:8">
      <c r="H14489" s="309"/>
    </row>
    <row r="14490" spans="8:8">
      <c r="H14490" s="309"/>
    </row>
    <row r="14491" spans="8:8">
      <c r="H14491" s="309"/>
    </row>
    <row r="14492" spans="8:8">
      <c r="H14492" s="309"/>
    </row>
    <row r="14493" spans="8:8">
      <c r="H14493" s="309"/>
    </row>
    <row r="14494" spans="8:8">
      <c r="H14494" s="309"/>
    </row>
    <row r="14495" spans="8:8">
      <c r="H14495" s="309"/>
    </row>
    <row r="14496" spans="8:8">
      <c r="H14496" s="309"/>
    </row>
    <row r="14497" spans="8:8">
      <c r="H14497" s="309"/>
    </row>
    <row r="14498" spans="8:8">
      <c r="H14498" s="309"/>
    </row>
    <row r="14499" spans="8:8">
      <c r="H14499" s="309"/>
    </row>
    <row r="14500" spans="8:8">
      <c r="H14500" s="309"/>
    </row>
    <row r="14501" spans="8:8">
      <c r="H14501" s="309"/>
    </row>
    <row r="14502" spans="8:8">
      <c r="H14502" s="309"/>
    </row>
    <row r="14503" spans="8:8">
      <c r="H14503" s="309"/>
    </row>
    <row r="14504" spans="8:8">
      <c r="H14504" s="309"/>
    </row>
    <row r="14505" spans="8:8">
      <c r="H14505" s="309"/>
    </row>
    <row r="14506" spans="8:8">
      <c r="H14506" s="309"/>
    </row>
    <row r="14507" spans="8:8">
      <c r="H14507" s="309"/>
    </row>
    <row r="14508" spans="8:8">
      <c r="H14508" s="309"/>
    </row>
    <row r="14509" spans="8:8">
      <c r="H14509" s="309"/>
    </row>
    <row r="14510" spans="8:8">
      <c r="H14510" s="309"/>
    </row>
    <row r="14511" spans="8:8">
      <c r="H14511" s="309"/>
    </row>
    <row r="14512" spans="8:8">
      <c r="H14512" s="309"/>
    </row>
    <row r="14513" spans="8:8">
      <c r="H14513" s="309"/>
    </row>
    <row r="14514" spans="8:8">
      <c r="H14514" s="309"/>
    </row>
    <row r="14515" spans="8:8">
      <c r="H14515" s="309"/>
    </row>
    <row r="14516" spans="8:8">
      <c r="H14516" s="309"/>
    </row>
    <row r="14517" spans="8:8">
      <c r="H14517" s="309"/>
    </row>
    <row r="14518" spans="8:8">
      <c r="H14518" s="309"/>
    </row>
    <row r="14519" spans="8:8">
      <c r="H14519" s="309"/>
    </row>
    <row r="14520" spans="8:8">
      <c r="H14520" s="309"/>
    </row>
    <row r="14521" spans="8:8">
      <c r="H14521" s="309"/>
    </row>
    <row r="14522" spans="8:8">
      <c r="H14522" s="309"/>
    </row>
    <row r="14523" spans="8:8">
      <c r="H14523" s="309"/>
    </row>
    <row r="14524" spans="8:8">
      <c r="H14524" s="309"/>
    </row>
    <row r="14525" spans="8:8">
      <c r="H14525" s="309"/>
    </row>
    <row r="14526" spans="8:8">
      <c r="H14526" s="309"/>
    </row>
    <row r="14527" spans="8:8">
      <c r="H14527" s="309"/>
    </row>
    <row r="14528" spans="8:8">
      <c r="H14528" s="309"/>
    </row>
    <row r="14529" spans="8:8">
      <c r="H14529" s="309"/>
    </row>
    <row r="14530" spans="8:8">
      <c r="H14530" s="309"/>
    </row>
    <row r="14531" spans="8:8">
      <c r="H14531" s="309"/>
    </row>
    <row r="14532" spans="8:8">
      <c r="H14532" s="309"/>
    </row>
    <row r="14533" spans="8:8">
      <c r="H14533" s="309"/>
    </row>
    <row r="14534" spans="8:8">
      <c r="H14534" s="309"/>
    </row>
    <row r="14535" spans="8:8">
      <c r="H14535" s="309"/>
    </row>
    <row r="14536" spans="8:8">
      <c r="H14536" s="309"/>
    </row>
    <row r="14537" spans="8:8">
      <c r="H14537" s="309"/>
    </row>
    <row r="14538" spans="8:8">
      <c r="H14538" s="309"/>
    </row>
    <row r="14539" spans="8:8">
      <c r="H14539" s="309"/>
    </row>
    <row r="14540" spans="8:8">
      <c r="H14540" s="309"/>
    </row>
    <row r="14541" spans="8:8">
      <c r="H14541" s="309"/>
    </row>
    <row r="14542" spans="8:8">
      <c r="H14542" s="309"/>
    </row>
    <row r="14543" spans="8:8">
      <c r="H14543" s="309"/>
    </row>
    <row r="14544" spans="8:8">
      <c r="H14544" s="309"/>
    </row>
    <row r="14545" spans="8:8">
      <c r="H14545" s="309"/>
    </row>
    <row r="14546" spans="8:8">
      <c r="H14546" s="309"/>
    </row>
    <row r="14547" spans="8:8">
      <c r="H14547" s="309"/>
    </row>
    <row r="14548" spans="8:8">
      <c r="H14548" s="309"/>
    </row>
    <row r="14549" spans="8:8">
      <c r="H14549" s="309"/>
    </row>
    <row r="14550" spans="8:8">
      <c r="H14550" s="309"/>
    </row>
    <row r="14551" spans="8:8">
      <c r="H14551" s="309"/>
    </row>
    <row r="14552" spans="8:8">
      <c r="H14552" s="309"/>
    </row>
    <row r="14553" spans="8:8">
      <c r="H14553" s="309"/>
    </row>
    <row r="14554" spans="8:8">
      <c r="H14554" s="309"/>
    </row>
    <row r="14555" spans="8:8">
      <c r="H14555" s="309"/>
    </row>
    <row r="14556" spans="8:8">
      <c r="H14556" s="309"/>
    </row>
    <row r="14557" spans="8:8">
      <c r="H14557" s="309"/>
    </row>
    <row r="14558" spans="8:8">
      <c r="H14558" s="309"/>
    </row>
    <row r="14559" spans="8:8">
      <c r="H14559" s="309"/>
    </row>
    <row r="14560" spans="8:8">
      <c r="H14560" s="309"/>
    </row>
    <row r="14561" spans="8:8">
      <c r="H14561" s="309"/>
    </row>
    <row r="14562" spans="8:8">
      <c r="H14562" s="309"/>
    </row>
    <row r="14563" spans="8:8">
      <c r="H14563" s="309"/>
    </row>
    <row r="14564" spans="8:8">
      <c r="H14564" s="309"/>
    </row>
    <row r="14565" spans="8:8">
      <c r="H14565" s="309"/>
    </row>
    <row r="14566" spans="8:8">
      <c r="H14566" s="309"/>
    </row>
    <row r="14567" spans="8:8">
      <c r="H14567" s="309"/>
    </row>
    <row r="14568" spans="8:8">
      <c r="H14568" s="309"/>
    </row>
    <row r="14569" spans="8:8">
      <c r="H14569" s="309"/>
    </row>
    <row r="14570" spans="8:8">
      <c r="H14570" s="309"/>
    </row>
    <row r="14571" spans="8:8">
      <c r="H14571" s="309"/>
    </row>
    <row r="14572" spans="8:8">
      <c r="H14572" s="309"/>
    </row>
    <row r="14573" spans="8:8">
      <c r="H14573" s="309"/>
    </row>
    <row r="14574" spans="8:8">
      <c r="H14574" s="309"/>
    </row>
    <row r="14575" spans="8:8">
      <c r="H14575" s="309"/>
    </row>
    <row r="14576" spans="8:8">
      <c r="H14576" s="309"/>
    </row>
    <row r="14577" spans="8:8">
      <c r="H14577" s="309"/>
    </row>
    <row r="14578" spans="8:8">
      <c r="H14578" s="309"/>
    </row>
    <row r="14579" spans="8:8">
      <c r="H14579" s="309"/>
    </row>
    <row r="14580" spans="8:8">
      <c r="H14580" s="309"/>
    </row>
    <row r="14581" spans="8:8">
      <c r="H14581" s="309"/>
    </row>
    <row r="14582" spans="8:8">
      <c r="H14582" s="309"/>
    </row>
    <row r="14583" spans="8:8">
      <c r="H14583" s="309"/>
    </row>
    <row r="14584" spans="8:8">
      <c r="H14584" s="309"/>
    </row>
    <row r="14585" spans="8:8">
      <c r="H14585" s="309"/>
    </row>
    <row r="14586" spans="8:8">
      <c r="H14586" s="309"/>
    </row>
    <row r="14587" spans="8:8">
      <c r="H14587" s="309"/>
    </row>
    <row r="14588" spans="8:8">
      <c r="H14588" s="309"/>
    </row>
    <row r="14589" spans="8:8">
      <c r="H14589" s="309"/>
    </row>
    <row r="14590" spans="8:8">
      <c r="H14590" s="309"/>
    </row>
    <row r="14591" spans="8:8">
      <c r="H14591" s="309"/>
    </row>
    <row r="14592" spans="8:8">
      <c r="H14592" s="309"/>
    </row>
    <row r="14593" spans="8:8">
      <c r="H14593" s="309"/>
    </row>
    <row r="14594" spans="8:8">
      <c r="H14594" s="309"/>
    </row>
    <row r="14595" spans="8:8">
      <c r="H14595" s="309"/>
    </row>
    <row r="14596" spans="8:8">
      <c r="H14596" s="309"/>
    </row>
    <row r="14597" spans="8:8">
      <c r="H14597" s="309"/>
    </row>
    <row r="14598" spans="8:8">
      <c r="H14598" s="309"/>
    </row>
    <row r="14599" spans="8:8">
      <c r="H14599" s="309"/>
    </row>
    <row r="14600" spans="8:8">
      <c r="H14600" s="309"/>
    </row>
    <row r="14601" spans="8:8">
      <c r="H14601" s="309"/>
    </row>
    <row r="14602" spans="8:8">
      <c r="H14602" s="309"/>
    </row>
    <row r="14603" spans="8:8">
      <c r="H14603" s="309"/>
    </row>
    <row r="14604" spans="8:8">
      <c r="H14604" s="309"/>
    </row>
    <row r="14605" spans="8:8">
      <c r="H14605" s="309"/>
    </row>
    <row r="14606" spans="8:8">
      <c r="H14606" s="309"/>
    </row>
    <row r="14607" spans="8:8">
      <c r="H14607" s="309"/>
    </row>
    <row r="14608" spans="8:8">
      <c r="H14608" s="309"/>
    </row>
    <row r="14609" spans="8:8">
      <c r="H14609" s="309"/>
    </row>
    <row r="14610" spans="8:8">
      <c r="H14610" s="309"/>
    </row>
    <row r="14611" spans="8:8">
      <c r="H14611" s="309"/>
    </row>
    <row r="14612" spans="8:8">
      <c r="H14612" s="309"/>
    </row>
    <row r="14613" spans="8:8">
      <c r="H14613" s="309"/>
    </row>
    <row r="14614" spans="8:8">
      <c r="H14614" s="309"/>
    </row>
    <row r="14615" spans="8:8">
      <c r="H14615" s="309"/>
    </row>
    <row r="14616" spans="8:8">
      <c r="H14616" s="309"/>
    </row>
    <row r="14617" spans="8:8">
      <c r="H14617" s="309"/>
    </row>
    <row r="14618" spans="8:8">
      <c r="H14618" s="309"/>
    </row>
    <row r="14619" spans="8:8">
      <c r="H14619" s="309"/>
    </row>
    <row r="14620" spans="8:8">
      <c r="H14620" s="309"/>
    </row>
    <row r="14621" spans="8:8">
      <c r="H14621" s="309"/>
    </row>
    <row r="14622" spans="8:8">
      <c r="H14622" s="309"/>
    </row>
    <row r="14623" spans="8:8">
      <c r="H14623" s="309"/>
    </row>
    <row r="14624" spans="8:8">
      <c r="H14624" s="309"/>
    </row>
    <row r="14625" spans="8:8">
      <c r="H14625" s="309"/>
    </row>
    <row r="14626" spans="8:8">
      <c r="H14626" s="309"/>
    </row>
    <row r="14627" spans="8:8">
      <c r="H14627" s="309"/>
    </row>
    <row r="14628" spans="8:8">
      <c r="H14628" s="309"/>
    </row>
    <row r="14629" spans="8:8">
      <c r="H14629" s="309"/>
    </row>
    <row r="14630" spans="8:8">
      <c r="H14630" s="309"/>
    </row>
    <row r="14631" spans="8:8">
      <c r="H14631" s="309"/>
    </row>
    <row r="14632" spans="8:8">
      <c r="H14632" s="309"/>
    </row>
    <row r="14633" spans="8:8">
      <c r="H14633" s="309"/>
    </row>
    <row r="14634" spans="8:8">
      <c r="H14634" s="309"/>
    </row>
    <row r="14635" spans="8:8">
      <c r="H14635" s="309"/>
    </row>
    <row r="14636" spans="8:8">
      <c r="H14636" s="309"/>
    </row>
    <row r="14637" spans="8:8">
      <c r="H14637" s="309"/>
    </row>
    <row r="14638" spans="8:8">
      <c r="H14638" s="309"/>
    </row>
    <row r="14639" spans="8:8">
      <c r="H14639" s="309"/>
    </row>
    <row r="14640" spans="8:8">
      <c r="H14640" s="309"/>
    </row>
    <row r="14641" spans="8:8">
      <c r="H14641" s="309"/>
    </row>
    <row r="14642" spans="8:8">
      <c r="H14642" s="309"/>
    </row>
    <row r="14643" spans="8:8">
      <c r="H14643" s="309"/>
    </row>
    <row r="14644" spans="8:8">
      <c r="H14644" s="309"/>
    </row>
    <row r="14645" spans="8:8">
      <c r="H14645" s="309"/>
    </row>
    <row r="14646" spans="8:8">
      <c r="H14646" s="309"/>
    </row>
    <row r="14647" spans="8:8">
      <c r="H14647" s="309"/>
    </row>
    <row r="14648" spans="8:8">
      <c r="H14648" s="309"/>
    </row>
    <row r="14649" spans="8:8">
      <c r="H14649" s="309"/>
    </row>
    <row r="14650" spans="8:8">
      <c r="H14650" s="309"/>
    </row>
    <row r="14651" spans="8:8">
      <c r="H14651" s="309"/>
    </row>
    <row r="14652" spans="8:8">
      <c r="H14652" s="309"/>
    </row>
    <row r="14653" spans="8:8">
      <c r="H14653" s="309"/>
    </row>
    <row r="14654" spans="8:8">
      <c r="H14654" s="309"/>
    </row>
    <row r="14655" spans="8:8">
      <c r="H14655" s="309"/>
    </row>
    <row r="14656" spans="8:8">
      <c r="H14656" s="309"/>
    </row>
    <row r="14657" spans="8:8">
      <c r="H14657" s="309"/>
    </row>
    <row r="14658" spans="8:8">
      <c r="H14658" s="309"/>
    </row>
    <row r="14659" spans="8:8">
      <c r="H14659" s="309"/>
    </row>
    <row r="14660" spans="8:8">
      <c r="H14660" s="309"/>
    </row>
    <row r="14661" spans="8:8">
      <c r="H14661" s="309"/>
    </row>
    <row r="14662" spans="8:8">
      <c r="H14662" s="309"/>
    </row>
    <row r="14663" spans="8:8">
      <c r="H14663" s="309"/>
    </row>
    <row r="14664" spans="8:8">
      <c r="H14664" s="309"/>
    </row>
    <row r="14665" spans="8:8">
      <c r="H14665" s="309"/>
    </row>
    <row r="14666" spans="8:8">
      <c r="H14666" s="309"/>
    </row>
    <row r="14667" spans="8:8">
      <c r="H14667" s="309"/>
    </row>
    <row r="14668" spans="8:8">
      <c r="H14668" s="309"/>
    </row>
    <row r="14669" spans="8:8">
      <c r="H14669" s="309"/>
    </row>
    <row r="14670" spans="8:8">
      <c r="H14670" s="309"/>
    </row>
    <row r="14671" spans="8:8">
      <c r="H14671" s="309"/>
    </row>
    <row r="14672" spans="8:8">
      <c r="H14672" s="309"/>
    </row>
    <row r="14673" spans="8:8">
      <c r="H14673" s="309"/>
    </row>
    <row r="14674" spans="8:8">
      <c r="H14674" s="309"/>
    </row>
    <row r="14675" spans="8:8">
      <c r="H14675" s="309"/>
    </row>
    <row r="14676" spans="8:8">
      <c r="H14676" s="309"/>
    </row>
    <row r="14677" spans="8:8">
      <c r="H14677" s="309"/>
    </row>
    <row r="14678" spans="8:8">
      <c r="H14678" s="309"/>
    </row>
    <row r="14679" spans="8:8">
      <c r="H14679" s="309"/>
    </row>
    <row r="14680" spans="8:8">
      <c r="H14680" s="309"/>
    </row>
    <row r="14681" spans="8:8">
      <c r="H14681" s="309"/>
    </row>
    <row r="14682" spans="8:8">
      <c r="H14682" s="309"/>
    </row>
    <row r="14683" spans="8:8">
      <c r="H14683" s="309"/>
    </row>
    <row r="14684" spans="8:8">
      <c r="H14684" s="309"/>
    </row>
    <row r="14685" spans="8:8">
      <c r="H14685" s="309"/>
    </row>
    <row r="14686" spans="8:8">
      <c r="H14686" s="309"/>
    </row>
    <row r="14687" spans="8:8">
      <c r="H14687" s="309"/>
    </row>
    <row r="14688" spans="8:8">
      <c r="H14688" s="309"/>
    </row>
    <row r="14689" spans="8:8">
      <c r="H14689" s="309"/>
    </row>
    <row r="14690" spans="8:8">
      <c r="H14690" s="309"/>
    </row>
    <row r="14691" spans="8:8">
      <c r="H14691" s="309"/>
    </row>
    <row r="14692" spans="8:8">
      <c r="H14692" s="309"/>
    </row>
    <row r="14693" spans="8:8">
      <c r="H14693" s="309"/>
    </row>
    <row r="14694" spans="8:8">
      <c r="H14694" s="309"/>
    </row>
    <row r="14695" spans="8:8">
      <c r="H14695" s="309"/>
    </row>
    <row r="14696" spans="8:8">
      <c r="H14696" s="309"/>
    </row>
    <row r="14697" spans="8:8">
      <c r="H14697" s="309"/>
    </row>
    <row r="14698" spans="8:8">
      <c r="H14698" s="309"/>
    </row>
    <row r="14699" spans="8:8">
      <c r="H14699" s="309"/>
    </row>
    <row r="14700" spans="8:8">
      <c r="H14700" s="309"/>
    </row>
    <row r="14701" spans="8:8">
      <c r="H14701" s="309"/>
    </row>
    <row r="14702" spans="8:8">
      <c r="H14702" s="309"/>
    </row>
    <row r="14703" spans="8:8">
      <c r="H14703" s="309"/>
    </row>
    <row r="14704" spans="8:8">
      <c r="H14704" s="309"/>
    </row>
    <row r="14705" spans="8:8">
      <c r="H14705" s="309"/>
    </row>
    <row r="14706" spans="8:8">
      <c r="H14706" s="309"/>
    </row>
    <row r="14707" spans="8:8">
      <c r="H14707" s="309"/>
    </row>
    <row r="14708" spans="8:8">
      <c r="H14708" s="309"/>
    </row>
    <row r="14709" spans="8:8">
      <c r="H14709" s="309"/>
    </row>
    <row r="14710" spans="8:8">
      <c r="H14710" s="309"/>
    </row>
    <row r="14711" spans="8:8">
      <c r="H14711" s="309"/>
    </row>
    <row r="14712" spans="8:8">
      <c r="H14712" s="309"/>
    </row>
    <row r="14713" spans="8:8">
      <c r="H14713" s="309"/>
    </row>
    <row r="14714" spans="8:8">
      <c r="H14714" s="309"/>
    </row>
    <row r="14715" spans="8:8">
      <c r="H14715" s="309"/>
    </row>
    <row r="14716" spans="8:8">
      <c r="H14716" s="309"/>
    </row>
    <row r="14717" spans="8:8">
      <c r="H14717" s="309"/>
    </row>
    <row r="14718" spans="8:8">
      <c r="H14718" s="309"/>
    </row>
    <row r="14719" spans="8:8">
      <c r="H14719" s="309"/>
    </row>
    <row r="14720" spans="8:8">
      <c r="H14720" s="309"/>
    </row>
    <row r="14721" spans="8:8">
      <c r="H14721" s="309"/>
    </row>
    <row r="14722" spans="8:8">
      <c r="H14722" s="309"/>
    </row>
    <row r="14723" spans="8:8">
      <c r="H14723" s="309"/>
    </row>
    <row r="14724" spans="8:8">
      <c r="H14724" s="309"/>
    </row>
    <row r="14725" spans="8:8">
      <c r="H14725" s="309"/>
    </row>
    <row r="14726" spans="8:8">
      <c r="H14726" s="309"/>
    </row>
    <row r="14727" spans="8:8">
      <c r="H14727" s="309"/>
    </row>
    <row r="14728" spans="8:8">
      <c r="H14728" s="309"/>
    </row>
    <row r="14729" spans="8:8">
      <c r="H14729" s="309"/>
    </row>
    <row r="14730" spans="8:8">
      <c r="H14730" s="309"/>
    </row>
    <row r="14731" spans="8:8">
      <c r="H14731" s="309"/>
    </row>
    <row r="14732" spans="8:8">
      <c r="H14732" s="309"/>
    </row>
    <row r="14733" spans="8:8">
      <c r="H14733" s="309"/>
    </row>
    <row r="14734" spans="8:8">
      <c r="H14734" s="309"/>
    </row>
    <row r="14735" spans="8:8">
      <c r="H14735" s="309"/>
    </row>
    <row r="14736" spans="8:8">
      <c r="H14736" s="309"/>
    </row>
    <row r="14737" spans="8:8">
      <c r="H14737" s="309"/>
    </row>
    <row r="14738" spans="8:8">
      <c r="H14738" s="309"/>
    </row>
    <row r="14739" spans="8:8">
      <c r="H14739" s="309"/>
    </row>
    <row r="14740" spans="8:8">
      <c r="H14740" s="309"/>
    </row>
    <row r="14741" spans="8:8">
      <c r="H14741" s="309"/>
    </row>
    <row r="14742" spans="8:8">
      <c r="H14742" s="309"/>
    </row>
    <row r="14743" spans="8:8">
      <c r="H14743" s="309"/>
    </row>
    <row r="14744" spans="8:8">
      <c r="H14744" s="309"/>
    </row>
    <row r="14745" spans="8:8">
      <c r="H14745" s="309"/>
    </row>
    <row r="14746" spans="8:8">
      <c r="H14746" s="309"/>
    </row>
    <row r="14747" spans="8:8">
      <c r="H14747" s="309"/>
    </row>
    <row r="14748" spans="8:8">
      <c r="H14748" s="309"/>
    </row>
    <row r="14749" spans="8:8">
      <c r="H14749" s="309"/>
    </row>
    <row r="14750" spans="8:8">
      <c r="H14750" s="309"/>
    </row>
    <row r="14751" spans="8:8">
      <c r="H14751" s="309"/>
    </row>
    <row r="14752" spans="8:8">
      <c r="H14752" s="309"/>
    </row>
    <row r="14753" spans="8:8">
      <c r="H14753" s="309"/>
    </row>
    <row r="14754" spans="8:8">
      <c r="H14754" s="309"/>
    </row>
    <row r="14755" spans="8:8">
      <c r="H14755" s="309"/>
    </row>
    <row r="14756" spans="8:8">
      <c r="H14756" s="309"/>
    </row>
    <row r="14757" spans="8:8">
      <c r="H14757" s="309"/>
    </row>
    <row r="14758" spans="8:8">
      <c r="H14758" s="309"/>
    </row>
    <row r="14759" spans="8:8">
      <c r="H14759" s="309"/>
    </row>
    <row r="14760" spans="8:8">
      <c r="H14760" s="309"/>
    </row>
    <row r="14761" spans="8:8">
      <c r="H14761" s="309"/>
    </row>
    <row r="14762" spans="8:8">
      <c r="H14762" s="309"/>
    </row>
    <row r="14763" spans="8:8">
      <c r="H14763" s="309"/>
    </row>
    <row r="14764" spans="8:8">
      <c r="H14764" s="309"/>
    </row>
    <row r="14765" spans="8:8">
      <c r="H14765" s="309"/>
    </row>
    <row r="14766" spans="8:8">
      <c r="H14766" s="309"/>
    </row>
    <row r="14767" spans="8:8">
      <c r="H14767" s="309"/>
    </row>
    <row r="14768" spans="8:8">
      <c r="H14768" s="309"/>
    </row>
    <row r="14769" spans="8:8">
      <c r="H14769" s="309"/>
    </row>
    <row r="14770" spans="8:8">
      <c r="H14770" s="309"/>
    </row>
    <row r="14771" spans="8:8">
      <c r="H14771" s="309"/>
    </row>
    <row r="14772" spans="8:8">
      <c r="H14772" s="309"/>
    </row>
    <row r="14773" spans="8:8">
      <c r="H14773" s="309"/>
    </row>
    <row r="14774" spans="8:8">
      <c r="H14774" s="309"/>
    </row>
    <row r="14775" spans="8:8">
      <c r="H14775" s="309"/>
    </row>
    <row r="14776" spans="8:8">
      <c r="H14776" s="309"/>
    </row>
    <row r="14777" spans="8:8">
      <c r="H14777" s="309"/>
    </row>
    <row r="14778" spans="8:8">
      <c r="H14778" s="309"/>
    </row>
    <row r="14779" spans="8:8">
      <c r="H14779" s="309"/>
    </row>
    <row r="14780" spans="8:8">
      <c r="H14780" s="309"/>
    </row>
    <row r="14781" spans="8:8">
      <c r="H14781" s="309"/>
    </row>
    <row r="14782" spans="8:8">
      <c r="H14782" s="309"/>
    </row>
    <row r="14783" spans="8:8">
      <c r="H14783" s="309"/>
    </row>
    <row r="14784" spans="8:8">
      <c r="H14784" s="309"/>
    </row>
    <row r="14785" spans="8:8">
      <c r="H14785" s="309"/>
    </row>
    <row r="14786" spans="8:8">
      <c r="H14786" s="309"/>
    </row>
    <row r="14787" spans="8:8">
      <c r="H14787" s="309"/>
    </row>
    <row r="14788" spans="8:8">
      <c r="H14788" s="309"/>
    </row>
    <row r="14789" spans="8:8">
      <c r="H14789" s="309"/>
    </row>
    <row r="14790" spans="8:8">
      <c r="H14790" s="309"/>
    </row>
    <row r="14791" spans="8:8">
      <c r="H14791" s="309"/>
    </row>
    <row r="14792" spans="8:8">
      <c r="H14792" s="309"/>
    </row>
    <row r="14793" spans="8:8">
      <c r="H14793" s="309"/>
    </row>
    <row r="14794" spans="8:8">
      <c r="H14794" s="309"/>
    </row>
    <row r="14795" spans="8:8">
      <c r="H14795" s="309"/>
    </row>
    <row r="14796" spans="8:8">
      <c r="H14796" s="309"/>
    </row>
    <row r="14797" spans="8:8">
      <c r="H14797" s="309"/>
    </row>
    <row r="14798" spans="8:8">
      <c r="H14798" s="309"/>
    </row>
    <row r="14799" spans="8:8">
      <c r="H14799" s="309"/>
    </row>
    <row r="14800" spans="8:8">
      <c r="H14800" s="309"/>
    </row>
    <row r="14801" spans="8:8">
      <c r="H14801" s="309"/>
    </row>
    <row r="14802" spans="8:8">
      <c r="H14802" s="309"/>
    </row>
    <row r="14803" spans="8:8">
      <c r="H14803" s="309"/>
    </row>
    <row r="14804" spans="8:8">
      <c r="H14804" s="309"/>
    </row>
    <row r="14805" spans="8:8">
      <c r="H14805" s="309"/>
    </row>
    <row r="14806" spans="8:8">
      <c r="H14806" s="309"/>
    </row>
    <row r="14807" spans="8:8">
      <c r="H14807" s="309"/>
    </row>
    <row r="14808" spans="8:8">
      <c r="H14808" s="309"/>
    </row>
    <row r="14809" spans="8:8">
      <c r="H14809" s="309"/>
    </row>
    <row r="14810" spans="8:8">
      <c r="H14810" s="309"/>
    </row>
    <row r="14811" spans="8:8">
      <c r="H14811" s="309"/>
    </row>
    <row r="14812" spans="8:8">
      <c r="H14812" s="309"/>
    </row>
    <row r="14813" spans="8:8">
      <c r="H14813" s="309"/>
    </row>
    <row r="14814" spans="8:8">
      <c r="H14814" s="309"/>
    </row>
    <row r="14815" spans="8:8">
      <c r="H14815" s="309"/>
    </row>
    <row r="14816" spans="8:8">
      <c r="H14816" s="309"/>
    </row>
    <row r="14817" spans="8:8">
      <c r="H14817" s="309"/>
    </row>
    <row r="14818" spans="8:8">
      <c r="H14818" s="309"/>
    </row>
    <row r="14819" spans="8:8">
      <c r="H14819" s="309"/>
    </row>
    <row r="14820" spans="8:8">
      <c r="H14820" s="309"/>
    </row>
    <row r="14821" spans="8:8">
      <c r="H14821" s="309"/>
    </row>
    <row r="14822" spans="8:8">
      <c r="H14822" s="309"/>
    </row>
    <row r="14823" spans="8:8">
      <c r="H14823" s="309"/>
    </row>
    <row r="14824" spans="8:8">
      <c r="H14824" s="309"/>
    </row>
    <row r="14825" spans="8:8">
      <c r="H14825" s="309"/>
    </row>
    <row r="14826" spans="8:8">
      <c r="H14826" s="309"/>
    </row>
    <row r="14827" spans="8:8">
      <c r="H14827" s="309"/>
    </row>
    <row r="14828" spans="8:8">
      <c r="H14828" s="309"/>
    </row>
    <row r="14829" spans="8:8">
      <c r="H14829" s="309"/>
    </row>
    <row r="14830" spans="8:8">
      <c r="H14830" s="309"/>
    </row>
    <row r="14831" spans="8:8">
      <c r="H14831" s="309"/>
    </row>
    <row r="14832" spans="8:8">
      <c r="H14832" s="309"/>
    </row>
    <row r="14833" spans="8:8">
      <c r="H14833" s="309"/>
    </row>
    <row r="14834" spans="8:8">
      <c r="H14834" s="309"/>
    </row>
    <row r="14835" spans="8:8">
      <c r="H14835" s="309"/>
    </row>
    <row r="14836" spans="8:8">
      <c r="H14836" s="309"/>
    </row>
    <row r="14837" spans="8:8">
      <c r="H14837" s="309"/>
    </row>
    <row r="14838" spans="8:8">
      <c r="H14838" s="309"/>
    </row>
    <row r="14839" spans="8:8">
      <c r="H14839" s="309"/>
    </row>
    <row r="14840" spans="8:8">
      <c r="H14840" s="309"/>
    </row>
    <row r="14841" spans="8:8">
      <c r="H14841" s="309"/>
    </row>
    <row r="14842" spans="8:8">
      <c r="H14842" s="309"/>
    </row>
    <row r="14843" spans="8:8">
      <c r="H14843" s="309"/>
    </row>
    <row r="14844" spans="8:8">
      <c r="H14844" s="309"/>
    </row>
    <row r="14845" spans="8:8">
      <c r="H14845" s="309"/>
    </row>
    <row r="14846" spans="8:8">
      <c r="H14846" s="309"/>
    </row>
    <row r="14847" spans="8:8">
      <c r="H14847" s="309"/>
    </row>
    <row r="14848" spans="8:8">
      <c r="H14848" s="309"/>
    </row>
    <row r="14849" spans="8:8">
      <c r="H14849" s="309"/>
    </row>
    <row r="14850" spans="8:8">
      <c r="H14850" s="309"/>
    </row>
    <row r="14851" spans="8:8">
      <c r="H14851" s="309"/>
    </row>
    <row r="14852" spans="8:8">
      <c r="H14852" s="309"/>
    </row>
    <row r="14853" spans="8:8">
      <c r="H14853" s="309"/>
    </row>
    <row r="14854" spans="8:8">
      <c r="H14854" s="309"/>
    </row>
    <row r="14855" spans="8:8">
      <c r="H14855" s="309"/>
    </row>
    <row r="14856" spans="8:8">
      <c r="H14856" s="309"/>
    </row>
    <row r="14857" spans="8:8">
      <c r="H14857" s="309"/>
    </row>
    <row r="14858" spans="8:8">
      <c r="H14858" s="309"/>
    </row>
    <row r="14859" spans="8:8">
      <c r="H14859" s="309"/>
    </row>
    <row r="14860" spans="8:8">
      <c r="H14860" s="309"/>
    </row>
    <row r="14861" spans="8:8">
      <c r="H14861" s="309"/>
    </row>
    <row r="14862" spans="8:8">
      <c r="H14862" s="309"/>
    </row>
    <row r="14863" spans="8:8">
      <c r="H14863" s="309"/>
    </row>
    <row r="14864" spans="8:8">
      <c r="H14864" s="309"/>
    </row>
    <row r="14865" spans="8:8">
      <c r="H14865" s="309"/>
    </row>
    <row r="14866" spans="8:8">
      <c r="H14866" s="309"/>
    </row>
    <row r="14867" spans="8:8">
      <c r="H14867" s="309"/>
    </row>
    <row r="14868" spans="8:8">
      <c r="H14868" s="309"/>
    </row>
    <row r="14869" spans="8:8">
      <c r="H14869" s="309"/>
    </row>
    <row r="14870" spans="8:8">
      <c r="H14870" s="309"/>
    </row>
    <row r="14871" spans="8:8">
      <c r="H14871" s="309"/>
    </row>
    <row r="14872" spans="8:8">
      <c r="H14872" s="309"/>
    </row>
    <row r="14873" spans="8:8">
      <c r="H14873" s="309"/>
    </row>
    <row r="14874" spans="8:8">
      <c r="H14874" s="309"/>
    </row>
    <row r="14875" spans="8:8">
      <c r="H14875" s="309"/>
    </row>
    <row r="14876" spans="8:8">
      <c r="H14876" s="309"/>
    </row>
    <row r="14877" spans="8:8">
      <c r="H14877" s="309"/>
    </row>
    <row r="14878" spans="8:8">
      <c r="H14878" s="309"/>
    </row>
    <row r="14879" spans="8:8">
      <c r="H14879" s="309"/>
    </row>
    <row r="14880" spans="8:8">
      <c r="H14880" s="309"/>
    </row>
    <row r="14881" spans="8:8">
      <c r="H14881" s="309"/>
    </row>
    <row r="14882" spans="8:8">
      <c r="H14882" s="309"/>
    </row>
    <row r="14883" spans="8:8">
      <c r="H14883" s="309"/>
    </row>
    <row r="14884" spans="8:8">
      <c r="H14884" s="309"/>
    </row>
    <row r="14885" spans="8:8">
      <c r="H14885" s="309"/>
    </row>
    <row r="14886" spans="8:8">
      <c r="H14886" s="309"/>
    </row>
    <row r="14887" spans="8:8">
      <c r="H14887" s="309"/>
    </row>
    <row r="14888" spans="8:8">
      <c r="H14888" s="309"/>
    </row>
    <row r="14889" spans="8:8">
      <c r="H14889" s="309"/>
    </row>
    <row r="14890" spans="8:8">
      <c r="H14890" s="309"/>
    </row>
    <row r="14891" spans="8:8">
      <c r="H14891" s="309"/>
    </row>
    <row r="14892" spans="8:8">
      <c r="H14892" s="309"/>
    </row>
    <row r="14893" spans="8:8">
      <c r="H14893" s="309"/>
    </row>
    <row r="14894" spans="8:8">
      <c r="H14894" s="309"/>
    </row>
    <row r="14895" spans="8:8">
      <c r="H14895" s="309"/>
    </row>
    <row r="14896" spans="8:8">
      <c r="H14896" s="309"/>
    </row>
    <row r="14897" spans="8:8">
      <c r="H14897" s="309"/>
    </row>
    <row r="14898" spans="8:8">
      <c r="H14898" s="309"/>
    </row>
    <row r="14899" spans="8:8">
      <c r="H14899" s="309"/>
    </row>
    <row r="14900" spans="8:8">
      <c r="H14900" s="309"/>
    </row>
    <row r="14901" spans="8:8">
      <c r="H14901" s="309"/>
    </row>
    <row r="14902" spans="8:8">
      <c r="H14902" s="309"/>
    </row>
    <row r="14903" spans="8:8">
      <c r="H14903" s="309"/>
    </row>
    <row r="14904" spans="8:8">
      <c r="H14904" s="309"/>
    </row>
    <row r="14905" spans="8:8">
      <c r="H14905" s="309"/>
    </row>
    <row r="14906" spans="8:8">
      <c r="H14906" s="309"/>
    </row>
    <row r="14907" spans="8:8">
      <c r="H14907" s="309"/>
    </row>
    <row r="14908" spans="8:8">
      <c r="H14908" s="309"/>
    </row>
    <row r="14909" spans="8:8">
      <c r="H14909" s="309"/>
    </row>
    <row r="14910" spans="8:8">
      <c r="H14910" s="309"/>
    </row>
    <row r="14911" spans="8:8">
      <c r="H14911" s="309"/>
    </row>
    <row r="14912" spans="8:8">
      <c r="H14912" s="309"/>
    </row>
    <row r="14913" spans="8:8">
      <c r="H14913" s="309"/>
    </row>
    <row r="14914" spans="8:8">
      <c r="H14914" s="309"/>
    </row>
    <row r="14915" spans="8:8">
      <c r="H14915" s="309"/>
    </row>
    <row r="14916" spans="8:8">
      <c r="H14916" s="309"/>
    </row>
    <row r="14917" spans="8:8">
      <c r="H14917" s="309"/>
    </row>
    <row r="14918" spans="8:8">
      <c r="H14918" s="309"/>
    </row>
    <row r="14919" spans="8:8">
      <c r="H14919" s="309"/>
    </row>
    <row r="14920" spans="8:8">
      <c r="H14920" s="309"/>
    </row>
    <row r="14921" spans="8:8">
      <c r="H14921" s="309"/>
    </row>
    <row r="14922" spans="8:8">
      <c r="H14922" s="309"/>
    </row>
    <row r="14923" spans="8:8">
      <c r="H14923" s="309"/>
    </row>
    <row r="14924" spans="8:8">
      <c r="H14924" s="309"/>
    </row>
    <row r="14925" spans="8:8">
      <c r="H14925" s="309"/>
    </row>
    <row r="14926" spans="8:8">
      <c r="H14926" s="309"/>
    </row>
    <row r="14927" spans="8:8">
      <c r="H14927" s="309"/>
    </row>
    <row r="14928" spans="8:8">
      <c r="H14928" s="309"/>
    </row>
    <row r="14929" spans="8:8">
      <c r="H14929" s="309"/>
    </row>
    <row r="14930" spans="8:8">
      <c r="H14930" s="309"/>
    </row>
    <row r="14931" spans="8:8">
      <c r="H14931" s="309"/>
    </row>
    <row r="14932" spans="8:8">
      <c r="H14932" s="309"/>
    </row>
    <row r="14933" spans="8:8">
      <c r="H14933" s="309"/>
    </row>
    <row r="14934" spans="8:8">
      <c r="H14934" s="309"/>
    </row>
    <row r="14935" spans="8:8">
      <c r="H14935" s="309"/>
    </row>
    <row r="14936" spans="8:8">
      <c r="H14936" s="309"/>
    </row>
    <row r="14937" spans="8:8">
      <c r="H14937" s="309"/>
    </row>
    <row r="14938" spans="8:8">
      <c r="H14938" s="309"/>
    </row>
    <row r="14939" spans="8:8">
      <c r="H14939" s="309"/>
    </row>
    <row r="14940" spans="8:8">
      <c r="H14940" s="309"/>
    </row>
    <row r="14941" spans="8:8">
      <c r="H14941" s="309"/>
    </row>
    <row r="14942" spans="8:8">
      <c r="H14942" s="309"/>
    </row>
    <row r="14943" spans="8:8">
      <c r="H14943" s="309"/>
    </row>
    <row r="14944" spans="8:8">
      <c r="H14944" s="309"/>
    </row>
    <row r="14945" spans="8:8">
      <c r="H14945" s="309"/>
    </row>
    <row r="14946" spans="8:8">
      <c r="H14946" s="309"/>
    </row>
    <row r="14947" spans="8:8">
      <c r="H14947" s="309"/>
    </row>
    <row r="14948" spans="8:8">
      <c r="H14948" s="309"/>
    </row>
    <row r="14949" spans="8:8">
      <c r="H14949" s="309"/>
    </row>
    <row r="14950" spans="8:8">
      <c r="H14950" s="309"/>
    </row>
    <row r="14951" spans="8:8">
      <c r="H14951" s="309"/>
    </row>
    <row r="14952" spans="8:8">
      <c r="H14952" s="309"/>
    </row>
    <row r="14953" spans="8:8">
      <c r="H14953" s="309"/>
    </row>
    <row r="14954" spans="8:8">
      <c r="H14954" s="309"/>
    </row>
    <row r="14955" spans="8:8">
      <c r="H14955" s="309"/>
    </row>
    <row r="14956" spans="8:8">
      <c r="H14956" s="309"/>
    </row>
    <row r="14957" spans="8:8">
      <c r="H14957" s="309"/>
    </row>
    <row r="14958" spans="8:8">
      <c r="H14958" s="309"/>
    </row>
    <row r="14959" spans="8:8">
      <c r="H14959" s="309"/>
    </row>
    <row r="14960" spans="8:8">
      <c r="H14960" s="309"/>
    </row>
    <row r="14961" spans="8:8">
      <c r="H14961" s="309"/>
    </row>
    <row r="14962" spans="8:8">
      <c r="H14962" s="309"/>
    </row>
    <row r="14963" spans="8:8">
      <c r="H14963" s="309"/>
    </row>
    <row r="14964" spans="8:8">
      <c r="H14964" s="309"/>
    </row>
    <row r="14965" spans="8:8">
      <c r="H14965" s="309"/>
    </row>
    <row r="14966" spans="8:8">
      <c r="H14966" s="309"/>
    </row>
    <row r="14967" spans="8:8">
      <c r="H14967" s="309"/>
    </row>
    <row r="14968" spans="8:8">
      <c r="H14968" s="309"/>
    </row>
    <row r="14969" spans="8:8">
      <c r="H14969" s="309"/>
    </row>
    <row r="14970" spans="8:8">
      <c r="H14970" s="309"/>
    </row>
    <row r="14971" spans="8:8">
      <c r="H14971" s="309"/>
    </row>
    <row r="14972" spans="8:8">
      <c r="H14972" s="309"/>
    </row>
    <row r="14973" spans="8:8">
      <c r="H14973" s="309"/>
    </row>
    <row r="14974" spans="8:8">
      <c r="H14974" s="309"/>
    </row>
    <row r="14975" spans="8:8">
      <c r="H14975" s="309"/>
    </row>
    <row r="14976" spans="8:8">
      <c r="H14976" s="309"/>
    </row>
    <row r="14977" spans="8:8">
      <c r="H14977" s="309"/>
    </row>
    <row r="14978" spans="8:8">
      <c r="H14978" s="309"/>
    </row>
    <row r="14979" spans="8:8">
      <c r="H14979" s="309"/>
    </row>
    <row r="14980" spans="8:8">
      <c r="H14980" s="309"/>
    </row>
    <row r="14981" spans="8:8">
      <c r="H14981" s="309"/>
    </row>
    <row r="14982" spans="8:8">
      <c r="H14982" s="309"/>
    </row>
    <row r="14983" spans="8:8">
      <c r="H14983" s="309"/>
    </row>
    <row r="14984" spans="8:8">
      <c r="H14984" s="309"/>
    </row>
    <row r="14985" spans="8:8">
      <c r="H14985" s="309"/>
    </row>
    <row r="14986" spans="8:8">
      <c r="H14986" s="309"/>
    </row>
    <row r="14987" spans="8:8">
      <c r="H14987" s="309"/>
    </row>
    <row r="14988" spans="8:8">
      <c r="H14988" s="309"/>
    </row>
    <row r="14989" spans="8:8">
      <c r="H14989" s="309"/>
    </row>
    <row r="14990" spans="8:8">
      <c r="H14990" s="309"/>
    </row>
    <row r="14991" spans="8:8">
      <c r="H14991" s="309"/>
    </row>
    <row r="14992" spans="8:8">
      <c r="H14992" s="309"/>
    </row>
    <row r="14993" spans="8:8">
      <c r="H14993" s="309"/>
    </row>
    <row r="14994" spans="8:8">
      <c r="H14994" s="309"/>
    </row>
    <row r="14995" spans="8:8">
      <c r="H14995" s="309"/>
    </row>
    <row r="14996" spans="8:8">
      <c r="H14996" s="309"/>
    </row>
    <row r="14997" spans="8:8">
      <c r="H14997" s="309"/>
    </row>
    <row r="14998" spans="8:8">
      <c r="H14998" s="309"/>
    </row>
    <row r="14999" spans="8:8">
      <c r="H14999" s="309"/>
    </row>
    <row r="15000" spans="8:8">
      <c r="H15000" s="309"/>
    </row>
    <row r="15001" spans="8:8">
      <c r="H15001" s="309"/>
    </row>
    <row r="15002" spans="8:8">
      <c r="H15002" s="309"/>
    </row>
    <row r="15003" spans="8:8">
      <c r="H15003" s="309"/>
    </row>
    <row r="15004" spans="8:8">
      <c r="H15004" s="309"/>
    </row>
    <row r="15005" spans="8:8">
      <c r="H15005" s="309"/>
    </row>
    <row r="15006" spans="8:8">
      <c r="H15006" s="309"/>
    </row>
    <row r="15007" spans="8:8">
      <c r="H15007" s="309"/>
    </row>
    <row r="15008" spans="8:8">
      <c r="H15008" s="309"/>
    </row>
    <row r="15009" spans="8:8">
      <c r="H15009" s="309"/>
    </row>
    <row r="15010" spans="8:8">
      <c r="H15010" s="309"/>
    </row>
    <row r="15011" spans="8:8">
      <c r="H15011" s="309"/>
    </row>
    <row r="15012" spans="8:8">
      <c r="H15012" s="309"/>
    </row>
    <row r="15013" spans="8:8">
      <c r="H15013" s="309"/>
    </row>
    <row r="15014" spans="8:8">
      <c r="H15014" s="309"/>
    </row>
    <row r="15015" spans="8:8">
      <c r="H15015" s="309"/>
    </row>
    <row r="15016" spans="8:8">
      <c r="H15016" s="309"/>
    </row>
    <row r="15017" spans="8:8">
      <c r="H15017" s="309"/>
    </row>
    <row r="15018" spans="8:8">
      <c r="H15018" s="309"/>
    </row>
    <row r="15019" spans="8:8">
      <c r="H15019" s="309"/>
    </row>
    <row r="15020" spans="8:8">
      <c r="H15020" s="309"/>
    </row>
    <row r="15021" spans="8:8">
      <c r="H15021" s="309"/>
    </row>
    <row r="15022" spans="8:8">
      <c r="H15022" s="309"/>
    </row>
    <row r="15023" spans="8:8">
      <c r="H15023" s="309"/>
    </row>
    <row r="15024" spans="8:8">
      <c r="H15024" s="309"/>
    </row>
    <row r="15025" spans="8:8">
      <c r="H15025" s="309"/>
    </row>
    <row r="15026" spans="8:8">
      <c r="H15026" s="309"/>
    </row>
    <row r="15027" spans="8:8">
      <c r="H15027" s="309"/>
    </row>
    <row r="15028" spans="8:8">
      <c r="H15028" s="309"/>
    </row>
    <row r="15029" spans="8:8">
      <c r="H15029" s="309"/>
    </row>
    <row r="15030" spans="8:8">
      <c r="H15030" s="309"/>
    </row>
    <row r="15031" spans="8:8">
      <c r="H15031" s="309"/>
    </row>
    <row r="15032" spans="8:8">
      <c r="H15032" s="309"/>
    </row>
    <row r="15033" spans="8:8">
      <c r="H15033" s="309"/>
    </row>
    <row r="15034" spans="8:8">
      <c r="H15034" s="309"/>
    </row>
    <row r="15035" spans="8:8">
      <c r="H15035" s="309"/>
    </row>
    <row r="15036" spans="8:8">
      <c r="H15036" s="309"/>
    </row>
    <row r="15037" spans="8:8">
      <c r="H15037" s="309"/>
    </row>
    <row r="15038" spans="8:8">
      <c r="H15038" s="309"/>
    </row>
    <row r="15039" spans="8:8">
      <c r="H15039" s="309"/>
    </row>
    <row r="15040" spans="8:8">
      <c r="H15040" s="309"/>
    </row>
    <row r="15041" spans="8:8">
      <c r="H15041" s="309"/>
    </row>
    <row r="15042" spans="8:8">
      <c r="H15042" s="309"/>
    </row>
    <row r="15043" spans="8:8">
      <c r="H15043" s="309"/>
    </row>
    <row r="15044" spans="8:8">
      <c r="H15044" s="309"/>
    </row>
    <row r="15045" spans="8:8">
      <c r="H15045" s="309"/>
    </row>
    <row r="15046" spans="8:8">
      <c r="H15046" s="309"/>
    </row>
    <row r="15047" spans="8:8">
      <c r="H15047" s="309"/>
    </row>
    <row r="15048" spans="8:8">
      <c r="H15048" s="309"/>
    </row>
    <row r="15049" spans="8:8">
      <c r="H15049" s="309"/>
    </row>
    <row r="15050" spans="8:8">
      <c r="H15050" s="309"/>
    </row>
    <row r="15051" spans="8:8">
      <c r="H15051" s="309"/>
    </row>
    <row r="15052" spans="8:8">
      <c r="H15052" s="309"/>
    </row>
    <row r="15053" spans="8:8">
      <c r="H15053" s="309"/>
    </row>
    <row r="15054" spans="8:8">
      <c r="H15054" s="309"/>
    </row>
    <row r="15055" spans="8:8">
      <c r="H15055" s="309"/>
    </row>
    <row r="15056" spans="8:8">
      <c r="H15056" s="309"/>
    </row>
    <row r="15057" spans="8:8">
      <c r="H15057" s="309"/>
    </row>
    <row r="15058" spans="8:8">
      <c r="H15058" s="309"/>
    </row>
    <row r="15059" spans="8:8">
      <c r="H15059" s="309"/>
    </row>
    <row r="15060" spans="8:8">
      <c r="H15060" s="309"/>
    </row>
    <row r="15061" spans="8:8">
      <c r="H15061" s="309"/>
    </row>
    <row r="15062" spans="8:8">
      <c r="H15062" s="309"/>
    </row>
    <row r="15063" spans="8:8">
      <c r="H15063" s="309"/>
    </row>
    <row r="15064" spans="8:8">
      <c r="H15064" s="309"/>
    </row>
    <row r="15065" spans="8:8">
      <c r="H15065" s="309"/>
    </row>
    <row r="15066" spans="8:8">
      <c r="H15066" s="309"/>
    </row>
    <row r="15067" spans="8:8">
      <c r="H15067" s="309"/>
    </row>
    <row r="15068" spans="8:8">
      <c r="H15068" s="309"/>
    </row>
    <row r="15069" spans="8:8">
      <c r="H15069" s="309"/>
    </row>
    <row r="15070" spans="8:8">
      <c r="H15070" s="309"/>
    </row>
    <row r="15071" spans="8:8">
      <c r="H15071" s="309"/>
    </row>
    <row r="15072" spans="8:8">
      <c r="H15072" s="309"/>
    </row>
    <row r="15073" spans="8:8">
      <c r="H15073" s="309"/>
    </row>
    <row r="15074" spans="8:8">
      <c r="H15074" s="309"/>
    </row>
    <row r="15075" spans="8:8">
      <c r="H15075" s="309"/>
    </row>
    <row r="15076" spans="8:8">
      <c r="H15076" s="309"/>
    </row>
    <row r="15077" spans="8:8">
      <c r="H15077" s="309"/>
    </row>
    <row r="15078" spans="8:8">
      <c r="H15078" s="309"/>
    </row>
    <row r="15079" spans="8:8">
      <c r="H15079" s="309"/>
    </row>
    <row r="15080" spans="8:8">
      <c r="H15080" s="309"/>
    </row>
    <row r="15081" spans="8:8">
      <c r="H15081" s="309"/>
    </row>
    <row r="15082" spans="8:8">
      <c r="H15082" s="309"/>
    </row>
    <row r="15083" spans="8:8">
      <c r="H15083" s="309"/>
    </row>
    <row r="15084" spans="8:8">
      <c r="H15084" s="309"/>
    </row>
    <row r="15085" spans="8:8">
      <c r="H15085" s="309"/>
    </row>
    <row r="15086" spans="8:8">
      <c r="H15086" s="309"/>
    </row>
    <row r="15087" spans="8:8">
      <c r="H15087" s="309"/>
    </row>
    <row r="15088" spans="8:8">
      <c r="H15088" s="309"/>
    </row>
    <row r="15089" spans="8:8">
      <c r="H15089" s="309"/>
    </row>
    <row r="15090" spans="8:8">
      <c r="H15090" s="309"/>
    </row>
    <row r="15091" spans="8:8">
      <c r="H15091" s="309"/>
    </row>
    <row r="15092" spans="8:8">
      <c r="H15092" s="309"/>
    </row>
    <row r="15093" spans="8:8">
      <c r="H15093" s="309"/>
    </row>
    <row r="15094" spans="8:8">
      <c r="H15094" s="309"/>
    </row>
    <row r="15095" spans="8:8">
      <c r="H15095" s="309"/>
    </row>
    <row r="15096" spans="8:8">
      <c r="H15096" s="309"/>
    </row>
    <row r="15097" spans="8:8">
      <c r="H15097" s="309"/>
    </row>
    <row r="15098" spans="8:8">
      <c r="H15098" s="309"/>
    </row>
    <row r="15099" spans="8:8">
      <c r="H15099" s="309"/>
    </row>
    <row r="15100" spans="8:8">
      <c r="H15100" s="309"/>
    </row>
    <row r="15101" spans="8:8">
      <c r="H15101" s="309"/>
    </row>
    <row r="15102" spans="8:8">
      <c r="H15102" s="309"/>
    </row>
    <row r="15103" spans="8:8">
      <c r="H15103" s="309"/>
    </row>
    <row r="15104" spans="8:8">
      <c r="H15104" s="309"/>
    </row>
    <row r="15105" spans="8:8">
      <c r="H15105" s="309"/>
    </row>
    <row r="15106" spans="8:8">
      <c r="H15106" s="309"/>
    </row>
    <row r="15107" spans="8:8">
      <c r="H15107" s="309"/>
    </row>
    <row r="15108" spans="8:8">
      <c r="H15108" s="309"/>
    </row>
    <row r="15109" spans="8:8">
      <c r="H15109" s="309"/>
    </row>
    <row r="15110" spans="8:8">
      <c r="H15110" s="309"/>
    </row>
    <row r="15111" spans="8:8">
      <c r="H15111" s="309"/>
    </row>
    <row r="15112" spans="8:8">
      <c r="H15112" s="309"/>
    </row>
    <row r="15113" spans="8:8">
      <c r="H15113" s="309"/>
    </row>
    <row r="15114" spans="8:8">
      <c r="H15114" s="309"/>
    </row>
    <row r="15115" spans="8:8">
      <c r="H15115" s="309"/>
    </row>
    <row r="15116" spans="8:8">
      <c r="H15116" s="309"/>
    </row>
    <row r="15117" spans="8:8">
      <c r="H15117" s="309"/>
    </row>
    <row r="15118" spans="8:8">
      <c r="H15118" s="309"/>
    </row>
    <row r="15119" spans="8:8">
      <c r="H15119" s="309"/>
    </row>
    <row r="15120" spans="8:8">
      <c r="H15120" s="309"/>
    </row>
    <row r="15121" spans="8:8">
      <c r="H15121" s="309"/>
    </row>
    <row r="15122" spans="8:8">
      <c r="H15122" s="309"/>
    </row>
    <row r="15123" spans="8:8">
      <c r="H15123" s="309"/>
    </row>
    <row r="15124" spans="8:8">
      <c r="H15124" s="309"/>
    </row>
    <row r="15125" spans="8:8">
      <c r="H15125" s="309"/>
    </row>
    <row r="15126" spans="8:8">
      <c r="H15126" s="309"/>
    </row>
    <row r="15127" spans="8:8">
      <c r="H15127" s="309"/>
    </row>
    <row r="15128" spans="8:8">
      <c r="H15128" s="309"/>
    </row>
    <row r="15129" spans="8:8">
      <c r="H15129" s="309"/>
    </row>
    <row r="15130" spans="8:8">
      <c r="H15130" s="309"/>
    </row>
    <row r="15131" spans="8:8">
      <c r="H15131" s="309"/>
    </row>
    <row r="15132" spans="8:8">
      <c r="H15132" s="309"/>
    </row>
    <row r="15133" spans="8:8">
      <c r="H15133" s="309"/>
    </row>
    <row r="15134" spans="8:8">
      <c r="H15134" s="309"/>
    </row>
    <row r="15135" spans="8:8">
      <c r="H15135" s="309"/>
    </row>
    <row r="15136" spans="8:8">
      <c r="H15136" s="309"/>
    </row>
    <row r="15137" spans="8:8">
      <c r="H15137" s="309"/>
    </row>
    <row r="15138" spans="8:8">
      <c r="H15138" s="309"/>
    </row>
    <row r="15139" spans="8:8">
      <c r="H15139" s="309"/>
    </row>
    <row r="15140" spans="8:8">
      <c r="H15140" s="309"/>
    </row>
    <row r="15141" spans="8:8">
      <c r="H15141" s="309"/>
    </row>
    <row r="15142" spans="8:8">
      <c r="H15142" s="309"/>
    </row>
    <row r="15143" spans="8:8">
      <c r="H15143" s="309"/>
    </row>
    <row r="15144" spans="8:8">
      <c r="H15144" s="309"/>
    </row>
    <row r="15145" spans="8:8">
      <c r="H15145" s="309"/>
    </row>
    <row r="15146" spans="8:8">
      <c r="H15146" s="309"/>
    </row>
    <row r="15147" spans="8:8">
      <c r="H15147" s="309"/>
    </row>
    <row r="15148" spans="8:8">
      <c r="H15148" s="309"/>
    </row>
    <row r="15149" spans="8:8">
      <c r="H15149" s="309"/>
    </row>
    <row r="15150" spans="8:8">
      <c r="H15150" s="309"/>
    </row>
    <row r="15151" spans="8:8">
      <c r="H15151" s="309"/>
    </row>
    <row r="15152" spans="8:8">
      <c r="H15152" s="309"/>
    </row>
    <row r="15153" spans="8:8">
      <c r="H15153" s="309"/>
    </row>
    <row r="15154" spans="8:8">
      <c r="H15154" s="309"/>
    </row>
    <row r="15155" spans="8:8">
      <c r="H15155" s="309"/>
    </row>
    <row r="15156" spans="8:8">
      <c r="H15156" s="309"/>
    </row>
    <row r="15157" spans="8:8">
      <c r="H15157" s="309"/>
    </row>
    <row r="15158" spans="8:8">
      <c r="H15158" s="309"/>
    </row>
    <row r="15159" spans="8:8">
      <c r="H15159" s="309"/>
    </row>
    <row r="15160" spans="8:8">
      <c r="H15160" s="309"/>
    </row>
    <row r="15161" spans="8:8">
      <c r="H15161" s="309"/>
    </row>
    <row r="15162" spans="8:8">
      <c r="H15162" s="309"/>
    </row>
    <row r="15163" spans="8:8">
      <c r="H15163" s="309"/>
    </row>
    <row r="15164" spans="8:8">
      <c r="H15164" s="309"/>
    </row>
    <row r="15165" spans="8:8">
      <c r="H15165" s="309"/>
    </row>
    <row r="15166" spans="8:8">
      <c r="H15166" s="309"/>
    </row>
    <row r="15167" spans="8:8">
      <c r="H15167" s="309"/>
    </row>
    <row r="15168" spans="8:8">
      <c r="H15168" s="309"/>
    </row>
    <row r="15169" spans="8:8">
      <c r="H15169" s="309"/>
    </row>
    <row r="15170" spans="8:8">
      <c r="H15170" s="309"/>
    </row>
    <row r="15171" spans="8:8">
      <c r="H15171" s="309"/>
    </row>
    <row r="15172" spans="8:8">
      <c r="H15172" s="309"/>
    </row>
    <row r="15173" spans="8:8">
      <c r="H15173" s="309"/>
    </row>
    <row r="15174" spans="8:8">
      <c r="H15174" s="309"/>
    </row>
    <row r="15175" spans="8:8">
      <c r="H15175" s="309"/>
    </row>
    <row r="15176" spans="8:8">
      <c r="H15176" s="309"/>
    </row>
    <row r="15177" spans="8:8">
      <c r="H15177" s="309"/>
    </row>
    <row r="15178" spans="8:8">
      <c r="H15178" s="309"/>
    </row>
    <row r="15179" spans="8:8">
      <c r="H15179" s="309"/>
    </row>
    <row r="15180" spans="8:8">
      <c r="H15180" s="309"/>
    </row>
    <row r="15181" spans="8:8">
      <c r="H15181" s="309"/>
    </row>
    <row r="15182" spans="8:8">
      <c r="H15182" s="309"/>
    </row>
    <row r="15183" spans="8:8">
      <c r="H15183" s="309"/>
    </row>
    <row r="15184" spans="8:8">
      <c r="H15184" s="309"/>
    </row>
    <row r="15185" spans="8:8">
      <c r="H15185" s="309"/>
    </row>
    <row r="15186" spans="8:8">
      <c r="H15186" s="309"/>
    </row>
    <row r="15187" spans="8:8">
      <c r="H15187" s="309"/>
    </row>
    <row r="15188" spans="8:8">
      <c r="H15188" s="309"/>
    </row>
    <row r="15189" spans="8:8">
      <c r="H15189" s="309"/>
    </row>
    <row r="15190" spans="8:8">
      <c r="H15190" s="309"/>
    </row>
    <row r="15191" spans="8:8">
      <c r="H15191" s="309"/>
    </row>
    <row r="15192" spans="8:8">
      <c r="H15192" s="309"/>
    </row>
    <row r="15193" spans="8:8">
      <c r="H15193" s="309"/>
    </row>
    <row r="15194" spans="8:8">
      <c r="H15194" s="309"/>
    </row>
    <row r="15195" spans="8:8">
      <c r="H15195" s="309"/>
    </row>
    <row r="15196" spans="8:8">
      <c r="H15196" s="309"/>
    </row>
    <row r="15197" spans="8:8">
      <c r="H15197" s="309"/>
    </row>
    <row r="15198" spans="8:8">
      <c r="H15198" s="309"/>
    </row>
    <row r="15199" spans="8:8">
      <c r="H15199" s="309"/>
    </row>
    <row r="15200" spans="8:8">
      <c r="H15200" s="309"/>
    </row>
    <row r="15201" spans="8:8">
      <c r="H15201" s="309"/>
    </row>
    <row r="15202" spans="8:8">
      <c r="H15202" s="309"/>
    </row>
    <row r="15203" spans="8:8">
      <c r="H15203" s="309"/>
    </row>
    <row r="15204" spans="8:8">
      <c r="H15204" s="309"/>
    </row>
    <row r="15205" spans="8:8">
      <c r="H15205" s="309"/>
    </row>
    <row r="15206" spans="8:8">
      <c r="H15206" s="309"/>
    </row>
    <row r="15207" spans="8:8">
      <c r="H15207" s="309"/>
    </row>
    <row r="15208" spans="8:8">
      <c r="H15208" s="309"/>
    </row>
    <row r="15209" spans="8:8">
      <c r="H15209" s="309"/>
    </row>
    <row r="15210" spans="8:8">
      <c r="H15210" s="309"/>
    </row>
    <row r="15211" spans="8:8">
      <c r="H15211" s="309"/>
    </row>
    <row r="15212" spans="8:8">
      <c r="H15212" s="309"/>
    </row>
    <row r="15213" spans="8:8">
      <c r="H15213" s="309"/>
    </row>
    <row r="15214" spans="8:8">
      <c r="H15214" s="309"/>
    </row>
    <row r="15215" spans="8:8">
      <c r="H15215" s="309"/>
    </row>
    <row r="15216" spans="8:8">
      <c r="H15216" s="309"/>
    </row>
    <row r="15217" spans="8:8">
      <c r="H15217" s="309"/>
    </row>
    <row r="15218" spans="8:8">
      <c r="H15218" s="309"/>
    </row>
    <row r="15219" spans="8:8">
      <c r="H15219" s="309"/>
    </row>
    <row r="15220" spans="8:8">
      <c r="H15220" s="309"/>
    </row>
    <row r="15221" spans="8:8">
      <c r="H15221" s="309"/>
    </row>
    <row r="15222" spans="8:8">
      <c r="H15222" s="309"/>
    </row>
    <row r="15223" spans="8:8">
      <c r="H15223" s="309"/>
    </row>
    <row r="15224" spans="8:8">
      <c r="H15224" s="309"/>
    </row>
    <row r="15225" spans="8:8">
      <c r="H15225" s="309"/>
    </row>
    <row r="15226" spans="8:8">
      <c r="H15226" s="309"/>
    </row>
    <row r="15227" spans="8:8">
      <c r="H15227" s="309"/>
    </row>
    <row r="15228" spans="8:8">
      <c r="H15228" s="309"/>
    </row>
    <row r="15229" spans="8:8">
      <c r="H15229" s="309"/>
    </row>
    <row r="15230" spans="8:8">
      <c r="H15230" s="309"/>
    </row>
    <row r="15231" spans="8:8">
      <c r="H15231" s="309"/>
    </row>
    <row r="15232" spans="8:8">
      <c r="H15232" s="309"/>
    </row>
    <row r="15233" spans="8:8">
      <c r="H15233" s="309"/>
    </row>
    <row r="15234" spans="8:8">
      <c r="H15234" s="309"/>
    </row>
    <row r="15235" spans="8:8">
      <c r="H15235" s="309"/>
    </row>
    <row r="15236" spans="8:8">
      <c r="H15236" s="309"/>
    </row>
    <row r="15237" spans="8:8">
      <c r="H15237" s="309"/>
    </row>
    <row r="15238" spans="8:8">
      <c r="H15238" s="309"/>
    </row>
    <row r="15239" spans="8:8">
      <c r="H15239" s="309"/>
    </row>
    <row r="15240" spans="8:8">
      <c r="H15240" s="309"/>
    </row>
    <row r="15241" spans="8:8">
      <c r="H15241" s="309"/>
    </row>
    <row r="15242" spans="8:8">
      <c r="H15242" s="309"/>
    </row>
    <row r="15243" spans="8:8">
      <c r="H15243" s="309"/>
    </row>
    <row r="15244" spans="8:8">
      <c r="H15244" s="309"/>
    </row>
    <row r="15245" spans="8:8">
      <c r="H15245" s="309"/>
    </row>
    <row r="15246" spans="8:8">
      <c r="H15246" s="309"/>
    </row>
    <row r="15247" spans="8:8">
      <c r="H15247" s="309"/>
    </row>
    <row r="15248" spans="8:8">
      <c r="H15248" s="309"/>
    </row>
    <row r="15249" spans="8:8">
      <c r="H15249" s="309"/>
    </row>
    <row r="15250" spans="8:8">
      <c r="H15250" s="309"/>
    </row>
    <row r="15251" spans="8:8">
      <c r="H15251" s="309"/>
    </row>
    <row r="15252" spans="8:8">
      <c r="H15252" s="309"/>
    </row>
    <row r="15253" spans="8:8">
      <c r="H15253" s="309"/>
    </row>
    <row r="15254" spans="8:8">
      <c r="H15254" s="309"/>
    </row>
    <row r="15255" spans="8:8">
      <c r="H15255" s="309"/>
    </row>
    <row r="15256" spans="8:8">
      <c r="H15256" s="309"/>
    </row>
    <row r="15257" spans="8:8">
      <c r="H15257" s="309"/>
    </row>
    <row r="15258" spans="8:8">
      <c r="H15258" s="309"/>
    </row>
    <row r="15259" spans="8:8">
      <c r="H15259" s="309"/>
    </row>
    <row r="15260" spans="8:8">
      <c r="H15260" s="309"/>
    </row>
    <row r="15261" spans="8:8">
      <c r="H15261" s="309"/>
    </row>
    <row r="15262" spans="8:8">
      <c r="H15262" s="309"/>
    </row>
    <row r="15263" spans="8:8">
      <c r="H15263" s="309"/>
    </row>
    <row r="15264" spans="8:8">
      <c r="H15264" s="309"/>
    </row>
    <row r="15265" spans="8:8">
      <c r="H15265" s="309"/>
    </row>
    <row r="15266" spans="8:8">
      <c r="H15266" s="309"/>
    </row>
    <row r="15267" spans="8:8">
      <c r="H15267" s="309"/>
    </row>
    <row r="15268" spans="8:8">
      <c r="H15268" s="309"/>
    </row>
    <row r="15269" spans="8:8">
      <c r="H15269" s="309"/>
    </row>
    <row r="15270" spans="8:8">
      <c r="H15270" s="309"/>
    </row>
    <row r="15271" spans="8:8">
      <c r="H15271" s="309"/>
    </row>
    <row r="15272" spans="8:8">
      <c r="H15272" s="309"/>
    </row>
    <row r="15273" spans="8:8">
      <c r="H15273" s="309"/>
    </row>
    <row r="15274" spans="8:8">
      <c r="H15274" s="309"/>
    </row>
    <row r="15275" spans="8:8">
      <c r="H15275" s="309"/>
    </row>
    <row r="15276" spans="8:8">
      <c r="H15276" s="309"/>
    </row>
    <row r="15277" spans="8:8">
      <c r="H15277" s="309"/>
    </row>
    <row r="15278" spans="8:8">
      <c r="H15278" s="309"/>
    </row>
    <row r="15279" spans="8:8">
      <c r="H15279" s="309"/>
    </row>
    <row r="15280" spans="8:8">
      <c r="H15280" s="309"/>
    </row>
    <row r="15281" spans="8:8">
      <c r="H15281" s="309"/>
    </row>
    <row r="15282" spans="8:8">
      <c r="H15282" s="309"/>
    </row>
    <row r="15283" spans="8:8">
      <c r="H15283" s="309"/>
    </row>
    <row r="15284" spans="8:8">
      <c r="H15284" s="309"/>
    </row>
    <row r="15285" spans="8:8">
      <c r="H15285" s="309"/>
    </row>
    <row r="15286" spans="8:8">
      <c r="H15286" s="309"/>
    </row>
    <row r="15287" spans="8:8">
      <c r="H15287" s="309"/>
    </row>
    <row r="15288" spans="8:8">
      <c r="H15288" s="309"/>
    </row>
    <row r="15289" spans="8:8">
      <c r="H15289" s="309"/>
    </row>
    <row r="15290" spans="8:8">
      <c r="H15290" s="309"/>
    </row>
    <row r="15291" spans="8:8">
      <c r="H15291" s="309"/>
    </row>
    <row r="15292" spans="8:8">
      <c r="H15292" s="309"/>
    </row>
    <row r="15293" spans="8:8">
      <c r="H15293" s="309"/>
    </row>
    <row r="15294" spans="8:8">
      <c r="H15294" s="309"/>
    </row>
    <row r="15295" spans="8:8">
      <c r="H15295" s="309"/>
    </row>
    <row r="15296" spans="8:8">
      <c r="H15296" s="309"/>
    </row>
    <row r="15297" spans="8:8">
      <c r="H15297" s="309"/>
    </row>
    <row r="15298" spans="8:8">
      <c r="H15298" s="309"/>
    </row>
    <row r="15299" spans="8:8">
      <c r="H15299" s="309"/>
    </row>
    <row r="15300" spans="8:8">
      <c r="H15300" s="309"/>
    </row>
    <row r="15301" spans="8:8">
      <c r="H15301" s="309"/>
    </row>
    <row r="15302" spans="8:8">
      <c r="H15302" s="309"/>
    </row>
    <row r="15303" spans="8:8">
      <c r="H15303" s="309"/>
    </row>
    <row r="15304" spans="8:8">
      <c r="H15304" s="309"/>
    </row>
    <row r="15305" spans="8:8">
      <c r="H15305" s="309"/>
    </row>
    <row r="15306" spans="8:8">
      <c r="H15306" s="309"/>
    </row>
    <row r="15307" spans="8:8">
      <c r="H15307" s="309"/>
    </row>
    <row r="15308" spans="8:8">
      <c r="H15308" s="309"/>
    </row>
    <row r="15309" spans="8:8">
      <c r="H15309" s="309"/>
    </row>
    <row r="15310" spans="8:8">
      <c r="H15310" s="309"/>
    </row>
    <row r="15311" spans="8:8">
      <c r="H15311" s="309"/>
    </row>
    <row r="15312" spans="8:8">
      <c r="H15312" s="309"/>
    </row>
    <row r="15313" spans="8:8">
      <c r="H15313" s="309"/>
    </row>
    <row r="15314" spans="8:8">
      <c r="H15314" s="309"/>
    </row>
    <row r="15315" spans="8:8">
      <c r="H15315" s="309"/>
    </row>
    <row r="15316" spans="8:8">
      <c r="H15316" s="309"/>
    </row>
    <row r="15317" spans="8:8">
      <c r="H15317" s="309"/>
    </row>
    <row r="15318" spans="8:8">
      <c r="H15318" s="309"/>
    </row>
    <row r="15319" spans="8:8">
      <c r="H15319" s="309"/>
    </row>
    <row r="15320" spans="8:8">
      <c r="H15320" s="309"/>
    </row>
    <row r="15321" spans="8:8">
      <c r="H15321" s="309"/>
    </row>
    <row r="15322" spans="8:8">
      <c r="H15322" s="309"/>
    </row>
    <row r="15323" spans="8:8">
      <c r="H15323" s="309"/>
    </row>
    <row r="15324" spans="8:8">
      <c r="H15324" s="309"/>
    </row>
    <row r="15325" spans="8:8">
      <c r="H15325" s="309"/>
    </row>
    <row r="15326" spans="8:8">
      <c r="H15326" s="309"/>
    </row>
    <row r="15327" spans="8:8">
      <c r="H15327" s="309"/>
    </row>
    <row r="15328" spans="8:8">
      <c r="H15328" s="309"/>
    </row>
    <row r="15329" spans="8:8">
      <c r="H15329" s="309"/>
    </row>
    <row r="15330" spans="8:8">
      <c r="H15330" s="309"/>
    </row>
    <row r="15331" spans="8:8">
      <c r="H15331" s="309"/>
    </row>
    <row r="15332" spans="8:8">
      <c r="H15332" s="309"/>
    </row>
    <row r="15333" spans="8:8">
      <c r="H15333" s="309"/>
    </row>
    <row r="15334" spans="8:8">
      <c r="H15334" s="309"/>
    </row>
    <row r="15335" spans="8:8">
      <c r="H15335" s="309"/>
    </row>
    <row r="15336" spans="8:8">
      <c r="H15336" s="309"/>
    </row>
    <row r="15337" spans="8:8">
      <c r="H15337" s="309"/>
    </row>
    <row r="15338" spans="8:8">
      <c r="H15338" s="309"/>
    </row>
    <row r="15339" spans="8:8">
      <c r="H15339" s="309"/>
    </row>
    <row r="15340" spans="8:8">
      <c r="H15340" s="309"/>
    </row>
    <row r="15341" spans="8:8">
      <c r="H15341" s="309"/>
    </row>
    <row r="15342" spans="8:8">
      <c r="H15342" s="309"/>
    </row>
    <row r="15343" spans="8:8">
      <c r="H15343" s="309"/>
    </row>
    <row r="15344" spans="8:8">
      <c r="H15344" s="309"/>
    </row>
    <row r="15345" spans="8:8">
      <c r="H15345" s="309"/>
    </row>
    <row r="15346" spans="8:8">
      <c r="H15346" s="309"/>
    </row>
    <row r="15347" spans="8:8">
      <c r="H15347" s="309"/>
    </row>
    <row r="15348" spans="8:8">
      <c r="H15348" s="309"/>
    </row>
    <row r="15349" spans="8:8">
      <c r="H15349" s="309"/>
    </row>
    <row r="15350" spans="8:8">
      <c r="H15350" s="309"/>
    </row>
    <row r="15351" spans="8:8">
      <c r="H15351" s="309"/>
    </row>
    <row r="15352" spans="8:8">
      <c r="H15352" s="309"/>
    </row>
    <row r="15353" spans="8:8">
      <c r="H15353" s="309"/>
    </row>
    <row r="15354" spans="8:8">
      <c r="H15354" s="309"/>
    </row>
    <row r="15355" spans="8:8">
      <c r="H15355" s="309"/>
    </row>
    <row r="15356" spans="8:8">
      <c r="H15356" s="309"/>
    </row>
    <row r="15357" spans="8:8">
      <c r="H15357" s="309"/>
    </row>
    <row r="15358" spans="8:8">
      <c r="H15358" s="309"/>
    </row>
    <row r="15359" spans="8:8">
      <c r="H15359" s="309"/>
    </row>
    <row r="15360" spans="8:8">
      <c r="H15360" s="309"/>
    </row>
    <row r="15361" spans="8:8">
      <c r="H15361" s="309"/>
    </row>
    <row r="15362" spans="8:8">
      <c r="H15362" s="309"/>
    </row>
    <row r="15363" spans="8:8">
      <c r="H15363" s="309"/>
    </row>
    <row r="15364" spans="8:8">
      <c r="H15364" s="309"/>
    </row>
    <row r="15365" spans="8:8">
      <c r="H15365" s="309"/>
    </row>
    <row r="15366" spans="8:8">
      <c r="H15366" s="309"/>
    </row>
    <row r="15367" spans="8:8">
      <c r="H15367" s="309"/>
    </row>
    <row r="15368" spans="8:8">
      <c r="H15368" s="309"/>
    </row>
    <row r="15369" spans="8:8">
      <c r="H15369" s="309"/>
    </row>
    <row r="15370" spans="8:8">
      <c r="H15370" s="309"/>
    </row>
    <row r="15371" spans="8:8">
      <c r="H15371" s="309"/>
    </row>
    <row r="15372" spans="8:8">
      <c r="H15372" s="309"/>
    </row>
    <row r="15373" spans="8:8">
      <c r="H15373" s="309"/>
    </row>
    <row r="15374" spans="8:8">
      <c r="H15374" s="309"/>
    </row>
    <row r="15375" spans="8:8">
      <c r="H15375" s="309"/>
    </row>
    <row r="15376" spans="8:8">
      <c r="H15376" s="309"/>
    </row>
    <row r="15377" spans="8:8">
      <c r="H15377" s="309"/>
    </row>
    <row r="15378" spans="8:8">
      <c r="H15378" s="309"/>
    </row>
    <row r="15379" spans="8:8">
      <c r="H15379" s="309"/>
    </row>
    <row r="15380" spans="8:8">
      <c r="H15380" s="309"/>
    </row>
    <row r="15381" spans="8:8">
      <c r="H15381" s="309"/>
    </row>
    <row r="15382" spans="8:8">
      <c r="H15382" s="309"/>
    </row>
    <row r="15383" spans="8:8">
      <c r="H15383" s="309"/>
    </row>
    <row r="15384" spans="8:8">
      <c r="H15384" s="309"/>
    </row>
    <row r="15385" spans="8:8">
      <c r="H15385" s="309"/>
    </row>
    <row r="15386" spans="8:8">
      <c r="H15386" s="309"/>
    </row>
    <row r="15387" spans="8:8">
      <c r="H15387" s="309"/>
    </row>
    <row r="15388" spans="8:8">
      <c r="H15388" s="309"/>
    </row>
    <row r="15389" spans="8:8">
      <c r="H15389" s="309"/>
    </row>
    <row r="15390" spans="8:8">
      <c r="H15390" s="309"/>
    </row>
    <row r="15391" spans="8:8">
      <c r="H15391" s="309"/>
    </row>
    <row r="15392" spans="8:8">
      <c r="H15392" s="309"/>
    </row>
    <row r="15393" spans="8:8">
      <c r="H15393" s="309"/>
    </row>
    <row r="15394" spans="8:8">
      <c r="H15394" s="309"/>
    </row>
    <row r="15395" spans="8:8">
      <c r="H15395" s="309"/>
    </row>
    <row r="15396" spans="8:8">
      <c r="H15396" s="309"/>
    </row>
    <row r="15397" spans="8:8">
      <c r="H15397" s="309"/>
    </row>
    <row r="15398" spans="8:8">
      <c r="H15398" s="309"/>
    </row>
    <row r="15399" spans="8:8">
      <c r="H15399" s="309"/>
    </row>
    <row r="15400" spans="8:8">
      <c r="H15400" s="309"/>
    </row>
    <row r="15401" spans="8:8">
      <c r="H15401" s="309"/>
    </row>
    <row r="15402" spans="8:8">
      <c r="H15402" s="309"/>
    </row>
    <row r="15403" spans="8:8">
      <c r="H15403" s="309"/>
    </row>
    <row r="15404" spans="8:8">
      <c r="H15404" s="309"/>
    </row>
    <row r="15405" spans="8:8">
      <c r="H15405" s="309"/>
    </row>
    <row r="15406" spans="8:8">
      <c r="H15406" s="309"/>
    </row>
    <row r="15407" spans="8:8">
      <c r="H15407" s="309"/>
    </row>
    <row r="15408" spans="8:8">
      <c r="H15408" s="309"/>
    </row>
    <row r="15409" spans="8:8">
      <c r="H15409" s="309"/>
    </row>
    <row r="15410" spans="8:8">
      <c r="H15410" s="309"/>
    </row>
    <row r="15411" spans="8:8">
      <c r="H15411" s="309"/>
    </row>
    <row r="15412" spans="8:8">
      <c r="H15412" s="309"/>
    </row>
    <row r="15413" spans="8:8">
      <c r="H15413" s="309"/>
    </row>
    <row r="15414" spans="8:8">
      <c r="H15414" s="309"/>
    </row>
    <row r="15415" spans="8:8">
      <c r="H15415" s="309"/>
    </row>
    <row r="15416" spans="8:8">
      <c r="H15416" s="309"/>
    </row>
    <row r="15417" spans="8:8">
      <c r="H15417" s="309"/>
    </row>
    <row r="15418" spans="8:8">
      <c r="H15418" s="309"/>
    </row>
    <row r="15419" spans="8:8">
      <c r="H15419" s="309"/>
    </row>
    <row r="15420" spans="8:8">
      <c r="H15420" s="309"/>
    </row>
    <row r="15421" spans="8:8">
      <c r="H15421" s="309"/>
    </row>
    <row r="15422" spans="8:8">
      <c r="H15422" s="309"/>
    </row>
    <row r="15423" spans="8:8">
      <c r="H15423" s="309"/>
    </row>
    <row r="15424" spans="8:8">
      <c r="H15424" s="309"/>
    </row>
    <row r="15425" spans="8:8">
      <c r="H15425" s="309"/>
    </row>
    <row r="15426" spans="8:8">
      <c r="H15426" s="309"/>
    </row>
    <row r="15427" spans="8:8">
      <c r="H15427" s="309"/>
    </row>
    <row r="15428" spans="8:8">
      <c r="H15428" s="309"/>
    </row>
    <row r="15429" spans="8:8">
      <c r="H15429" s="309"/>
    </row>
    <row r="15430" spans="8:8">
      <c r="H15430" s="309"/>
    </row>
    <row r="15431" spans="8:8">
      <c r="H15431" s="309"/>
    </row>
    <row r="15432" spans="8:8">
      <c r="H15432" s="309"/>
    </row>
    <row r="15433" spans="8:8">
      <c r="H15433" s="309"/>
    </row>
    <row r="15434" spans="8:8">
      <c r="H15434" s="309"/>
    </row>
    <row r="15435" spans="8:8">
      <c r="H15435" s="309"/>
    </row>
    <row r="15436" spans="8:8">
      <c r="H15436" s="309"/>
    </row>
    <row r="15437" spans="8:8">
      <c r="H15437" s="309"/>
    </row>
    <row r="15438" spans="8:8">
      <c r="H15438" s="309"/>
    </row>
    <row r="15439" spans="8:8">
      <c r="H15439" s="309"/>
    </row>
    <row r="15440" spans="8:8">
      <c r="H15440" s="309"/>
    </row>
    <row r="15441" spans="8:8">
      <c r="H15441" s="309"/>
    </row>
    <row r="15442" spans="8:8">
      <c r="H15442" s="309"/>
    </row>
    <row r="15443" spans="8:8">
      <c r="H15443" s="309"/>
    </row>
    <row r="15444" spans="8:8">
      <c r="H15444" s="309"/>
    </row>
    <row r="15445" spans="8:8">
      <c r="H15445" s="309"/>
    </row>
    <row r="15446" spans="8:8">
      <c r="H15446" s="309"/>
    </row>
    <row r="15447" spans="8:8">
      <c r="H15447" s="309"/>
    </row>
    <row r="15448" spans="8:8">
      <c r="H15448" s="309"/>
    </row>
    <row r="15449" spans="8:8">
      <c r="H15449" s="309"/>
    </row>
    <row r="15450" spans="8:8">
      <c r="H15450" s="309"/>
    </row>
    <row r="15451" spans="8:8">
      <c r="H15451" s="309"/>
    </row>
    <row r="15452" spans="8:8">
      <c r="H15452" s="309"/>
    </row>
    <row r="15453" spans="8:8">
      <c r="H15453" s="309"/>
    </row>
    <row r="15454" spans="8:8">
      <c r="H15454" s="309"/>
    </row>
    <row r="15455" spans="8:8">
      <c r="H15455" s="309"/>
    </row>
    <row r="15456" spans="8:8">
      <c r="H15456" s="309"/>
    </row>
    <row r="15457" spans="8:8">
      <c r="H15457" s="309"/>
    </row>
    <row r="15458" spans="8:8">
      <c r="H15458" s="309"/>
    </row>
    <row r="15459" spans="8:8">
      <c r="H15459" s="309"/>
    </row>
    <row r="15460" spans="8:8">
      <c r="H15460" s="309"/>
    </row>
    <row r="15461" spans="8:8">
      <c r="H15461" s="309"/>
    </row>
    <row r="15462" spans="8:8">
      <c r="H15462" s="309"/>
    </row>
    <row r="15463" spans="8:8">
      <c r="H15463" s="309"/>
    </row>
    <row r="15464" spans="8:8">
      <c r="H15464" s="309"/>
    </row>
    <row r="15465" spans="8:8">
      <c r="H15465" s="309"/>
    </row>
    <row r="15466" spans="8:8">
      <c r="H15466" s="309"/>
    </row>
    <row r="15467" spans="8:8">
      <c r="H15467" s="309"/>
    </row>
    <row r="15468" spans="8:8">
      <c r="H15468" s="309"/>
    </row>
    <row r="15469" spans="8:8">
      <c r="H15469" s="309"/>
    </row>
    <row r="15470" spans="8:8">
      <c r="H15470" s="309"/>
    </row>
    <row r="15471" spans="8:8">
      <c r="H15471" s="309"/>
    </row>
    <row r="15472" spans="8:8">
      <c r="H15472" s="309"/>
    </row>
    <row r="15473" spans="8:8">
      <c r="H15473" s="309"/>
    </row>
    <row r="15474" spans="8:8">
      <c r="H15474" s="309"/>
    </row>
    <row r="15475" spans="8:8">
      <c r="H15475" s="309"/>
    </row>
    <row r="15476" spans="8:8">
      <c r="H15476" s="309"/>
    </row>
    <row r="15477" spans="8:8">
      <c r="H15477" s="309"/>
    </row>
    <row r="15478" spans="8:8">
      <c r="H15478" s="309"/>
    </row>
    <row r="15479" spans="8:8">
      <c r="H15479" s="309"/>
    </row>
    <row r="15480" spans="8:8">
      <c r="H15480" s="309"/>
    </row>
    <row r="15481" spans="8:8">
      <c r="H15481" s="309"/>
    </row>
    <row r="15482" spans="8:8">
      <c r="H15482" s="309"/>
    </row>
    <row r="15483" spans="8:8">
      <c r="H15483" s="309"/>
    </row>
    <row r="15484" spans="8:8">
      <c r="H15484" s="309"/>
    </row>
    <row r="15485" spans="8:8">
      <c r="H15485" s="309"/>
    </row>
    <row r="15486" spans="8:8">
      <c r="H15486" s="309"/>
    </row>
    <row r="15487" spans="8:8">
      <c r="H15487" s="309"/>
    </row>
    <row r="15488" spans="8:8">
      <c r="H15488" s="309"/>
    </row>
    <row r="15489" spans="8:8">
      <c r="H15489" s="309"/>
    </row>
    <row r="15490" spans="8:8">
      <c r="H15490" s="309"/>
    </row>
    <row r="15491" spans="8:8">
      <c r="H15491" s="309"/>
    </row>
    <row r="15492" spans="8:8">
      <c r="H15492" s="309"/>
    </row>
    <row r="15493" spans="8:8">
      <c r="H15493" s="309"/>
    </row>
    <row r="15494" spans="8:8">
      <c r="H15494" s="309"/>
    </row>
    <row r="15495" spans="8:8">
      <c r="H15495" s="309"/>
    </row>
    <row r="15496" spans="8:8">
      <c r="H15496" s="309"/>
    </row>
    <row r="15497" spans="8:8">
      <c r="H15497" s="309"/>
    </row>
    <row r="15498" spans="8:8">
      <c r="H15498" s="309"/>
    </row>
    <row r="15499" spans="8:8">
      <c r="H15499" s="309"/>
    </row>
    <row r="15500" spans="8:8">
      <c r="H15500" s="309"/>
    </row>
    <row r="15501" spans="8:8">
      <c r="H15501" s="309"/>
    </row>
    <row r="15502" spans="8:8">
      <c r="H15502" s="309"/>
    </row>
    <row r="15503" spans="8:8">
      <c r="H15503" s="309"/>
    </row>
    <row r="15504" spans="8:8">
      <c r="H15504" s="309"/>
    </row>
    <row r="15505" spans="8:8">
      <c r="H15505" s="309"/>
    </row>
    <row r="15506" spans="8:8">
      <c r="H15506" s="309"/>
    </row>
    <row r="15507" spans="8:8">
      <c r="H15507" s="309"/>
    </row>
    <row r="15508" spans="8:8">
      <c r="H15508" s="309"/>
    </row>
    <row r="15509" spans="8:8">
      <c r="H15509" s="309"/>
    </row>
    <row r="15510" spans="8:8">
      <c r="H15510" s="309"/>
    </row>
    <row r="15511" spans="8:8">
      <c r="H15511" s="309"/>
    </row>
    <row r="15512" spans="8:8">
      <c r="H15512" s="309"/>
    </row>
    <row r="15513" spans="8:8">
      <c r="H15513" s="309"/>
    </row>
    <row r="15514" spans="8:8">
      <c r="H15514" s="309"/>
    </row>
    <row r="15515" spans="8:8">
      <c r="H15515" s="309"/>
    </row>
    <row r="15516" spans="8:8">
      <c r="H15516" s="309"/>
    </row>
    <row r="15517" spans="8:8">
      <c r="H15517" s="309"/>
    </row>
    <row r="15518" spans="8:8">
      <c r="H15518" s="309"/>
    </row>
    <row r="15519" spans="8:8">
      <c r="H15519" s="309"/>
    </row>
    <row r="15520" spans="8:8">
      <c r="H15520" s="309"/>
    </row>
    <row r="15521" spans="8:8">
      <c r="H15521" s="309"/>
    </row>
    <row r="15522" spans="8:8">
      <c r="H15522" s="309"/>
    </row>
    <row r="15523" spans="8:8">
      <c r="H15523" s="309"/>
    </row>
    <row r="15524" spans="8:8">
      <c r="H15524" s="309"/>
    </row>
    <row r="15525" spans="8:8">
      <c r="H15525" s="309"/>
    </row>
    <row r="15526" spans="8:8">
      <c r="H15526" s="309"/>
    </row>
    <row r="15527" spans="8:8">
      <c r="H15527" s="309"/>
    </row>
    <row r="15528" spans="8:8">
      <c r="H15528" s="309"/>
    </row>
    <row r="15529" spans="8:8">
      <c r="H15529" s="309"/>
    </row>
    <row r="15530" spans="8:8">
      <c r="H15530" s="309"/>
    </row>
    <row r="15531" spans="8:8">
      <c r="H15531" s="309"/>
    </row>
    <row r="15532" spans="8:8">
      <c r="H15532" s="309"/>
    </row>
    <row r="15533" spans="8:8">
      <c r="H15533" s="309"/>
    </row>
    <row r="15534" spans="8:8">
      <c r="H15534" s="309"/>
    </row>
    <row r="15535" spans="8:8">
      <c r="H15535" s="309"/>
    </row>
    <row r="15536" spans="8:8">
      <c r="H15536" s="309"/>
    </row>
    <row r="15537" spans="8:8">
      <c r="H15537" s="309"/>
    </row>
    <row r="15538" spans="8:8">
      <c r="H15538" s="309"/>
    </row>
    <row r="15539" spans="8:8">
      <c r="H15539" s="309"/>
    </row>
    <row r="15540" spans="8:8">
      <c r="H15540" s="309"/>
    </row>
    <row r="15541" spans="8:8">
      <c r="H15541" s="309"/>
    </row>
    <row r="15542" spans="8:8">
      <c r="H15542" s="309"/>
    </row>
    <row r="15543" spans="8:8">
      <c r="H15543" s="309"/>
    </row>
    <row r="15544" spans="8:8">
      <c r="H15544" s="309"/>
    </row>
    <row r="15545" spans="8:8">
      <c r="H15545" s="309"/>
    </row>
    <row r="15546" spans="8:8">
      <c r="H15546" s="309"/>
    </row>
    <row r="15547" spans="8:8">
      <c r="H15547" s="309"/>
    </row>
    <row r="15548" spans="8:8">
      <c r="H15548" s="309"/>
    </row>
    <row r="15549" spans="8:8">
      <c r="H15549" s="309"/>
    </row>
    <row r="15550" spans="8:8">
      <c r="H15550" s="309"/>
    </row>
    <row r="15551" spans="8:8">
      <c r="H15551" s="309"/>
    </row>
    <row r="15552" spans="8:8">
      <c r="H15552" s="309"/>
    </row>
    <row r="15553" spans="8:8">
      <c r="H15553" s="309"/>
    </row>
    <row r="15554" spans="8:8">
      <c r="H15554" s="309"/>
    </row>
    <row r="15555" spans="8:8">
      <c r="H15555" s="309"/>
    </row>
    <row r="15556" spans="8:8">
      <c r="H15556" s="309"/>
    </row>
    <row r="15557" spans="8:8">
      <c r="H15557" s="309"/>
    </row>
    <row r="15558" spans="8:8">
      <c r="H15558" s="309"/>
    </row>
    <row r="15559" spans="8:8">
      <c r="H15559" s="309"/>
    </row>
    <row r="15560" spans="8:8">
      <c r="H15560" s="309"/>
    </row>
    <row r="15561" spans="8:8">
      <c r="H15561" s="309"/>
    </row>
    <row r="15562" spans="8:8">
      <c r="H15562" s="309"/>
    </row>
    <row r="15563" spans="8:8">
      <c r="H15563" s="309"/>
    </row>
    <row r="15564" spans="8:8">
      <c r="H15564" s="309"/>
    </row>
    <row r="15565" spans="8:8">
      <c r="H15565" s="309"/>
    </row>
    <row r="15566" spans="8:8">
      <c r="H15566" s="309"/>
    </row>
    <row r="15567" spans="8:8">
      <c r="H15567" s="309"/>
    </row>
    <row r="15568" spans="8:8">
      <c r="H15568" s="309"/>
    </row>
    <row r="15569" spans="8:8">
      <c r="H15569" s="309"/>
    </row>
    <row r="15570" spans="8:8">
      <c r="H15570" s="309"/>
    </row>
    <row r="15571" spans="8:8">
      <c r="H15571" s="309"/>
    </row>
    <row r="15572" spans="8:8">
      <c r="H15572" s="309"/>
    </row>
    <row r="15573" spans="8:8">
      <c r="H15573" s="309"/>
    </row>
    <row r="15574" spans="8:8">
      <c r="H15574" s="309"/>
    </row>
    <row r="15575" spans="8:8">
      <c r="H15575" s="309"/>
    </row>
    <row r="15576" spans="8:8">
      <c r="H15576" s="309"/>
    </row>
    <row r="15577" spans="8:8">
      <c r="H15577" s="309"/>
    </row>
    <row r="15578" spans="8:8">
      <c r="H15578" s="309"/>
    </row>
    <row r="15579" spans="8:8">
      <c r="H15579" s="309"/>
    </row>
    <row r="15580" spans="8:8">
      <c r="H15580" s="309"/>
    </row>
    <row r="15581" spans="8:8">
      <c r="H15581" s="309"/>
    </row>
    <row r="15582" spans="8:8">
      <c r="H15582" s="309"/>
    </row>
    <row r="15583" spans="8:8">
      <c r="H15583" s="309"/>
    </row>
    <row r="15584" spans="8:8">
      <c r="H15584" s="309"/>
    </row>
    <row r="15585" spans="8:8">
      <c r="H15585" s="309"/>
    </row>
    <row r="15586" spans="8:8">
      <c r="H15586" s="309"/>
    </row>
    <row r="15587" spans="8:8">
      <c r="H15587" s="309"/>
    </row>
    <row r="15588" spans="8:8">
      <c r="H15588" s="309"/>
    </row>
    <row r="15589" spans="8:8">
      <c r="H15589" s="309"/>
    </row>
    <row r="15590" spans="8:8">
      <c r="H15590" s="309"/>
    </row>
    <row r="15591" spans="8:8">
      <c r="H15591" s="309"/>
    </row>
    <row r="15592" spans="8:8">
      <c r="H15592" s="309"/>
    </row>
    <row r="15593" spans="8:8">
      <c r="H15593" s="309"/>
    </row>
    <row r="15594" spans="8:8">
      <c r="H15594" s="309"/>
    </row>
    <row r="15595" spans="8:8">
      <c r="H15595" s="309"/>
    </row>
    <row r="15596" spans="8:8">
      <c r="H15596" s="309"/>
    </row>
    <row r="15597" spans="8:8">
      <c r="H15597" s="309"/>
    </row>
    <row r="15598" spans="8:8">
      <c r="H15598" s="309"/>
    </row>
    <row r="15599" spans="8:8">
      <c r="H15599" s="309"/>
    </row>
    <row r="15600" spans="8:8">
      <c r="H15600" s="309"/>
    </row>
    <row r="15601" spans="8:8">
      <c r="H15601" s="309"/>
    </row>
    <row r="15602" spans="8:8">
      <c r="H15602" s="309"/>
    </row>
    <row r="15603" spans="8:8">
      <c r="H15603" s="309"/>
    </row>
    <row r="15604" spans="8:8">
      <c r="H15604" s="309"/>
    </row>
    <row r="15605" spans="8:8">
      <c r="H15605" s="309"/>
    </row>
    <row r="15606" spans="8:8">
      <c r="H15606" s="309"/>
    </row>
    <row r="15607" spans="8:8">
      <c r="H15607" s="309"/>
    </row>
    <row r="15608" spans="8:8">
      <c r="H15608" s="309"/>
    </row>
    <row r="15609" spans="8:8">
      <c r="H15609" s="309"/>
    </row>
    <row r="15610" spans="8:8">
      <c r="H15610" s="309"/>
    </row>
    <row r="15611" spans="8:8">
      <c r="H15611" s="309"/>
    </row>
    <row r="15612" spans="8:8">
      <c r="H15612" s="309"/>
    </row>
    <row r="15613" spans="8:8">
      <c r="H15613" s="309"/>
    </row>
    <row r="15614" spans="8:8">
      <c r="H15614" s="309"/>
    </row>
    <row r="15615" spans="8:8">
      <c r="H15615" s="309"/>
    </row>
    <row r="15616" spans="8:8">
      <c r="H15616" s="309"/>
    </row>
    <row r="15617" spans="8:8">
      <c r="H15617" s="309"/>
    </row>
    <row r="15618" spans="8:8">
      <c r="H15618" s="309"/>
    </row>
    <row r="15619" spans="8:8">
      <c r="H15619" s="309"/>
    </row>
    <row r="15620" spans="8:8">
      <c r="H15620" s="309"/>
    </row>
    <row r="15621" spans="8:8">
      <c r="H15621" s="309"/>
    </row>
    <row r="15622" spans="8:8">
      <c r="H15622" s="309"/>
    </row>
    <row r="15623" spans="8:8">
      <c r="H15623" s="309"/>
    </row>
    <row r="15624" spans="8:8">
      <c r="H15624" s="309"/>
    </row>
    <row r="15625" spans="8:8">
      <c r="H15625" s="309"/>
    </row>
    <row r="15626" spans="8:8">
      <c r="H15626" s="309"/>
    </row>
    <row r="15627" spans="8:8">
      <c r="H15627" s="309"/>
    </row>
    <row r="15628" spans="8:8">
      <c r="H15628" s="309"/>
    </row>
    <row r="15629" spans="8:8">
      <c r="H15629" s="309"/>
    </row>
    <row r="15630" spans="8:8">
      <c r="H15630" s="309"/>
    </row>
    <row r="15631" spans="8:8">
      <c r="H15631" s="309"/>
    </row>
    <row r="15632" spans="8:8">
      <c r="H15632" s="309"/>
    </row>
    <row r="15633" spans="8:8">
      <c r="H15633" s="309"/>
    </row>
    <row r="15634" spans="8:8">
      <c r="H15634" s="309"/>
    </row>
    <row r="15635" spans="8:8">
      <c r="H15635" s="309"/>
    </row>
    <row r="15636" spans="8:8">
      <c r="H15636" s="309"/>
    </row>
    <row r="15637" spans="8:8">
      <c r="H15637" s="309"/>
    </row>
    <row r="15638" spans="8:8">
      <c r="H15638" s="309"/>
    </row>
    <row r="15639" spans="8:8">
      <c r="H15639" s="309"/>
    </row>
    <row r="15640" spans="8:8">
      <c r="H15640" s="309"/>
    </row>
    <row r="15641" spans="8:8">
      <c r="H15641" s="309"/>
    </row>
    <row r="15642" spans="8:8">
      <c r="H15642" s="309"/>
    </row>
    <row r="15643" spans="8:8">
      <c r="H15643" s="309"/>
    </row>
    <row r="15644" spans="8:8">
      <c r="H15644" s="309"/>
    </row>
    <row r="15645" spans="8:8">
      <c r="H15645" s="309"/>
    </row>
    <row r="15646" spans="8:8">
      <c r="H15646" s="309"/>
    </row>
    <row r="15647" spans="8:8">
      <c r="H15647" s="309"/>
    </row>
    <row r="15648" spans="8:8">
      <c r="H15648" s="309"/>
    </row>
    <row r="15649" spans="8:8">
      <c r="H15649" s="309"/>
    </row>
    <row r="15650" spans="8:8">
      <c r="H15650" s="309"/>
    </row>
    <row r="15651" spans="8:8">
      <c r="H15651" s="309"/>
    </row>
    <row r="15652" spans="8:8">
      <c r="H15652" s="309"/>
    </row>
    <row r="15653" spans="8:8">
      <c r="H15653" s="309"/>
    </row>
    <row r="15654" spans="8:8">
      <c r="H15654" s="309"/>
    </row>
    <row r="15655" spans="8:8">
      <c r="H15655" s="309"/>
    </row>
    <row r="15656" spans="8:8">
      <c r="H15656" s="309"/>
    </row>
    <row r="15657" spans="8:8">
      <c r="H15657" s="309"/>
    </row>
    <row r="15658" spans="8:8">
      <c r="H15658" s="309"/>
    </row>
    <row r="15659" spans="8:8">
      <c r="H15659" s="309"/>
    </row>
    <row r="15660" spans="8:8">
      <c r="H15660" s="309"/>
    </row>
    <row r="15661" spans="8:8">
      <c r="H15661" s="309"/>
    </row>
    <row r="15662" spans="8:8">
      <c r="H15662" s="309"/>
    </row>
    <row r="15663" spans="8:8">
      <c r="H15663" s="309"/>
    </row>
    <row r="15664" spans="8:8">
      <c r="H15664" s="309"/>
    </row>
    <row r="15665" spans="8:8">
      <c r="H15665" s="309"/>
    </row>
    <row r="15666" spans="8:8">
      <c r="H15666" s="309"/>
    </row>
    <row r="15667" spans="8:8">
      <c r="H15667" s="309"/>
    </row>
    <row r="15668" spans="8:8">
      <c r="H15668" s="309"/>
    </row>
    <row r="15669" spans="8:8">
      <c r="H15669" s="309"/>
    </row>
    <row r="15670" spans="8:8">
      <c r="H15670" s="309"/>
    </row>
    <row r="15671" spans="8:8">
      <c r="H15671" s="309"/>
    </row>
    <row r="15672" spans="8:8">
      <c r="H15672" s="309"/>
    </row>
    <row r="15673" spans="8:8">
      <c r="H15673" s="309"/>
    </row>
    <row r="15674" spans="8:8">
      <c r="H15674" s="309"/>
    </row>
    <row r="15675" spans="8:8">
      <c r="H15675" s="309"/>
    </row>
    <row r="15676" spans="8:8">
      <c r="H15676" s="309"/>
    </row>
    <row r="15677" spans="8:8">
      <c r="H15677" s="309"/>
    </row>
    <row r="15678" spans="8:8">
      <c r="H15678" s="309"/>
    </row>
    <row r="15679" spans="8:8">
      <c r="H15679" s="309"/>
    </row>
    <row r="15680" spans="8:8">
      <c r="H15680" s="309"/>
    </row>
    <row r="15681" spans="8:8">
      <c r="H15681" s="309"/>
    </row>
    <row r="15682" spans="8:8">
      <c r="H15682" s="309"/>
    </row>
    <row r="15683" spans="8:8">
      <c r="H15683" s="309"/>
    </row>
    <row r="15684" spans="8:8">
      <c r="H15684" s="309"/>
    </row>
    <row r="15685" spans="8:8">
      <c r="H15685" s="309"/>
    </row>
    <row r="15686" spans="8:8">
      <c r="H15686" s="309"/>
    </row>
    <row r="15687" spans="8:8">
      <c r="H15687" s="309"/>
    </row>
    <row r="15688" spans="8:8">
      <c r="H15688" s="309"/>
    </row>
    <row r="15689" spans="8:8">
      <c r="H15689" s="309"/>
    </row>
    <row r="15690" spans="8:8">
      <c r="H15690" s="309"/>
    </row>
    <row r="15691" spans="8:8">
      <c r="H15691" s="309"/>
    </row>
    <row r="15692" spans="8:8">
      <c r="H15692" s="309"/>
    </row>
    <row r="15693" spans="8:8">
      <c r="H15693" s="309"/>
    </row>
    <row r="15694" spans="8:8">
      <c r="H15694" s="309"/>
    </row>
    <row r="15695" spans="8:8">
      <c r="H15695" s="309"/>
    </row>
    <row r="15696" spans="8:8">
      <c r="H15696" s="309"/>
    </row>
    <row r="15697" spans="8:8">
      <c r="H15697" s="309"/>
    </row>
    <row r="15698" spans="8:8">
      <c r="H15698" s="309"/>
    </row>
    <row r="15699" spans="8:8">
      <c r="H15699" s="309"/>
    </row>
    <row r="15700" spans="8:8">
      <c r="H15700" s="309"/>
    </row>
    <row r="15701" spans="8:8">
      <c r="H15701" s="309"/>
    </row>
    <row r="15702" spans="8:8">
      <c r="H15702" s="309"/>
    </row>
    <row r="15703" spans="8:8">
      <c r="H15703" s="309"/>
    </row>
    <row r="15704" spans="8:8">
      <c r="H15704" s="309"/>
    </row>
    <row r="15705" spans="8:8">
      <c r="H15705" s="309"/>
    </row>
    <row r="15706" spans="8:8">
      <c r="H15706" s="309"/>
    </row>
    <row r="15707" spans="8:8">
      <c r="H15707" s="309"/>
    </row>
    <row r="15708" spans="8:8">
      <c r="H15708" s="309"/>
    </row>
    <row r="15709" spans="8:8">
      <c r="H15709" s="309"/>
    </row>
    <row r="15710" spans="8:8">
      <c r="H15710" s="309"/>
    </row>
    <row r="15711" spans="8:8">
      <c r="H15711" s="309"/>
    </row>
    <row r="15712" spans="8:8">
      <c r="H15712" s="309"/>
    </row>
    <row r="15713" spans="8:8">
      <c r="H15713" s="309"/>
    </row>
    <row r="15714" spans="8:8">
      <c r="H15714" s="309"/>
    </row>
    <row r="15715" spans="8:8">
      <c r="H15715" s="309"/>
    </row>
    <row r="15716" spans="8:8">
      <c r="H15716" s="309"/>
    </row>
    <row r="15717" spans="8:8">
      <c r="H15717" s="309"/>
    </row>
    <row r="15718" spans="8:8">
      <c r="H15718" s="309"/>
    </row>
    <row r="15719" spans="8:8">
      <c r="H15719" s="309"/>
    </row>
    <row r="15720" spans="8:8">
      <c r="H15720" s="309"/>
    </row>
    <row r="15721" spans="8:8">
      <c r="H15721" s="309"/>
    </row>
    <row r="15722" spans="8:8">
      <c r="H15722" s="309"/>
    </row>
    <row r="15723" spans="8:8">
      <c r="H15723" s="309"/>
    </row>
    <row r="15724" spans="8:8">
      <c r="H15724" s="309"/>
    </row>
    <row r="15725" spans="8:8">
      <c r="H15725" s="309"/>
    </row>
    <row r="15726" spans="8:8">
      <c r="H15726" s="309"/>
    </row>
    <row r="15727" spans="8:8">
      <c r="H15727" s="309"/>
    </row>
    <row r="15728" spans="8:8">
      <c r="H15728" s="309"/>
    </row>
    <row r="15729" spans="8:8">
      <c r="H15729" s="309"/>
    </row>
    <row r="15730" spans="8:8">
      <c r="H15730" s="309"/>
    </row>
    <row r="15731" spans="8:8">
      <c r="H15731" s="309"/>
    </row>
    <row r="15732" spans="8:8">
      <c r="H15732" s="309"/>
    </row>
    <row r="15733" spans="8:8">
      <c r="H15733" s="309"/>
    </row>
    <row r="15734" spans="8:8">
      <c r="H15734" s="309"/>
    </row>
    <row r="15735" spans="8:8">
      <c r="H15735" s="309"/>
    </row>
    <row r="15736" spans="8:8">
      <c r="H15736" s="309"/>
    </row>
    <row r="15737" spans="8:8">
      <c r="H15737" s="309"/>
    </row>
    <row r="15738" spans="8:8">
      <c r="H15738" s="309"/>
    </row>
    <row r="15739" spans="8:8">
      <c r="H15739" s="309"/>
    </row>
    <row r="15740" spans="8:8">
      <c r="H15740" s="309"/>
    </row>
    <row r="15741" spans="8:8">
      <c r="H15741" s="309"/>
    </row>
    <row r="15742" spans="8:8">
      <c r="H15742" s="309"/>
    </row>
    <row r="15743" spans="8:8">
      <c r="H15743" s="309"/>
    </row>
    <row r="15744" spans="8:8">
      <c r="H15744" s="309"/>
    </row>
    <row r="15745" spans="8:8">
      <c r="H15745" s="309"/>
    </row>
    <row r="15746" spans="8:8">
      <c r="H15746" s="309"/>
    </row>
    <row r="15747" spans="8:8">
      <c r="H15747" s="309"/>
    </row>
    <row r="15748" spans="8:8">
      <c r="H15748" s="309"/>
    </row>
    <row r="15749" spans="8:8">
      <c r="H15749" s="309"/>
    </row>
    <row r="15750" spans="8:8">
      <c r="H15750" s="309"/>
    </row>
    <row r="15751" spans="8:8">
      <c r="H15751" s="309"/>
    </row>
    <row r="15752" spans="8:8">
      <c r="H15752" s="309"/>
    </row>
    <row r="15753" spans="8:8">
      <c r="H15753" s="309"/>
    </row>
    <row r="15754" spans="8:8">
      <c r="H15754" s="309"/>
    </row>
    <row r="15755" spans="8:8">
      <c r="H15755" s="309"/>
    </row>
    <row r="15756" spans="8:8">
      <c r="H15756" s="309"/>
    </row>
    <row r="15757" spans="8:8">
      <c r="H15757" s="309"/>
    </row>
    <row r="15758" spans="8:8">
      <c r="H15758" s="309"/>
    </row>
    <row r="15759" spans="8:8">
      <c r="H15759" s="309"/>
    </row>
    <row r="15760" spans="8:8">
      <c r="H15760" s="309"/>
    </row>
    <row r="15761" spans="8:8">
      <c r="H15761" s="309"/>
    </row>
    <row r="15762" spans="8:8">
      <c r="H15762" s="309"/>
    </row>
    <row r="15763" spans="8:8">
      <c r="H15763" s="309"/>
    </row>
    <row r="15764" spans="8:8">
      <c r="H15764" s="309"/>
    </row>
    <row r="15765" spans="8:8">
      <c r="H15765" s="309"/>
    </row>
    <row r="15766" spans="8:8">
      <c r="H15766" s="309"/>
    </row>
    <row r="15767" spans="8:8">
      <c r="H15767" s="309"/>
    </row>
    <row r="15768" spans="8:8">
      <c r="H15768" s="309"/>
    </row>
    <row r="15769" spans="8:8">
      <c r="H15769" s="309"/>
    </row>
    <row r="15770" spans="8:8">
      <c r="H15770" s="309"/>
    </row>
    <row r="15771" spans="8:8">
      <c r="H15771" s="309"/>
    </row>
    <row r="15772" spans="8:8">
      <c r="H15772" s="309"/>
    </row>
    <row r="15773" spans="8:8">
      <c r="H15773" s="309"/>
    </row>
    <row r="15774" spans="8:8">
      <c r="H15774" s="309"/>
    </row>
    <row r="15775" spans="8:8">
      <c r="H15775" s="309"/>
    </row>
    <row r="15776" spans="8:8">
      <c r="H15776" s="309"/>
    </row>
    <row r="15777" spans="8:8">
      <c r="H15777" s="309"/>
    </row>
    <row r="15778" spans="8:8">
      <c r="H15778" s="309"/>
    </row>
    <row r="15779" spans="8:8">
      <c r="H15779" s="309"/>
    </row>
    <row r="15780" spans="8:8">
      <c r="H15780" s="309"/>
    </row>
    <row r="15781" spans="8:8">
      <c r="H15781" s="309"/>
    </row>
    <row r="15782" spans="8:8">
      <c r="H15782" s="309"/>
    </row>
    <row r="15783" spans="8:8">
      <c r="H15783" s="309"/>
    </row>
    <row r="15784" spans="8:8">
      <c r="H15784" s="309"/>
    </row>
    <row r="15785" spans="8:8">
      <c r="H15785" s="309"/>
    </row>
    <row r="15786" spans="8:8">
      <c r="H15786" s="309"/>
    </row>
    <row r="15787" spans="8:8">
      <c r="H15787" s="309"/>
    </row>
    <row r="15788" spans="8:8">
      <c r="H15788" s="309"/>
    </row>
    <row r="15789" spans="8:8">
      <c r="H15789" s="309"/>
    </row>
    <row r="15790" spans="8:8">
      <c r="H15790" s="309"/>
    </row>
    <row r="15791" spans="8:8">
      <c r="H15791" s="309"/>
    </row>
    <row r="15792" spans="8:8">
      <c r="H15792" s="309"/>
    </row>
    <row r="15793" spans="8:8">
      <c r="H15793" s="309"/>
    </row>
    <row r="15794" spans="8:8">
      <c r="H15794" s="309"/>
    </row>
    <row r="15795" spans="8:8">
      <c r="H15795" s="309"/>
    </row>
    <row r="15796" spans="8:8">
      <c r="H15796" s="309"/>
    </row>
    <row r="15797" spans="8:8">
      <c r="H15797" s="309"/>
    </row>
    <row r="15798" spans="8:8">
      <c r="H15798" s="309"/>
    </row>
    <row r="15799" spans="8:8">
      <c r="H15799" s="309"/>
    </row>
    <row r="15800" spans="8:8">
      <c r="H15800" s="309"/>
    </row>
    <row r="15801" spans="8:8">
      <c r="H15801" s="309"/>
    </row>
    <row r="15802" spans="8:8">
      <c r="H15802" s="309"/>
    </row>
    <row r="15803" spans="8:8">
      <c r="H15803" s="309"/>
    </row>
    <row r="15804" spans="8:8">
      <c r="H15804" s="309"/>
    </row>
    <row r="15805" spans="8:8">
      <c r="H15805" s="309"/>
    </row>
    <row r="15806" spans="8:8">
      <c r="H15806" s="309"/>
    </row>
    <row r="15807" spans="8:8">
      <c r="H15807" s="309"/>
    </row>
    <row r="15808" spans="8:8">
      <c r="H15808" s="309"/>
    </row>
    <row r="15809" spans="8:8">
      <c r="H15809" s="309"/>
    </row>
    <row r="15810" spans="8:8">
      <c r="H15810" s="309"/>
    </row>
    <row r="15811" spans="8:8">
      <c r="H15811" s="309"/>
    </row>
    <row r="15812" spans="8:8">
      <c r="H15812" s="309"/>
    </row>
    <row r="15813" spans="8:8">
      <c r="H15813" s="309"/>
    </row>
    <row r="15814" spans="8:8">
      <c r="H15814" s="309"/>
    </row>
    <row r="15815" spans="8:8">
      <c r="H15815" s="309"/>
    </row>
    <row r="15816" spans="8:8">
      <c r="H15816" s="309"/>
    </row>
    <row r="15817" spans="8:8">
      <c r="H15817" s="309"/>
    </row>
    <row r="15818" spans="8:8">
      <c r="H15818" s="309"/>
    </row>
    <row r="15819" spans="8:8">
      <c r="H15819" s="309"/>
    </row>
    <row r="15820" spans="8:8">
      <c r="H15820" s="309"/>
    </row>
    <row r="15821" spans="8:8">
      <c r="H15821" s="309"/>
    </row>
    <row r="15822" spans="8:8">
      <c r="H15822" s="309"/>
    </row>
    <row r="15823" spans="8:8">
      <c r="H15823" s="309"/>
    </row>
    <row r="15824" spans="8:8">
      <c r="H15824" s="309"/>
    </row>
    <row r="15825" spans="8:8">
      <c r="H15825" s="309"/>
    </row>
    <row r="15826" spans="8:8">
      <c r="H15826" s="309"/>
    </row>
    <row r="15827" spans="8:8">
      <c r="H15827" s="309"/>
    </row>
    <row r="15828" spans="8:8">
      <c r="H15828" s="309"/>
    </row>
    <row r="15829" spans="8:8">
      <c r="H15829" s="309"/>
    </row>
    <row r="15830" spans="8:8">
      <c r="H15830" s="309"/>
    </row>
    <row r="15831" spans="8:8">
      <c r="H15831" s="309"/>
    </row>
    <row r="15832" spans="8:8">
      <c r="H15832" s="309"/>
    </row>
    <row r="15833" spans="8:8">
      <c r="H15833" s="309"/>
    </row>
    <row r="15834" spans="8:8">
      <c r="H15834" s="309"/>
    </row>
    <row r="15835" spans="8:8">
      <c r="H15835" s="309"/>
    </row>
    <row r="15836" spans="8:8">
      <c r="H15836" s="309"/>
    </row>
    <row r="15837" spans="8:8">
      <c r="H15837" s="309"/>
    </row>
    <row r="15838" spans="8:8">
      <c r="H15838" s="309"/>
    </row>
    <row r="15839" spans="8:8">
      <c r="H15839" s="309"/>
    </row>
    <row r="15840" spans="8:8">
      <c r="H15840" s="309"/>
    </row>
    <row r="15841" spans="8:8">
      <c r="H15841" s="309"/>
    </row>
    <row r="15842" spans="8:8">
      <c r="H15842" s="309"/>
    </row>
    <row r="15843" spans="8:8">
      <c r="H15843" s="309"/>
    </row>
    <row r="15844" spans="8:8">
      <c r="H15844" s="309"/>
    </row>
    <row r="15845" spans="8:8">
      <c r="H15845" s="309"/>
    </row>
    <row r="15846" spans="8:8">
      <c r="H15846" s="309"/>
    </row>
    <row r="15847" spans="8:8">
      <c r="H15847" s="309"/>
    </row>
    <row r="15848" spans="8:8">
      <c r="H15848" s="309"/>
    </row>
    <row r="15849" spans="8:8">
      <c r="H15849" s="309"/>
    </row>
    <row r="15850" spans="8:8">
      <c r="H15850" s="309"/>
    </row>
    <row r="15851" spans="8:8">
      <c r="H15851" s="309"/>
    </row>
    <row r="15852" spans="8:8">
      <c r="H15852" s="309"/>
    </row>
    <row r="15853" spans="8:8">
      <c r="H15853" s="309"/>
    </row>
    <row r="15854" spans="8:8">
      <c r="H15854" s="309"/>
    </row>
    <row r="15855" spans="8:8">
      <c r="H15855" s="309"/>
    </row>
    <row r="15856" spans="8:8">
      <c r="H15856" s="309"/>
    </row>
    <row r="15857" spans="8:8">
      <c r="H15857" s="309"/>
    </row>
    <row r="15858" spans="8:8">
      <c r="H15858" s="309"/>
    </row>
    <row r="15859" spans="8:8">
      <c r="H15859" s="309"/>
    </row>
    <row r="15860" spans="8:8">
      <c r="H15860" s="309"/>
    </row>
    <row r="15861" spans="8:8">
      <c r="H15861" s="309"/>
    </row>
    <row r="15862" spans="8:8">
      <c r="H15862" s="309"/>
    </row>
    <row r="15863" spans="8:8">
      <c r="H15863" s="309"/>
    </row>
    <row r="15864" spans="8:8">
      <c r="H15864" s="309"/>
    </row>
    <row r="15865" spans="8:8">
      <c r="H15865" s="309"/>
    </row>
    <row r="15866" spans="8:8">
      <c r="H15866" s="309"/>
    </row>
    <row r="15867" spans="8:8">
      <c r="H15867" s="309"/>
    </row>
    <row r="15868" spans="8:8">
      <c r="H15868" s="309"/>
    </row>
    <row r="15869" spans="8:8">
      <c r="H15869" s="309"/>
    </row>
    <row r="15870" spans="8:8">
      <c r="H15870" s="309"/>
    </row>
    <row r="15871" spans="8:8">
      <c r="H15871" s="309"/>
    </row>
    <row r="15872" spans="8:8">
      <c r="H15872" s="309"/>
    </row>
    <row r="15873" spans="8:8">
      <c r="H15873" s="309"/>
    </row>
    <row r="15874" spans="8:8">
      <c r="H15874" s="309"/>
    </row>
    <row r="15875" spans="8:8">
      <c r="H15875" s="309"/>
    </row>
    <row r="15876" spans="8:8">
      <c r="H15876" s="309"/>
    </row>
    <row r="15877" spans="8:8">
      <c r="H15877" s="309"/>
    </row>
    <row r="15878" spans="8:8">
      <c r="H15878" s="309"/>
    </row>
    <row r="15879" spans="8:8">
      <c r="H15879" s="309"/>
    </row>
    <row r="15880" spans="8:8">
      <c r="H15880" s="309"/>
    </row>
    <row r="15881" spans="8:8">
      <c r="H15881" s="309"/>
    </row>
    <row r="15882" spans="8:8">
      <c r="H15882" s="309"/>
    </row>
    <row r="15883" spans="8:8">
      <c r="H15883" s="309"/>
    </row>
    <row r="15884" spans="8:8">
      <c r="H15884" s="309"/>
    </row>
    <row r="15885" spans="8:8">
      <c r="H15885" s="309"/>
    </row>
    <row r="15886" spans="8:8">
      <c r="H15886" s="309"/>
    </row>
    <row r="15887" spans="8:8">
      <c r="H15887" s="309"/>
    </row>
    <row r="15888" spans="8:8">
      <c r="H15888" s="309"/>
    </row>
    <row r="15889" spans="8:8">
      <c r="H15889" s="309"/>
    </row>
    <row r="15890" spans="8:8">
      <c r="H15890" s="309"/>
    </row>
    <row r="15891" spans="8:8">
      <c r="H15891" s="309"/>
    </row>
    <row r="15892" spans="8:8">
      <c r="H15892" s="309"/>
    </row>
    <row r="15893" spans="8:8">
      <c r="H15893" s="309"/>
    </row>
    <row r="15894" spans="8:8">
      <c r="H15894" s="309"/>
    </row>
    <row r="15895" spans="8:8">
      <c r="H15895" s="309"/>
    </row>
    <row r="15896" spans="8:8">
      <c r="H15896" s="309"/>
    </row>
    <row r="15897" spans="8:8">
      <c r="H15897" s="309"/>
    </row>
    <row r="15898" spans="8:8">
      <c r="H15898" s="309"/>
    </row>
    <row r="15899" spans="8:8">
      <c r="H15899" s="309"/>
    </row>
    <row r="15900" spans="8:8">
      <c r="H15900" s="309"/>
    </row>
    <row r="15901" spans="8:8">
      <c r="H15901" s="309"/>
    </row>
    <row r="15902" spans="8:8">
      <c r="H15902" s="309"/>
    </row>
    <row r="15903" spans="8:8">
      <c r="H15903" s="309"/>
    </row>
    <row r="15904" spans="8:8">
      <c r="H15904" s="309"/>
    </row>
    <row r="15905" spans="8:8">
      <c r="H15905" s="309"/>
    </row>
    <row r="15906" spans="8:8">
      <c r="H15906" s="309"/>
    </row>
    <row r="15907" spans="8:8">
      <c r="H15907" s="309"/>
    </row>
    <row r="15908" spans="8:8">
      <c r="H15908" s="309"/>
    </row>
    <row r="15909" spans="8:8">
      <c r="H15909" s="309"/>
    </row>
    <row r="15910" spans="8:8">
      <c r="H15910" s="309"/>
    </row>
    <row r="15911" spans="8:8">
      <c r="H15911" s="309"/>
    </row>
    <row r="15912" spans="8:8">
      <c r="H15912" s="309"/>
    </row>
    <row r="15913" spans="8:8">
      <c r="H15913" s="309"/>
    </row>
    <row r="15914" spans="8:8">
      <c r="H15914" s="309"/>
    </row>
    <row r="15915" spans="8:8">
      <c r="H15915" s="309"/>
    </row>
    <row r="15916" spans="8:8">
      <c r="H15916" s="309"/>
    </row>
    <row r="15917" spans="8:8">
      <c r="H15917" s="309"/>
    </row>
    <row r="15918" spans="8:8">
      <c r="H15918" s="309"/>
    </row>
    <row r="15919" spans="8:8">
      <c r="H15919" s="309"/>
    </row>
    <row r="15920" spans="8:8">
      <c r="H15920" s="309"/>
    </row>
    <row r="15921" spans="8:8">
      <c r="H15921" s="309"/>
    </row>
    <row r="15922" spans="8:8">
      <c r="H15922" s="309"/>
    </row>
    <row r="15923" spans="8:8">
      <c r="H15923" s="309"/>
    </row>
    <row r="15924" spans="8:8">
      <c r="H15924" s="309"/>
    </row>
    <row r="15925" spans="8:8">
      <c r="H15925" s="309"/>
    </row>
    <row r="15926" spans="8:8">
      <c r="H15926" s="309"/>
    </row>
    <row r="15927" spans="8:8">
      <c r="H15927" s="309"/>
    </row>
    <row r="15928" spans="8:8">
      <c r="H15928" s="309"/>
    </row>
    <row r="15929" spans="8:8">
      <c r="H15929" s="309"/>
    </row>
    <row r="15930" spans="8:8">
      <c r="H15930" s="309"/>
    </row>
    <row r="15931" spans="8:8">
      <c r="H15931" s="309"/>
    </row>
    <row r="15932" spans="8:8">
      <c r="H15932" s="309"/>
    </row>
    <row r="15933" spans="8:8">
      <c r="H15933" s="309"/>
    </row>
    <row r="15934" spans="8:8">
      <c r="H15934" s="309"/>
    </row>
    <row r="15935" spans="8:8">
      <c r="H15935" s="309"/>
    </row>
    <row r="15936" spans="8:8">
      <c r="H15936" s="309"/>
    </row>
    <row r="15937" spans="8:8">
      <c r="H15937" s="309"/>
    </row>
    <row r="15938" spans="8:8">
      <c r="H15938" s="309"/>
    </row>
    <row r="15939" spans="8:8">
      <c r="H15939" s="309"/>
    </row>
    <row r="15940" spans="8:8">
      <c r="H15940" s="309"/>
    </row>
    <row r="15941" spans="8:8">
      <c r="H15941" s="309"/>
    </row>
    <row r="15942" spans="8:8">
      <c r="H15942" s="309"/>
    </row>
    <row r="15943" spans="8:8">
      <c r="H15943" s="309"/>
    </row>
    <row r="15944" spans="8:8">
      <c r="H15944" s="309"/>
    </row>
    <row r="15945" spans="8:8">
      <c r="H15945" s="309"/>
    </row>
    <row r="15946" spans="8:8">
      <c r="H15946" s="309"/>
    </row>
    <row r="15947" spans="8:8">
      <c r="H15947" s="309"/>
    </row>
    <row r="15948" spans="8:8">
      <c r="H15948" s="309"/>
    </row>
    <row r="15949" spans="8:8">
      <c r="H15949" s="309"/>
    </row>
    <row r="15950" spans="8:8">
      <c r="H15950" s="309"/>
    </row>
    <row r="15951" spans="8:8">
      <c r="H15951" s="309"/>
    </row>
    <row r="15952" spans="8:8">
      <c r="H15952" s="309"/>
    </row>
    <row r="15953" spans="8:8">
      <c r="H15953" s="309"/>
    </row>
    <row r="15954" spans="8:8">
      <c r="H15954" s="309"/>
    </row>
    <row r="15955" spans="8:8">
      <c r="H15955" s="309"/>
    </row>
    <row r="15956" spans="8:8">
      <c r="H15956" s="309"/>
    </row>
    <row r="15957" spans="8:8">
      <c r="H15957" s="309"/>
    </row>
    <row r="15958" spans="8:8">
      <c r="H15958" s="309"/>
    </row>
    <row r="15959" spans="8:8">
      <c r="H15959" s="309"/>
    </row>
    <row r="15960" spans="8:8">
      <c r="H15960" s="309"/>
    </row>
    <row r="15961" spans="8:8">
      <c r="H15961" s="309"/>
    </row>
    <row r="15962" spans="8:8">
      <c r="H15962" s="309"/>
    </row>
    <row r="15963" spans="8:8">
      <c r="H15963" s="309"/>
    </row>
    <row r="15964" spans="8:8">
      <c r="H15964" s="309"/>
    </row>
    <row r="15965" spans="8:8">
      <c r="H15965" s="309"/>
    </row>
    <row r="15966" spans="8:8">
      <c r="H15966" s="309"/>
    </row>
    <row r="15967" spans="8:8">
      <c r="H15967" s="309"/>
    </row>
    <row r="15968" spans="8:8">
      <c r="H15968" s="309"/>
    </row>
    <row r="15969" spans="8:8">
      <c r="H15969" s="309"/>
    </row>
    <row r="15970" spans="8:8">
      <c r="H15970" s="309"/>
    </row>
    <row r="15971" spans="8:8">
      <c r="H15971" s="309"/>
    </row>
    <row r="15972" spans="8:8">
      <c r="H15972" s="309"/>
    </row>
    <row r="15973" spans="8:8">
      <c r="H15973" s="309"/>
    </row>
    <row r="15974" spans="8:8">
      <c r="H15974" s="309"/>
    </row>
    <row r="15975" spans="8:8">
      <c r="H15975" s="309"/>
    </row>
    <row r="15976" spans="8:8">
      <c r="H15976" s="309"/>
    </row>
    <row r="15977" spans="8:8">
      <c r="H15977" s="309"/>
    </row>
    <row r="15978" spans="8:8">
      <c r="H15978" s="309"/>
    </row>
    <row r="15979" spans="8:8">
      <c r="H15979" s="309"/>
    </row>
    <row r="15980" spans="8:8">
      <c r="H15980" s="309"/>
    </row>
    <row r="15981" spans="8:8">
      <c r="H15981" s="309"/>
    </row>
    <row r="15982" spans="8:8">
      <c r="H15982" s="309"/>
    </row>
    <row r="15983" spans="8:8">
      <c r="H15983" s="309"/>
    </row>
    <row r="15984" spans="8:8">
      <c r="H15984" s="309"/>
    </row>
    <row r="15985" spans="8:8">
      <c r="H15985" s="309"/>
    </row>
    <row r="15986" spans="8:8">
      <c r="H15986" s="309"/>
    </row>
    <row r="15987" spans="8:8">
      <c r="H15987" s="309"/>
    </row>
    <row r="15988" spans="8:8">
      <c r="H15988" s="309"/>
    </row>
    <row r="15989" spans="8:8">
      <c r="H15989" s="309"/>
    </row>
    <row r="15990" spans="8:8">
      <c r="H15990" s="309"/>
    </row>
    <row r="15991" spans="8:8">
      <c r="H15991" s="309"/>
    </row>
    <row r="15992" spans="8:8">
      <c r="H15992" s="309"/>
    </row>
    <row r="15993" spans="8:8">
      <c r="H15993" s="309"/>
    </row>
    <row r="15994" spans="8:8">
      <c r="H15994" s="309"/>
    </row>
    <row r="15995" spans="8:8">
      <c r="H15995" s="309"/>
    </row>
    <row r="15996" spans="8:8">
      <c r="H15996" s="309"/>
    </row>
    <row r="15997" spans="8:8">
      <c r="H15997" s="309"/>
    </row>
    <row r="15998" spans="8:8">
      <c r="H15998" s="309"/>
    </row>
    <row r="15999" spans="8:8">
      <c r="H15999" s="309"/>
    </row>
    <row r="16000" spans="8:8">
      <c r="H16000" s="309"/>
    </row>
    <row r="16001" spans="8:8">
      <c r="H16001" s="309"/>
    </row>
    <row r="16002" spans="8:8">
      <c r="H16002" s="309"/>
    </row>
    <row r="16003" spans="8:8">
      <c r="H16003" s="309"/>
    </row>
    <row r="16004" spans="8:8">
      <c r="H16004" s="309"/>
    </row>
    <row r="16005" spans="8:8">
      <c r="H16005" s="309"/>
    </row>
    <row r="16006" spans="8:8">
      <c r="H16006" s="309"/>
    </row>
    <row r="16007" spans="8:8">
      <c r="H16007" s="309"/>
    </row>
    <row r="16008" spans="8:8">
      <c r="H16008" s="309"/>
    </row>
    <row r="16009" spans="8:8">
      <c r="H16009" s="309"/>
    </row>
    <row r="16010" spans="8:8">
      <c r="H16010" s="309"/>
    </row>
    <row r="16011" spans="8:8">
      <c r="H16011" s="309"/>
    </row>
    <row r="16012" spans="8:8">
      <c r="H16012" s="309"/>
    </row>
    <row r="16013" spans="8:8">
      <c r="H16013" s="309"/>
    </row>
    <row r="16014" spans="8:8">
      <c r="H16014" s="309"/>
    </row>
    <row r="16015" spans="8:8">
      <c r="H16015" s="309"/>
    </row>
    <row r="16016" spans="8:8">
      <c r="H16016" s="309"/>
    </row>
    <row r="16017" spans="8:8">
      <c r="H16017" s="309"/>
    </row>
    <row r="16018" spans="8:8">
      <c r="H16018" s="309"/>
    </row>
    <row r="16019" spans="8:8">
      <c r="H16019" s="309"/>
    </row>
    <row r="16020" spans="8:8">
      <c r="H16020" s="309"/>
    </row>
    <row r="16021" spans="8:8">
      <c r="H16021" s="309"/>
    </row>
    <row r="16022" spans="8:8">
      <c r="H16022" s="309"/>
    </row>
    <row r="16023" spans="8:8">
      <c r="H16023" s="309"/>
    </row>
    <row r="16024" spans="8:8">
      <c r="H16024" s="309"/>
    </row>
    <row r="16025" spans="8:8">
      <c r="H16025" s="309"/>
    </row>
    <row r="16026" spans="8:8">
      <c r="H16026" s="309"/>
    </row>
    <row r="16027" spans="8:8">
      <c r="H16027" s="309"/>
    </row>
    <row r="16028" spans="8:8">
      <c r="H16028" s="309"/>
    </row>
    <row r="16029" spans="8:8">
      <c r="H16029" s="309"/>
    </row>
    <row r="16030" spans="8:8">
      <c r="H16030" s="309"/>
    </row>
    <row r="16031" spans="8:8">
      <c r="H16031" s="309"/>
    </row>
    <row r="16032" spans="8:8">
      <c r="H16032" s="309"/>
    </row>
    <row r="16033" spans="8:8">
      <c r="H16033" s="309"/>
    </row>
    <row r="16034" spans="8:8">
      <c r="H16034" s="309"/>
    </row>
    <row r="16035" spans="8:8">
      <c r="H16035" s="309"/>
    </row>
    <row r="16036" spans="8:8">
      <c r="H16036" s="309"/>
    </row>
    <row r="16037" spans="8:8">
      <c r="H16037" s="309"/>
    </row>
    <row r="16038" spans="8:8">
      <c r="H16038" s="309"/>
    </row>
    <row r="16039" spans="8:8">
      <c r="H16039" s="309"/>
    </row>
    <row r="16040" spans="8:8">
      <c r="H16040" s="309"/>
    </row>
    <row r="16041" spans="8:8">
      <c r="H16041" s="309"/>
    </row>
    <row r="16042" spans="8:8">
      <c r="H16042" s="309"/>
    </row>
    <row r="16043" spans="8:8">
      <c r="H16043" s="309"/>
    </row>
    <row r="16044" spans="8:8">
      <c r="H16044" s="309"/>
    </row>
    <row r="16045" spans="8:8">
      <c r="H16045" s="309"/>
    </row>
    <row r="16046" spans="8:8">
      <c r="H16046" s="309"/>
    </row>
    <row r="16047" spans="8:8">
      <c r="H16047" s="309"/>
    </row>
    <row r="16048" spans="8:8">
      <c r="H16048" s="309"/>
    </row>
    <row r="16049" spans="8:8">
      <c r="H16049" s="309"/>
    </row>
    <row r="16050" spans="8:8">
      <c r="H16050" s="309"/>
    </row>
    <row r="16051" spans="8:8">
      <c r="H16051" s="309"/>
    </row>
    <row r="16052" spans="8:8">
      <c r="H16052" s="309"/>
    </row>
    <row r="16053" spans="8:8">
      <c r="H16053" s="309"/>
    </row>
    <row r="16054" spans="8:8">
      <c r="H16054" s="309"/>
    </row>
    <row r="16055" spans="8:8">
      <c r="H16055" s="309"/>
    </row>
    <row r="16056" spans="8:8">
      <c r="H16056" s="309"/>
    </row>
    <row r="16057" spans="8:8">
      <c r="H16057" s="309"/>
    </row>
    <row r="16058" spans="8:8">
      <c r="H16058" s="309"/>
    </row>
    <row r="16059" spans="8:8">
      <c r="H16059" s="309"/>
    </row>
    <row r="16060" spans="8:8">
      <c r="H16060" s="309"/>
    </row>
    <row r="16061" spans="8:8">
      <c r="H16061" s="309"/>
    </row>
    <row r="16062" spans="8:8">
      <c r="H16062" s="309"/>
    </row>
    <row r="16063" spans="8:8">
      <c r="H16063" s="309"/>
    </row>
    <row r="16064" spans="8:8">
      <c r="H16064" s="309"/>
    </row>
    <row r="16065" spans="8:8">
      <c r="H16065" s="309"/>
    </row>
    <row r="16066" spans="8:8">
      <c r="H16066" s="309"/>
    </row>
    <row r="16067" spans="8:8">
      <c r="H16067" s="309"/>
    </row>
    <row r="16068" spans="8:8">
      <c r="H16068" s="309"/>
    </row>
    <row r="16069" spans="8:8">
      <c r="H16069" s="309"/>
    </row>
    <row r="16070" spans="8:8">
      <c r="H16070" s="309"/>
    </row>
    <row r="16071" spans="8:8">
      <c r="H16071" s="309"/>
    </row>
    <row r="16072" spans="8:8">
      <c r="H16072" s="309"/>
    </row>
    <row r="16073" spans="8:8">
      <c r="H16073" s="309"/>
    </row>
    <row r="16074" spans="8:8">
      <c r="H16074" s="309"/>
    </row>
    <row r="16075" spans="8:8">
      <c r="H16075" s="309"/>
    </row>
    <row r="16076" spans="8:8">
      <c r="H16076" s="309"/>
    </row>
    <row r="16077" spans="8:8">
      <c r="H16077" s="309"/>
    </row>
    <row r="16078" spans="8:8">
      <c r="H16078" s="309"/>
    </row>
    <row r="16079" spans="8:8">
      <c r="H16079" s="309"/>
    </row>
    <row r="16080" spans="8:8">
      <c r="H16080" s="309"/>
    </row>
    <row r="16081" spans="8:8">
      <c r="H16081" s="309"/>
    </row>
    <row r="16082" spans="8:8">
      <c r="H16082" s="309"/>
    </row>
    <row r="16083" spans="8:8">
      <c r="H16083" s="309"/>
    </row>
    <row r="16084" spans="8:8">
      <c r="H16084" s="309"/>
    </row>
    <row r="16085" spans="8:8">
      <c r="H16085" s="309"/>
    </row>
    <row r="16086" spans="8:8">
      <c r="H16086" s="309"/>
    </row>
    <row r="16087" spans="8:8">
      <c r="H16087" s="309"/>
    </row>
    <row r="16088" spans="8:8">
      <c r="H16088" s="309"/>
    </row>
    <row r="16089" spans="8:8">
      <c r="H16089" s="309"/>
    </row>
    <row r="16090" spans="8:8">
      <c r="H16090" s="309"/>
    </row>
    <row r="16091" spans="8:8">
      <c r="H16091" s="309"/>
    </row>
    <row r="16092" spans="8:8">
      <c r="H16092" s="309"/>
    </row>
    <row r="16093" spans="8:8">
      <c r="H16093" s="309"/>
    </row>
    <row r="16094" spans="8:8">
      <c r="H16094" s="309"/>
    </row>
    <row r="16095" spans="8:8">
      <c r="H16095" s="309"/>
    </row>
    <row r="16096" spans="8:8">
      <c r="H16096" s="309"/>
    </row>
    <row r="16097" spans="8:8">
      <c r="H16097" s="309"/>
    </row>
    <row r="16098" spans="8:8">
      <c r="H16098" s="309"/>
    </row>
    <row r="16099" spans="8:8">
      <c r="H16099" s="309"/>
    </row>
    <row r="16100" spans="8:8">
      <c r="H16100" s="309"/>
    </row>
    <row r="16101" spans="8:8">
      <c r="H16101" s="309"/>
    </row>
    <row r="16102" spans="8:8">
      <c r="H16102" s="309"/>
    </row>
    <row r="16103" spans="8:8">
      <c r="H16103" s="309"/>
    </row>
    <row r="16104" spans="8:8">
      <c r="H16104" s="309"/>
    </row>
    <row r="16105" spans="8:8">
      <c r="H16105" s="309"/>
    </row>
    <row r="16106" spans="8:8">
      <c r="H16106" s="309"/>
    </row>
    <row r="16107" spans="8:8">
      <c r="H16107" s="309"/>
    </row>
    <row r="16108" spans="8:8">
      <c r="H16108" s="309"/>
    </row>
    <row r="16109" spans="8:8">
      <c r="H16109" s="309"/>
    </row>
    <row r="16110" spans="8:8">
      <c r="H16110" s="309"/>
    </row>
    <row r="16111" spans="8:8">
      <c r="H16111" s="309"/>
    </row>
    <row r="16112" spans="8:8">
      <c r="H16112" s="309"/>
    </row>
    <row r="16113" spans="8:8">
      <c r="H16113" s="309"/>
    </row>
    <row r="16114" spans="8:8">
      <c r="H16114" s="309"/>
    </row>
    <row r="16115" spans="8:8">
      <c r="H16115" s="309"/>
    </row>
    <row r="16116" spans="8:8">
      <c r="H16116" s="309"/>
    </row>
    <row r="16117" spans="8:8">
      <c r="H16117" s="309"/>
    </row>
    <row r="16118" spans="8:8">
      <c r="H16118" s="309"/>
    </row>
    <row r="16119" spans="8:8">
      <c r="H16119" s="309"/>
    </row>
    <row r="16120" spans="8:8">
      <c r="H16120" s="309"/>
    </row>
    <row r="16121" spans="8:8">
      <c r="H16121" s="309"/>
    </row>
    <row r="16122" spans="8:8">
      <c r="H16122" s="309"/>
    </row>
    <row r="16123" spans="8:8">
      <c r="H16123" s="309"/>
    </row>
    <row r="16124" spans="8:8">
      <c r="H16124" s="309"/>
    </row>
    <row r="16125" spans="8:8">
      <c r="H16125" s="309"/>
    </row>
    <row r="16126" spans="8:8">
      <c r="H16126" s="309"/>
    </row>
    <row r="16127" spans="8:8">
      <c r="H16127" s="309"/>
    </row>
    <row r="16128" spans="8:8">
      <c r="H16128" s="309"/>
    </row>
    <row r="16129" spans="8:8">
      <c r="H16129" s="309"/>
    </row>
    <row r="16130" spans="8:8">
      <c r="H16130" s="309"/>
    </row>
    <row r="16131" spans="8:8">
      <c r="H16131" s="309"/>
    </row>
    <row r="16132" spans="8:8">
      <c r="H16132" s="309"/>
    </row>
    <row r="16133" spans="8:8">
      <c r="H16133" s="309"/>
    </row>
    <row r="16134" spans="8:8">
      <c r="H16134" s="309"/>
    </row>
    <row r="16135" spans="8:8">
      <c r="H16135" s="309"/>
    </row>
    <row r="16136" spans="8:8">
      <c r="H16136" s="309"/>
    </row>
    <row r="16137" spans="8:8">
      <c r="H16137" s="309"/>
    </row>
    <row r="16138" spans="8:8">
      <c r="H16138" s="309"/>
    </row>
    <row r="16139" spans="8:8">
      <c r="H16139" s="309"/>
    </row>
    <row r="16140" spans="8:8">
      <c r="H16140" s="309"/>
    </row>
    <row r="16141" spans="8:8">
      <c r="H16141" s="309"/>
    </row>
    <row r="16142" spans="8:8">
      <c r="H16142" s="309"/>
    </row>
    <row r="16143" spans="8:8">
      <c r="H16143" s="309"/>
    </row>
    <row r="16144" spans="8:8">
      <c r="H16144" s="309"/>
    </row>
    <row r="16145" spans="8:8">
      <c r="H16145" s="309"/>
    </row>
    <row r="16146" spans="8:8">
      <c r="H16146" s="309"/>
    </row>
    <row r="16147" spans="8:8">
      <c r="H16147" s="309"/>
    </row>
    <row r="16148" spans="8:8">
      <c r="H16148" s="309"/>
    </row>
    <row r="16149" spans="8:8">
      <c r="H16149" s="309"/>
    </row>
    <row r="16150" spans="8:8">
      <c r="H16150" s="309"/>
    </row>
    <row r="16151" spans="8:8">
      <c r="H16151" s="309"/>
    </row>
    <row r="16152" spans="8:8">
      <c r="H16152" s="309"/>
    </row>
    <row r="16153" spans="8:8">
      <c r="H16153" s="309"/>
    </row>
    <row r="16154" spans="8:8">
      <c r="H16154" s="309"/>
    </row>
    <row r="16155" spans="8:8">
      <c r="H16155" s="309"/>
    </row>
    <row r="16156" spans="8:8">
      <c r="H16156" s="309"/>
    </row>
    <row r="16157" spans="8:8">
      <c r="H16157" s="309"/>
    </row>
    <row r="16158" spans="8:8">
      <c r="H16158" s="309"/>
    </row>
    <row r="16159" spans="8:8">
      <c r="H16159" s="309"/>
    </row>
    <row r="16160" spans="8:8">
      <c r="H16160" s="309"/>
    </row>
    <row r="16161" spans="8:8">
      <c r="H16161" s="309"/>
    </row>
    <row r="16162" spans="8:8">
      <c r="H16162" s="309"/>
    </row>
    <row r="16163" spans="8:8">
      <c r="H16163" s="309"/>
    </row>
    <row r="16164" spans="8:8">
      <c r="H16164" s="309"/>
    </row>
    <row r="16165" spans="8:8">
      <c r="H16165" s="309"/>
    </row>
    <row r="16166" spans="8:8">
      <c r="H16166" s="309"/>
    </row>
    <row r="16167" spans="8:8">
      <c r="H16167" s="309"/>
    </row>
    <row r="16168" spans="8:8">
      <c r="H16168" s="309"/>
    </row>
    <row r="16169" spans="8:8">
      <c r="H16169" s="309"/>
    </row>
    <row r="16170" spans="8:8">
      <c r="H16170" s="309"/>
    </row>
    <row r="16171" spans="8:8">
      <c r="H16171" s="309"/>
    </row>
    <row r="16172" spans="8:8">
      <c r="H16172" s="309"/>
    </row>
    <row r="16173" spans="8:8">
      <c r="H16173" s="309"/>
    </row>
    <row r="16174" spans="8:8">
      <c r="H16174" s="309"/>
    </row>
    <row r="16175" spans="8:8">
      <c r="H16175" s="309"/>
    </row>
    <row r="16176" spans="8:8">
      <c r="H16176" s="309"/>
    </row>
    <row r="16177" spans="8:8">
      <c r="H16177" s="309"/>
    </row>
    <row r="16178" spans="8:8">
      <c r="H16178" s="309"/>
    </row>
    <row r="16179" spans="8:8">
      <c r="H16179" s="309"/>
    </row>
    <row r="16180" spans="8:8">
      <c r="H16180" s="309"/>
    </row>
    <row r="16181" spans="8:8">
      <c r="H16181" s="309"/>
    </row>
    <row r="16182" spans="8:8">
      <c r="H16182" s="309"/>
    </row>
    <row r="16183" spans="8:8">
      <c r="H16183" s="309"/>
    </row>
    <row r="16184" spans="8:8">
      <c r="H16184" s="309"/>
    </row>
    <row r="16185" spans="8:8">
      <c r="H16185" s="309"/>
    </row>
    <row r="16186" spans="8:8">
      <c r="H16186" s="309"/>
    </row>
    <row r="16187" spans="8:8">
      <c r="H16187" s="309"/>
    </row>
    <row r="16188" spans="8:8">
      <c r="H16188" s="309"/>
    </row>
    <row r="16189" spans="8:8">
      <c r="H16189" s="309"/>
    </row>
    <row r="16190" spans="8:8">
      <c r="H16190" s="309"/>
    </row>
    <row r="16191" spans="8:8">
      <c r="H16191" s="309"/>
    </row>
    <row r="16192" spans="8:8">
      <c r="H16192" s="309"/>
    </row>
    <row r="16193" spans="8:8">
      <c r="H16193" s="309"/>
    </row>
    <row r="16194" spans="8:8">
      <c r="H16194" s="309"/>
    </row>
    <row r="16195" spans="8:8">
      <c r="H16195" s="309"/>
    </row>
    <row r="16196" spans="8:8">
      <c r="H16196" s="309"/>
    </row>
    <row r="16197" spans="8:8">
      <c r="H16197" s="309"/>
    </row>
    <row r="16198" spans="8:8">
      <c r="H16198" s="309"/>
    </row>
    <row r="16199" spans="8:8">
      <c r="H16199" s="309"/>
    </row>
    <row r="16200" spans="8:8">
      <c r="H16200" s="309"/>
    </row>
    <row r="16201" spans="8:8">
      <c r="H16201" s="309"/>
    </row>
    <row r="16202" spans="8:8">
      <c r="H16202" s="309"/>
    </row>
    <row r="16203" spans="8:8">
      <c r="H16203" s="309"/>
    </row>
    <row r="16204" spans="8:8">
      <c r="H16204" s="309"/>
    </row>
    <row r="16205" spans="8:8">
      <c r="H16205" s="309"/>
    </row>
    <row r="16206" spans="8:8">
      <c r="H16206" s="309"/>
    </row>
    <row r="16207" spans="8:8">
      <c r="H16207" s="309"/>
    </row>
    <row r="16208" spans="8:8">
      <c r="H16208" s="309"/>
    </row>
    <row r="16209" spans="8:8">
      <c r="H16209" s="309"/>
    </row>
    <row r="16210" spans="8:8">
      <c r="H16210" s="309"/>
    </row>
    <row r="16211" spans="8:8">
      <c r="H16211" s="309"/>
    </row>
    <row r="16212" spans="8:8">
      <c r="H16212" s="309"/>
    </row>
    <row r="16213" spans="8:8">
      <c r="H16213" s="309"/>
    </row>
    <row r="16214" spans="8:8">
      <c r="H16214" s="309"/>
    </row>
    <row r="16215" spans="8:8">
      <c r="H16215" s="309"/>
    </row>
    <row r="16216" spans="8:8">
      <c r="H16216" s="309"/>
    </row>
    <row r="16217" spans="8:8">
      <c r="H16217" s="309"/>
    </row>
    <row r="16218" spans="8:8">
      <c r="H16218" s="309"/>
    </row>
    <row r="16219" spans="8:8">
      <c r="H16219" s="309"/>
    </row>
    <row r="16220" spans="8:8">
      <c r="H16220" s="309"/>
    </row>
    <row r="16221" spans="8:8">
      <c r="H16221" s="309"/>
    </row>
    <row r="16222" spans="8:8">
      <c r="H16222" s="309"/>
    </row>
    <row r="16223" spans="8:8">
      <c r="H16223" s="309"/>
    </row>
    <row r="16224" spans="8:8">
      <c r="H16224" s="309"/>
    </row>
    <row r="16225" spans="8:8">
      <c r="H16225" s="309"/>
    </row>
    <row r="16226" spans="8:8">
      <c r="H16226" s="309"/>
    </row>
    <row r="16227" spans="8:8">
      <c r="H16227" s="309"/>
    </row>
    <row r="16228" spans="8:8">
      <c r="H16228" s="309"/>
    </row>
    <row r="16229" spans="8:8">
      <c r="H16229" s="309"/>
    </row>
    <row r="16230" spans="8:8">
      <c r="H16230" s="309"/>
    </row>
    <row r="16231" spans="8:8">
      <c r="H16231" s="309"/>
    </row>
    <row r="16232" spans="8:8">
      <c r="H16232" s="309"/>
    </row>
    <row r="16233" spans="8:8">
      <c r="H16233" s="309"/>
    </row>
    <row r="16234" spans="8:8">
      <c r="H16234" s="309"/>
    </row>
    <row r="16235" spans="8:8">
      <c r="H16235" s="309"/>
    </row>
    <row r="16236" spans="8:8">
      <c r="H16236" s="309"/>
    </row>
    <row r="16237" spans="8:8">
      <c r="H16237" s="309"/>
    </row>
    <row r="16238" spans="8:8">
      <c r="H16238" s="309"/>
    </row>
    <row r="16239" spans="8:8">
      <c r="H16239" s="309"/>
    </row>
    <row r="16240" spans="8:8">
      <c r="H16240" s="309"/>
    </row>
    <row r="16241" spans="8:8">
      <c r="H16241" s="309"/>
    </row>
    <row r="16242" spans="8:8">
      <c r="H16242" s="309"/>
    </row>
    <row r="16243" spans="8:8">
      <c r="H16243" s="309"/>
    </row>
    <row r="16244" spans="8:8">
      <c r="H16244" s="309"/>
    </row>
    <row r="16245" spans="8:8">
      <c r="H16245" s="309"/>
    </row>
    <row r="16246" spans="8:8">
      <c r="H16246" s="309"/>
    </row>
    <row r="16247" spans="8:8">
      <c r="H16247" s="309"/>
    </row>
    <row r="16248" spans="8:8">
      <c r="H16248" s="309"/>
    </row>
    <row r="16249" spans="8:8">
      <c r="H16249" s="309"/>
    </row>
    <row r="16250" spans="8:8">
      <c r="H16250" s="309"/>
    </row>
    <row r="16251" spans="8:8">
      <c r="H16251" s="309"/>
    </row>
    <row r="16252" spans="8:8">
      <c r="H16252" s="309"/>
    </row>
    <row r="16253" spans="8:8">
      <c r="H16253" s="309"/>
    </row>
    <row r="16254" spans="8:8">
      <c r="H16254" s="309"/>
    </row>
    <row r="16255" spans="8:8">
      <c r="H16255" s="309"/>
    </row>
    <row r="16256" spans="8:8">
      <c r="H16256" s="309"/>
    </row>
    <row r="16257" spans="8:8">
      <c r="H16257" s="309"/>
    </row>
    <row r="16258" spans="8:8">
      <c r="H16258" s="309"/>
    </row>
    <row r="16259" spans="8:8">
      <c r="H16259" s="309"/>
    </row>
    <row r="16260" spans="8:8">
      <c r="H16260" s="309"/>
    </row>
    <row r="16261" spans="8:8">
      <c r="H16261" s="309"/>
    </row>
    <row r="16262" spans="8:8">
      <c r="H16262" s="309"/>
    </row>
    <row r="16263" spans="8:8">
      <c r="H16263" s="309"/>
    </row>
    <row r="16264" spans="8:8">
      <c r="H16264" s="309"/>
    </row>
    <row r="16265" spans="8:8">
      <c r="H16265" s="309"/>
    </row>
    <row r="16266" spans="8:8">
      <c r="H16266" s="309"/>
    </row>
    <row r="16267" spans="8:8">
      <c r="H16267" s="309"/>
    </row>
    <row r="16268" spans="8:8">
      <c r="H16268" s="309"/>
    </row>
    <row r="16269" spans="8:8">
      <c r="H16269" s="309"/>
    </row>
    <row r="16270" spans="8:8">
      <c r="H16270" s="309"/>
    </row>
    <row r="16271" spans="8:8">
      <c r="H16271" s="309"/>
    </row>
    <row r="16272" spans="8:8">
      <c r="H16272" s="309"/>
    </row>
    <row r="16273" spans="8:8">
      <c r="H16273" s="309"/>
    </row>
    <row r="16274" spans="8:8">
      <c r="H16274" s="309"/>
    </row>
    <row r="16275" spans="8:8">
      <c r="H16275" s="309"/>
    </row>
    <row r="16276" spans="8:8">
      <c r="H16276" s="309"/>
    </row>
    <row r="16277" spans="8:8">
      <c r="H16277" s="309"/>
    </row>
    <row r="16278" spans="8:8">
      <c r="H16278" s="309"/>
    </row>
    <row r="16279" spans="8:8">
      <c r="H16279" s="309"/>
    </row>
    <row r="16280" spans="8:8">
      <c r="H16280" s="309"/>
    </row>
    <row r="16281" spans="8:8">
      <c r="H16281" s="309"/>
    </row>
    <row r="16282" spans="8:8">
      <c r="H16282" s="309"/>
    </row>
    <row r="16283" spans="8:8">
      <c r="H16283" s="309"/>
    </row>
    <row r="16284" spans="8:8">
      <c r="H16284" s="309"/>
    </row>
    <row r="16285" spans="8:8">
      <c r="H16285" s="309"/>
    </row>
    <row r="16286" spans="8:8">
      <c r="H16286" s="309"/>
    </row>
    <row r="16287" spans="8:8">
      <c r="H16287" s="309"/>
    </row>
    <row r="16288" spans="8:8">
      <c r="H16288" s="309"/>
    </row>
    <row r="16289" spans="8:8">
      <c r="H16289" s="309"/>
    </row>
    <row r="16290" spans="8:8">
      <c r="H16290" s="309"/>
    </row>
    <row r="16291" spans="8:8">
      <c r="H16291" s="309"/>
    </row>
    <row r="16292" spans="8:8">
      <c r="H16292" s="309"/>
    </row>
    <row r="16293" spans="8:8">
      <c r="H16293" s="309"/>
    </row>
    <row r="16294" spans="8:8">
      <c r="H16294" s="309"/>
    </row>
    <row r="16295" spans="8:8">
      <c r="H16295" s="309"/>
    </row>
    <row r="16296" spans="8:8">
      <c r="H16296" s="309"/>
    </row>
    <row r="16297" spans="8:8">
      <c r="H16297" s="309"/>
    </row>
    <row r="16298" spans="8:8">
      <c r="H16298" s="309"/>
    </row>
    <row r="16299" spans="8:8">
      <c r="H16299" s="309"/>
    </row>
    <row r="16300" spans="8:8">
      <c r="H16300" s="309"/>
    </row>
    <row r="16301" spans="8:8">
      <c r="H16301" s="309"/>
    </row>
    <row r="16302" spans="8:8">
      <c r="H16302" s="309"/>
    </row>
    <row r="16303" spans="8:8">
      <c r="H16303" s="309"/>
    </row>
    <row r="16304" spans="8:8">
      <c r="H16304" s="309"/>
    </row>
    <row r="16305" spans="8:8">
      <c r="H16305" s="309"/>
    </row>
    <row r="16306" spans="8:8">
      <c r="H16306" s="309"/>
    </row>
    <row r="16307" spans="8:8">
      <c r="H16307" s="309"/>
    </row>
    <row r="16308" spans="8:8">
      <c r="H16308" s="309"/>
    </row>
    <row r="16309" spans="8:8">
      <c r="H16309" s="309"/>
    </row>
    <row r="16310" spans="8:8">
      <c r="H16310" s="309"/>
    </row>
    <row r="16311" spans="8:8">
      <c r="H16311" s="309"/>
    </row>
    <row r="16312" spans="8:8">
      <c r="H16312" s="309"/>
    </row>
    <row r="16313" spans="8:8">
      <c r="H16313" s="309"/>
    </row>
    <row r="16314" spans="8:8">
      <c r="H16314" s="309"/>
    </row>
    <row r="16315" spans="8:8">
      <c r="H16315" s="309"/>
    </row>
    <row r="16316" spans="8:8">
      <c r="H16316" s="309"/>
    </row>
    <row r="16317" spans="8:8">
      <c r="H16317" s="309"/>
    </row>
    <row r="16318" spans="8:8">
      <c r="H16318" s="309"/>
    </row>
    <row r="16319" spans="8:8">
      <c r="H16319" s="309"/>
    </row>
    <row r="16320" spans="8:8">
      <c r="H16320" s="309"/>
    </row>
    <row r="16321" spans="8:8">
      <c r="H16321" s="309"/>
    </row>
    <row r="16322" spans="8:8">
      <c r="H16322" s="309"/>
    </row>
    <row r="16323" spans="8:8">
      <c r="H16323" s="309"/>
    </row>
    <row r="16324" spans="8:8">
      <c r="H16324" s="309"/>
    </row>
    <row r="16325" spans="8:8">
      <c r="H16325" s="309"/>
    </row>
    <row r="16326" spans="8:8">
      <c r="H16326" s="309"/>
    </row>
    <row r="16327" spans="8:8">
      <c r="H16327" s="309"/>
    </row>
    <row r="16328" spans="8:8">
      <c r="H16328" s="309"/>
    </row>
    <row r="16329" spans="8:8">
      <c r="H16329" s="309"/>
    </row>
    <row r="16330" spans="8:8">
      <c r="H16330" s="309"/>
    </row>
    <row r="16331" spans="8:8">
      <c r="H16331" s="309"/>
    </row>
    <row r="16332" spans="8:8">
      <c r="H16332" s="309"/>
    </row>
    <row r="16333" spans="8:8">
      <c r="H16333" s="309"/>
    </row>
    <row r="16334" spans="8:8">
      <c r="H16334" s="309"/>
    </row>
    <row r="16335" spans="8:8">
      <c r="H16335" s="309"/>
    </row>
    <row r="16336" spans="8:8">
      <c r="H16336" s="309"/>
    </row>
    <row r="16337" spans="8:8">
      <c r="H16337" s="309"/>
    </row>
    <row r="16338" spans="8:8">
      <c r="H16338" s="309"/>
    </row>
    <row r="16339" spans="8:8">
      <c r="H16339" s="309"/>
    </row>
    <row r="16340" spans="8:8">
      <c r="H16340" s="309"/>
    </row>
    <row r="16341" spans="8:8">
      <c r="H16341" s="309"/>
    </row>
    <row r="16342" spans="8:8">
      <c r="H16342" s="309"/>
    </row>
    <row r="16343" spans="8:8">
      <c r="H16343" s="309"/>
    </row>
    <row r="16344" spans="8:8">
      <c r="H16344" s="309"/>
    </row>
    <row r="16345" spans="8:8">
      <c r="H16345" s="309"/>
    </row>
    <row r="16346" spans="8:8">
      <c r="H16346" s="309"/>
    </row>
    <row r="16347" spans="8:8">
      <c r="H16347" s="309"/>
    </row>
    <row r="16348" spans="8:8">
      <c r="H16348" s="309"/>
    </row>
    <row r="16349" spans="8:8">
      <c r="H16349" s="309"/>
    </row>
    <row r="16350" spans="8:8">
      <c r="H16350" s="309"/>
    </row>
    <row r="16351" spans="8:8">
      <c r="H16351" s="309"/>
    </row>
    <row r="16352" spans="8:8">
      <c r="H16352" s="309"/>
    </row>
    <row r="16353" spans="8:8">
      <c r="H16353" s="309"/>
    </row>
    <row r="16354" spans="8:8">
      <c r="H16354" s="309"/>
    </row>
    <row r="16355" spans="8:8">
      <c r="H16355" s="309"/>
    </row>
    <row r="16356" spans="8:8">
      <c r="H16356" s="309"/>
    </row>
    <row r="16357" spans="8:8">
      <c r="H16357" s="309"/>
    </row>
    <row r="16358" spans="8:8">
      <c r="H16358" s="309"/>
    </row>
    <row r="16359" spans="8:8">
      <c r="H16359" s="309"/>
    </row>
    <row r="16360" spans="8:8">
      <c r="H16360" s="309"/>
    </row>
    <row r="16361" spans="8:8">
      <c r="H16361" s="309"/>
    </row>
    <row r="16362" spans="8:8">
      <c r="H16362" s="309"/>
    </row>
    <row r="16363" spans="8:8">
      <c r="H16363" s="309"/>
    </row>
    <row r="16364" spans="8:8">
      <c r="H16364" s="309"/>
    </row>
    <row r="16365" spans="8:8">
      <c r="H16365" s="309"/>
    </row>
    <row r="16366" spans="8:8">
      <c r="H16366" s="309"/>
    </row>
    <row r="16367" spans="8:8">
      <c r="H16367" s="309"/>
    </row>
    <row r="16368" spans="8:8">
      <c r="H16368" s="309"/>
    </row>
    <row r="16369" spans="8:8">
      <c r="H16369" s="309"/>
    </row>
    <row r="16370" spans="8:8">
      <c r="H16370" s="309"/>
    </row>
    <row r="16371" spans="8:8">
      <c r="H16371" s="309"/>
    </row>
    <row r="16372" spans="8:8">
      <c r="H16372" s="309"/>
    </row>
    <row r="16373" spans="8:8">
      <c r="H16373" s="309"/>
    </row>
    <row r="16374" spans="8:8">
      <c r="H16374" s="309"/>
    </row>
    <row r="16375" spans="8:8">
      <c r="H16375" s="309"/>
    </row>
    <row r="16376" spans="8:8">
      <c r="H16376" s="309"/>
    </row>
    <row r="16377" spans="8:8">
      <c r="H16377" s="309"/>
    </row>
    <row r="16378" spans="8:8">
      <c r="H16378" s="309"/>
    </row>
    <row r="16379" spans="8:8">
      <c r="H16379" s="309"/>
    </row>
    <row r="16380" spans="8:8">
      <c r="H16380" s="309"/>
    </row>
    <row r="16381" spans="8:8">
      <c r="H16381" s="309"/>
    </row>
    <row r="16382" spans="8:8">
      <c r="H16382" s="309"/>
    </row>
    <row r="16383" spans="8:8">
      <c r="H16383" s="309"/>
    </row>
    <row r="16384" spans="8:8">
      <c r="H16384" s="309"/>
    </row>
    <row r="16385" spans="8:8">
      <c r="H16385" s="309"/>
    </row>
    <row r="16386" spans="8:8">
      <c r="H16386" s="309"/>
    </row>
    <row r="16387" spans="8:8">
      <c r="H16387" s="309"/>
    </row>
    <row r="16388" spans="8:8">
      <c r="H16388" s="309"/>
    </row>
    <row r="16389" spans="8:8">
      <c r="H16389" s="309"/>
    </row>
    <row r="16390" spans="8:8">
      <c r="H16390" s="309"/>
    </row>
    <row r="16391" spans="8:8">
      <c r="H16391" s="309"/>
    </row>
    <row r="16392" spans="8:8">
      <c r="H16392" s="309"/>
    </row>
    <row r="16393" spans="8:8">
      <c r="H16393" s="309"/>
    </row>
    <row r="16394" spans="8:8">
      <c r="H16394" s="309"/>
    </row>
    <row r="16395" spans="8:8">
      <c r="H16395" s="309"/>
    </row>
    <row r="16396" spans="8:8">
      <c r="H16396" s="309"/>
    </row>
    <row r="16397" spans="8:8">
      <c r="H16397" s="309"/>
    </row>
    <row r="16398" spans="8:8">
      <c r="H16398" s="309"/>
    </row>
    <row r="16399" spans="8:8">
      <c r="H16399" s="309"/>
    </row>
    <row r="16400" spans="8:8">
      <c r="H16400" s="309"/>
    </row>
    <row r="16401" spans="8:8">
      <c r="H16401" s="309"/>
    </row>
    <row r="16402" spans="8:8">
      <c r="H16402" s="309"/>
    </row>
    <row r="16403" spans="8:8">
      <c r="H16403" s="309"/>
    </row>
    <row r="16404" spans="8:8">
      <c r="H16404" s="309"/>
    </row>
    <row r="16405" spans="8:8">
      <c r="H16405" s="309"/>
    </row>
    <row r="16406" spans="8:8">
      <c r="H16406" s="309"/>
    </row>
    <row r="16407" spans="8:8">
      <c r="H16407" s="309"/>
    </row>
    <row r="16408" spans="8:8">
      <c r="H16408" s="309"/>
    </row>
    <row r="16409" spans="8:8">
      <c r="H16409" s="309"/>
    </row>
    <row r="16410" spans="8:8">
      <c r="H16410" s="309"/>
    </row>
    <row r="16411" spans="8:8">
      <c r="H16411" s="309"/>
    </row>
    <row r="16412" spans="8:8">
      <c r="H16412" s="309"/>
    </row>
    <row r="16413" spans="8:8">
      <c r="H16413" s="309"/>
    </row>
    <row r="16414" spans="8:8">
      <c r="H16414" s="309"/>
    </row>
    <row r="16415" spans="8:8">
      <c r="H16415" s="309"/>
    </row>
    <row r="16416" spans="8:8">
      <c r="H16416" s="309"/>
    </row>
    <row r="16417" spans="8:8">
      <c r="H16417" s="309"/>
    </row>
    <row r="16418" spans="8:8">
      <c r="H16418" s="309"/>
    </row>
    <row r="16419" spans="8:8">
      <c r="H16419" s="309"/>
    </row>
    <row r="16420" spans="8:8">
      <c r="H16420" s="309"/>
    </row>
    <row r="16421" spans="8:8">
      <c r="H16421" s="309"/>
    </row>
    <row r="16422" spans="8:8">
      <c r="H16422" s="309"/>
    </row>
    <row r="16423" spans="8:8">
      <c r="H16423" s="309"/>
    </row>
    <row r="16424" spans="8:8">
      <c r="H16424" s="309"/>
    </row>
    <row r="16425" spans="8:8">
      <c r="H16425" s="309"/>
    </row>
    <row r="16426" spans="8:8">
      <c r="H16426" s="309"/>
    </row>
    <row r="16427" spans="8:8">
      <c r="H16427" s="309"/>
    </row>
    <row r="16428" spans="8:8">
      <c r="H16428" s="309"/>
    </row>
    <row r="16429" spans="8:8">
      <c r="H16429" s="309"/>
    </row>
    <row r="16430" spans="8:8">
      <c r="H16430" s="309"/>
    </row>
    <row r="16431" spans="8:8">
      <c r="H16431" s="309"/>
    </row>
    <row r="16432" spans="8:8">
      <c r="H16432" s="309"/>
    </row>
    <row r="16433" spans="8:8">
      <c r="H16433" s="309"/>
    </row>
    <row r="16434" spans="8:8">
      <c r="H16434" s="309"/>
    </row>
    <row r="16435" spans="8:8">
      <c r="H16435" s="309"/>
    </row>
    <row r="16436" spans="8:8">
      <c r="H16436" s="309"/>
    </row>
    <row r="16437" spans="8:8">
      <c r="H16437" s="309"/>
    </row>
    <row r="16438" spans="8:8">
      <c r="H16438" s="309"/>
    </row>
    <row r="16439" spans="8:8">
      <c r="H16439" s="309"/>
    </row>
    <row r="16440" spans="8:8">
      <c r="H16440" s="309"/>
    </row>
    <row r="16441" spans="8:8">
      <c r="H16441" s="309"/>
    </row>
    <row r="16442" spans="8:8">
      <c r="H16442" s="309"/>
    </row>
    <row r="16443" spans="8:8">
      <c r="H16443" s="309"/>
    </row>
    <row r="16444" spans="8:8">
      <c r="H16444" s="309"/>
    </row>
    <row r="16445" spans="8:8">
      <c r="H16445" s="309"/>
    </row>
    <row r="16446" spans="8:8">
      <c r="H16446" s="309"/>
    </row>
    <row r="16447" spans="8:8">
      <c r="H16447" s="309"/>
    </row>
    <row r="16448" spans="8:8">
      <c r="H16448" s="309"/>
    </row>
    <row r="16449" spans="8:8">
      <c r="H16449" s="309"/>
    </row>
    <row r="16450" spans="8:8">
      <c r="H16450" s="309"/>
    </row>
    <row r="16451" spans="8:8">
      <c r="H16451" s="309"/>
    </row>
    <row r="16452" spans="8:8">
      <c r="H16452" s="309"/>
    </row>
    <row r="16453" spans="8:8">
      <c r="H16453" s="309"/>
    </row>
    <row r="16454" spans="8:8">
      <c r="H16454" s="309"/>
    </row>
    <row r="16455" spans="8:8">
      <c r="H16455" s="309"/>
    </row>
    <row r="16456" spans="8:8">
      <c r="H16456" s="309"/>
    </row>
    <row r="16457" spans="8:8">
      <c r="H16457" s="309"/>
    </row>
    <row r="16458" spans="8:8">
      <c r="H16458" s="309"/>
    </row>
    <row r="16459" spans="8:8">
      <c r="H16459" s="309"/>
    </row>
    <row r="16460" spans="8:8">
      <c r="H16460" s="309"/>
    </row>
    <row r="16461" spans="8:8">
      <c r="H16461" s="309"/>
    </row>
    <row r="16462" spans="8:8">
      <c r="H16462" s="309"/>
    </row>
    <row r="16463" spans="8:8">
      <c r="H16463" s="309"/>
    </row>
    <row r="16464" spans="8:8">
      <c r="H16464" s="309"/>
    </row>
    <row r="16465" spans="8:8">
      <c r="H16465" s="309"/>
    </row>
    <row r="16466" spans="8:8">
      <c r="H16466" s="309"/>
    </row>
    <row r="16467" spans="8:8">
      <c r="H16467" s="309"/>
    </row>
    <row r="16468" spans="8:8">
      <c r="H16468" s="309"/>
    </row>
    <row r="16469" spans="8:8">
      <c r="H16469" s="309"/>
    </row>
    <row r="16470" spans="8:8">
      <c r="H16470" s="309"/>
    </row>
    <row r="16471" spans="8:8">
      <c r="H16471" s="309"/>
    </row>
    <row r="16472" spans="8:8">
      <c r="H16472" s="309"/>
    </row>
    <row r="16473" spans="8:8">
      <c r="H16473" s="309"/>
    </row>
    <row r="16474" spans="8:8">
      <c r="H16474" s="309"/>
    </row>
    <row r="16475" spans="8:8">
      <c r="H16475" s="309"/>
    </row>
    <row r="16476" spans="8:8">
      <c r="H16476" s="309"/>
    </row>
    <row r="16477" spans="8:8">
      <c r="H16477" s="309"/>
    </row>
    <row r="16478" spans="8:8">
      <c r="H16478" s="309"/>
    </row>
    <row r="16479" spans="8:8">
      <c r="H16479" s="309"/>
    </row>
    <row r="16480" spans="8:8">
      <c r="H16480" s="309"/>
    </row>
    <row r="16481" spans="8:8">
      <c r="H16481" s="309"/>
    </row>
    <row r="16482" spans="8:8">
      <c r="H16482" s="309"/>
    </row>
    <row r="16483" spans="8:8">
      <c r="H16483" s="309"/>
    </row>
    <row r="16484" spans="8:8">
      <c r="H16484" s="309"/>
    </row>
    <row r="16485" spans="8:8">
      <c r="H16485" s="309"/>
    </row>
    <row r="16486" spans="8:8">
      <c r="H16486" s="309"/>
    </row>
    <row r="16487" spans="8:8">
      <c r="H16487" s="309"/>
    </row>
    <row r="16488" spans="8:8">
      <c r="H16488" s="309"/>
    </row>
    <row r="16489" spans="8:8">
      <c r="H16489" s="309"/>
    </row>
    <row r="16490" spans="8:8">
      <c r="H16490" s="309"/>
    </row>
    <row r="16491" spans="8:8">
      <c r="H16491" s="309"/>
    </row>
    <row r="16492" spans="8:8">
      <c r="H16492" s="309"/>
    </row>
    <row r="16493" spans="8:8">
      <c r="H16493" s="309"/>
    </row>
    <row r="16494" spans="8:8">
      <c r="H16494" s="309"/>
    </row>
    <row r="16495" spans="8:8">
      <c r="H16495" s="309"/>
    </row>
    <row r="16496" spans="8:8">
      <c r="H16496" s="309"/>
    </row>
    <row r="16497" spans="8:8">
      <c r="H16497" s="309"/>
    </row>
    <row r="16498" spans="8:8">
      <c r="H16498" s="309"/>
    </row>
    <row r="16499" spans="8:8">
      <c r="H16499" s="309"/>
    </row>
    <row r="16500" spans="8:8">
      <c r="H16500" s="309"/>
    </row>
    <row r="16501" spans="8:8">
      <c r="H16501" s="309"/>
    </row>
    <row r="16502" spans="8:8">
      <c r="H16502" s="309"/>
    </row>
    <row r="16503" spans="8:8">
      <c r="H16503" s="309"/>
    </row>
    <row r="16504" spans="8:8">
      <c r="H16504" s="309"/>
    </row>
    <row r="16505" spans="8:8">
      <c r="H16505" s="309"/>
    </row>
    <row r="16506" spans="8:8">
      <c r="H16506" s="309"/>
    </row>
    <row r="16507" spans="8:8">
      <c r="H16507" s="309"/>
    </row>
    <row r="16508" spans="8:8">
      <c r="H16508" s="309"/>
    </row>
    <row r="16509" spans="8:8">
      <c r="H16509" s="309"/>
    </row>
    <row r="16510" spans="8:8">
      <c r="H16510" s="309"/>
    </row>
    <row r="16511" spans="8:8">
      <c r="H16511" s="309"/>
    </row>
    <row r="16512" spans="8:8">
      <c r="H16512" s="309"/>
    </row>
    <row r="16513" spans="8:8">
      <c r="H16513" s="309"/>
    </row>
    <row r="16514" spans="8:8">
      <c r="H16514" s="309"/>
    </row>
    <row r="16515" spans="8:8">
      <c r="H16515" s="309"/>
    </row>
    <row r="16516" spans="8:8">
      <c r="H16516" s="309"/>
    </row>
    <row r="16517" spans="8:8">
      <c r="H16517" s="309"/>
    </row>
    <row r="16518" spans="8:8">
      <c r="H16518" s="309"/>
    </row>
    <row r="16519" spans="8:8">
      <c r="H16519" s="309"/>
    </row>
    <row r="16520" spans="8:8">
      <c r="H16520" s="309"/>
    </row>
    <row r="16521" spans="8:8">
      <c r="H16521" s="309"/>
    </row>
    <row r="16522" spans="8:8">
      <c r="H16522" s="309"/>
    </row>
    <row r="16523" spans="8:8">
      <c r="H16523" s="309"/>
    </row>
    <row r="16524" spans="8:8">
      <c r="H16524" s="309"/>
    </row>
    <row r="16525" spans="8:8">
      <c r="H16525" s="309"/>
    </row>
    <row r="16526" spans="8:8">
      <c r="H16526" s="309"/>
    </row>
    <row r="16527" spans="8:8">
      <c r="H16527" s="309"/>
    </row>
    <row r="16528" spans="8:8">
      <c r="H16528" s="309"/>
    </row>
    <row r="16529" spans="8:8">
      <c r="H16529" s="309"/>
    </row>
    <row r="16530" spans="8:8">
      <c r="H16530" s="309"/>
    </row>
    <row r="16531" spans="8:8">
      <c r="H16531" s="309"/>
    </row>
    <row r="16532" spans="8:8">
      <c r="H16532" s="309"/>
    </row>
    <row r="16533" spans="8:8">
      <c r="H16533" s="309"/>
    </row>
    <row r="16534" spans="8:8">
      <c r="H16534" s="309"/>
    </row>
    <row r="16535" spans="8:8">
      <c r="H16535" s="309"/>
    </row>
    <row r="16536" spans="8:8">
      <c r="H16536" s="309"/>
    </row>
    <row r="16537" spans="8:8">
      <c r="H16537" s="309"/>
    </row>
    <row r="16538" spans="8:8">
      <c r="H16538" s="309"/>
    </row>
    <row r="16539" spans="8:8">
      <c r="H16539" s="309"/>
    </row>
    <row r="16540" spans="8:8">
      <c r="H16540" s="309"/>
    </row>
    <row r="16541" spans="8:8">
      <c r="H16541" s="309"/>
    </row>
    <row r="16542" spans="8:8">
      <c r="H16542" s="309"/>
    </row>
    <row r="16543" spans="8:8">
      <c r="H16543" s="309"/>
    </row>
    <row r="16544" spans="8:8">
      <c r="H16544" s="309"/>
    </row>
    <row r="16545" spans="8:8">
      <c r="H16545" s="309"/>
    </row>
    <row r="16546" spans="8:8">
      <c r="H16546" s="309"/>
    </row>
    <row r="16547" spans="8:8">
      <c r="H16547" s="309"/>
    </row>
    <row r="16548" spans="8:8">
      <c r="H16548" s="309"/>
    </row>
    <row r="16549" spans="8:8">
      <c r="H16549" s="309"/>
    </row>
    <row r="16550" spans="8:8">
      <c r="H16550" s="309"/>
    </row>
    <row r="16551" spans="8:8">
      <c r="H16551" s="309"/>
    </row>
    <row r="16552" spans="8:8">
      <c r="H16552" s="309"/>
    </row>
    <row r="16553" spans="8:8">
      <c r="H16553" s="309"/>
    </row>
    <row r="16554" spans="8:8">
      <c r="H16554" s="309"/>
    </row>
    <row r="16555" spans="8:8">
      <c r="H16555" s="309"/>
    </row>
    <row r="16556" spans="8:8">
      <c r="H16556" s="309"/>
    </row>
    <row r="16557" spans="8:8">
      <c r="H16557" s="309"/>
    </row>
    <row r="16558" spans="8:8">
      <c r="H16558" s="309"/>
    </row>
    <row r="16559" spans="8:8">
      <c r="H16559" s="309"/>
    </row>
    <row r="16560" spans="8:8">
      <c r="H16560" s="309"/>
    </row>
    <row r="16561" spans="8:8">
      <c r="H16561" s="309"/>
    </row>
    <row r="16562" spans="8:8">
      <c r="H16562" s="309"/>
    </row>
    <row r="16563" spans="8:8">
      <c r="H16563" s="309"/>
    </row>
    <row r="16564" spans="8:8">
      <c r="H16564" s="309"/>
    </row>
    <row r="16565" spans="8:8">
      <c r="H16565" s="309"/>
    </row>
    <row r="16566" spans="8:8">
      <c r="H16566" s="309"/>
    </row>
    <row r="16567" spans="8:8">
      <c r="H16567" s="309"/>
    </row>
    <row r="16568" spans="8:8">
      <c r="H16568" s="309"/>
    </row>
    <row r="16569" spans="8:8">
      <c r="H16569" s="309"/>
    </row>
    <row r="16570" spans="8:8">
      <c r="H16570" s="309"/>
    </row>
    <row r="16571" spans="8:8">
      <c r="H16571" s="309"/>
    </row>
    <row r="16572" spans="8:8">
      <c r="H16572" s="309"/>
    </row>
    <row r="16573" spans="8:8">
      <c r="H16573" s="309"/>
    </row>
    <row r="16574" spans="8:8">
      <c r="H16574" s="309"/>
    </row>
    <row r="16575" spans="8:8">
      <c r="H16575" s="309"/>
    </row>
    <row r="16576" spans="8:8">
      <c r="H16576" s="309"/>
    </row>
    <row r="16577" spans="8:8">
      <c r="H16577" s="309"/>
    </row>
    <row r="16578" spans="8:8">
      <c r="H16578" s="309"/>
    </row>
    <row r="16579" spans="8:8">
      <c r="H16579" s="309"/>
    </row>
    <row r="16580" spans="8:8">
      <c r="H16580" s="309"/>
    </row>
    <row r="16581" spans="8:8">
      <c r="H16581" s="309"/>
    </row>
    <row r="16582" spans="8:8">
      <c r="H16582" s="309"/>
    </row>
    <row r="16583" spans="8:8">
      <c r="H16583" s="309"/>
    </row>
    <row r="16584" spans="8:8">
      <c r="H16584" s="309"/>
    </row>
    <row r="16585" spans="8:8">
      <c r="H16585" s="309"/>
    </row>
    <row r="16586" spans="8:8">
      <c r="H16586" s="309"/>
    </row>
    <row r="16587" spans="8:8">
      <c r="H16587" s="309"/>
    </row>
    <row r="16588" spans="8:8">
      <c r="H16588" s="309"/>
    </row>
    <row r="16589" spans="8:8">
      <c r="H16589" s="309"/>
    </row>
    <row r="16590" spans="8:8">
      <c r="H16590" s="309"/>
    </row>
    <row r="16591" spans="8:8">
      <c r="H16591" s="309"/>
    </row>
    <row r="16592" spans="8:8">
      <c r="H16592" s="309"/>
    </row>
    <row r="16593" spans="8:8">
      <c r="H16593" s="309"/>
    </row>
    <row r="16594" spans="8:8">
      <c r="H16594" s="309"/>
    </row>
    <row r="16595" spans="8:8">
      <c r="H16595" s="309"/>
    </row>
    <row r="16596" spans="8:8">
      <c r="H16596" s="309"/>
    </row>
    <row r="16597" spans="8:8">
      <c r="H16597" s="309"/>
    </row>
    <row r="16598" spans="8:8">
      <c r="H16598" s="309"/>
    </row>
    <row r="16599" spans="8:8">
      <c r="H16599" s="309"/>
    </row>
    <row r="16600" spans="8:8">
      <c r="H16600" s="309"/>
    </row>
    <row r="16601" spans="8:8">
      <c r="H16601" s="309"/>
    </row>
    <row r="16602" spans="8:8">
      <c r="H16602" s="309"/>
    </row>
    <row r="16603" spans="8:8">
      <c r="H16603" s="309"/>
    </row>
    <row r="16604" spans="8:8">
      <c r="H16604" s="309"/>
    </row>
    <row r="16605" spans="8:8">
      <c r="H16605" s="309"/>
    </row>
    <row r="16606" spans="8:8">
      <c r="H16606" s="309"/>
    </row>
    <row r="16607" spans="8:8">
      <c r="H16607" s="309"/>
    </row>
    <row r="16608" spans="8:8">
      <c r="H16608" s="309"/>
    </row>
    <row r="16609" spans="8:8">
      <c r="H16609" s="309"/>
    </row>
    <row r="16610" spans="8:8">
      <c r="H16610" s="309"/>
    </row>
    <row r="16611" spans="8:8">
      <c r="H16611" s="309"/>
    </row>
    <row r="16612" spans="8:8">
      <c r="H16612" s="309"/>
    </row>
    <row r="16613" spans="8:8">
      <c r="H16613" s="309"/>
    </row>
    <row r="16614" spans="8:8">
      <c r="H16614" s="309"/>
    </row>
    <row r="16615" spans="8:8">
      <c r="H16615" s="309"/>
    </row>
    <row r="16616" spans="8:8">
      <c r="H16616" s="309"/>
    </row>
    <row r="16617" spans="8:8">
      <c r="H16617" s="309"/>
    </row>
    <row r="16618" spans="8:8">
      <c r="H16618" s="309"/>
    </row>
    <row r="16619" spans="8:8">
      <c r="H16619" s="309"/>
    </row>
    <row r="16620" spans="8:8">
      <c r="H16620" s="309"/>
    </row>
    <row r="16621" spans="8:8">
      <c r="H16621" s="309"/>
    </row>
    <row r="16622" spans="8:8">
      <c r="H16622" s="309"/>
    </row>
    <row r="16623" spans="8:8">
      <c r="H16623" s="309"/>
    </row>
    <row r="16624" spans="8:8">
      <c r="H16624" s="309"/>
    </row>
    <row r="16625" spans="8:8">
      <c r="H16625" s="309"/>
    </row>
    <row r="16626" spans="8:8">
      <c r="H16626" s="309"/>
    </row>
    <row r="16627" spans="8:8">
      <c r="H16627" s="309"/>
    </row>
    <row r="16628" spans="8:8">
      <c r="H16628" s="309"/>
    </row>
    <row r="16629" spans="8:8">
      <c r="H16629" s="309"/>
    </row>
    <row r="16630" spans="8:8">
      <c r="H16630" s="309"/>
    </row>
    <row r="16631" spans="8:8">
      <c r="H16631" s="309"/>
    </row>
    <row r="16632" spans="8:8">
      <c r="H16632" s="309"/>
    </row>
    <row r="16633" spans="8:8">
      <c r="H16633" s="309"/>
    </row>
    <row r="16634" spans="8:8">
      <c r="H16634" s="309"/>
    </row>
    <row r="16635" spans="8:8">
      <c r="H16635" s="309"/>
    </row>
    <row r="16636" spans="8:8">
      <c r="H16636" s="309"/>
    </row>
    <row r="16637" spans="8:8">
      <c r="H16637" s="309"/>
    </row>
    <row r="16638" spans="8:8">
      <c r="H16638" s="309"/>
    </row>
    <row r="16639" spans="8:8">
      <c r="H16639" s="309"/>
    </row>
    <row r="16640" spans="8:8">
      <c r="H16640" s="309"/>
    </row>
    <row r="16641" spans="8:8">
      <c r="H16641" s="309"/>
    </row>
    <row r="16642" spans="8:8">
      <c r="H16642" s="309"/>
    </row>
    <row r="16643" spans="8:8">
      <c r="H16643" s="309"/>
    </row>
    <row r="16644" spans="8:8">
      <c r="H16644" s="309"/>
    </row>
    <row r="16645" spans="8:8">
      <c r="H16645" s="309"/>
    </row>
    <row r="16646" spans="8:8">
      <c r="H16646" s="309"/>
    </row>
    <row r="16647" spans="8:8">
      <c r="H16647" s="309"/>
    </row>
    <row r="16648" spans="8:8">
      <c r="H16648" s="309"/>
    </row>
    <row r="16649" spans="8:8">
      <c r="H16649" s="309"/>
    </row>
    <row r="16650" spans="8:8">
      <c r="H16650" s="309"/>
    </row>
    <row r="16651" spans="8:8">
      <c r="H16651" s="309"/>
    </row>
    <row r="16652" spans="8:8">
      <c r="H16652" s="309"/>
    </row>
    <row r="16653" spans="8:8">
      <c r="H16653" s="309"/>
    </row>
    <row r="16654" spans="8:8">
      <c r="H16654" s="309"/>
    </row>
    <row r="16655" spans="8:8">
      <c r="H16655" s="309"/>
    </row>
    <row r="16656" spans="8:8">
      <c r="H16656" s="309"/>
    </row>
    <row r="16657" spans="8:8">
      <c r="H16657" s="309"/>
    </row>
    <row r="16658" spans="8:8">
      <c r="H16658" s="309"/>
    </row>
    <row r="16659" spans="8:8">
      <c r="H16659" s="309"/>
    </row>
    <row r="16660" spans="8:8">
      <c r="H16660" s="309"/>
    </row>
    <row r="16661" spans="8:8">
      <c r="H16661" s="309"/>
    </row>
    <row r="16662" spans="8:8">
      <c r="H16662" s="309"/>
    </row>
    <row r="16663" spans="8:8">
      <c r="H16663" s="309"/>
    </row>
    <row r="16664" spans="8:8">
      <c r="H16664" s="309"/>
    </row>
    <row r="16665" spans="8:8">
      <c r="H16665" s="309"/>
    </row>
    <row r="16666" spans="8:8">
      <c r="H16666" s="309"/>
    </row>
    <row r="16667" spans="8:8">
      <c r="H16667" s="309"/>
    </row>
    <row r="16668" spans="8:8">
      <c r="H16668" s="309"/>
    </row>
    <row r="16669" spans="8:8">
      <c r="H16669" s="309"/>
    </row>
    <row r="16670" spans="8:8">
      <c r="H16670" s="309"/>
    </row>
    <row r="16671" spans="8:8">
      <c r="H16671" s="309"/>
    </row>
    <row r="16672" spans="8:8">
      <c r="H16672" s="309"/>
    </row>
    <row r="16673" spans="8:8">
      <c r="H16673" s="309"/>
    </row>
    <row r="16674" spans="8:8">
      <c r="H16674" s="309"/>
    </row>
    <row r="16675" spans="8:8">
      <c r="H16675" s="309"/>
    </row>
    <row r="16676" spans="8:8">
      <c r="H16676" s="309"/>
    </row>
    <row r="16677" spans="8:8">
      <c r="H16677" s="309"/>
    </row>
    <row r="16678" spans="8:8">
      <c r="H16678" s="309"/>
    </row>
    <row r="16679" spans="8:8">
      <c r="H16679" s="309"/>
    </row>
    <row r="16680" spans="8:8">
      <c r="H16680" s="309"/>
    </row>
    <row r="16681" spans="8:8">
      <c r="H16681" s="309"/>
    </row>
    <row r="16682" spans="8:8">
      <c r="H16682" s="309"/>
    </row>
    <row r="16683" spans="8:8">
      <c r="H16683" s="309"/>
    </row>
    <row r="16684" spans="8:8">
      <c r="H16684" s="309"/>
    </row>
    <row r="16685" spans="8:8">
      <c r="H16685" s="309"/>
    </row>
    <row r="16686" spans="8:8">
      <c r="H16686" s="309"/>
    </row>
    <row r="16687" spans="8:8">
      <c r="H16687" s="309"/>
    </row>
    <row r="16688" spans="8:8">
      <c r="H16688" s="309"/>
    </row>
    <row r="16689" spans="8:8">
      <c r="H16689" s="309"/>
    </row>
    <row r="16690" spans="8:8">
      <c r="H16690" s="309"/>
    </row>
    <row r="16691" spans="8:8">
      <c r="H16691" s="309"/>
    </row>
    <row r="16692" spans="8:8">
      <c r="H16692" s="309"/>
    </row>
    <row r="16693" spans="8:8">
      <c r="H16693" s="309"/>
    </row>
    <row r="16694" spans="8:8">
      <c r="H16694" s="309"/>
    </row>
    <row r="16695" spans="8:8">
      <c r="H16695" s="309"/>
    </row>
    <row r="16696" spans="8:8">
      <c r="H16696" s="309"/>
    </row>
    <row r="16697" spans="8:8">
      <c r="H16697" s="309"/>
    </row>
    <row r="16698" spans="8:8">
      <c r="H16698" s="309"/>
    </row>
    <row r="16699" spans="8:8">
      <c r="H16699" s="309"/>
    </row>
    <row r="16700" spans="8:8">
      <c r="H16700" s="309"/>
    </row>
    <row r="16701" spans="8:8">
      <c r="H16701" s="309"/>
    </row>
    <row r="16702" spans="8:8">
      <c r="H16702" s="309"/>
    </row>
    <row r="16703" spans="8:8">
      <c r="H16703" s="309"/>
    </row>
    <row r="16704" spans="8:8">
      <c r="H16704" s="309"/>
    </row>
    <row r="16705" spans="8:8">
      <c r="H16705" s="309"/>
    </row>
    <row r="16706" spans="8:8">
      <c r="H16706" s="309"/>
    </row>
    <row r="16707" spans="8:8">
      <c r="H16707" s="309"/>
    </row>
    <row r="16708" spans="8:8">
      <c r="H16708" s="309"/>
    </row>
    <row r="16709" spans="8:8">
      <c r="H16709" s="309"/>
    </row>
    <row r="16710" spans="8:8">
      <c r="H16710" s="309"/>
    </row>
    <row r="16711" spans="8:8">
      <c r="H16711" s="309"/>
    </row>
    <row r="16712" spans="8:8">
      <c r="H16712" s="309"/>
    </row>
    <row r="16713" spans="8:8">
      <c r="H16713" s="309"/>
    </row>
    <row r="16714" spans="8:8">
      <c r="H16714" s="309"/>
    </row>
    <row r="16715" spans="8:8">
      <c r="H16715" s="309"/>
    </row>
    <row r="16716" spans="8:8">
      <c r="H16716" s="309"/>
    </row>
    <row r="16717" spans="8:8">
      <c r="H16717" s="309"/>
    </row>
    <row r="16718" spans="8:8">
      <c r="H16718" s="309"/>
    </row>
    <row r="16719" spans="8:8">
      <c r="H16719" s="309"/>
    </row>
    <row r="16720" spans="8:8">
      <c r="H16720" s="309"/>
    </row>
    <row r="16721" spans="8:8">
      <c r="H16721" s="309"/>
    </row>
    <row r="16722" spans="8:8">
      <c r="H16722" s="309"/>
    </row>
    <row r="16723" spans="8:8">
      <c r="H16723" s="309"/>
    </row>
    <row r="16724" spans="8:8">
      <c r="H16724" s="309"/>
    </row>
    <row r="16725" spans="8:8">
      <c r="H16725" s="309"/>
    </row>
    <row r="16726" spans="8:8">
      <c r="H16726" s="309"/>
    </row>
    <row r="16727" spans="8:8">
      <c r="H16727" s="309"/>
    </row>
    <row r="16728" spans="8:8">
      <c r="H16728" s="309"/>
    </row>
    <row r="16729" spans="8:8">
      <c r="H16729" s="309"/>
    </row>
    <row r="16730" spans="8:8">
      <c r="H16730" s="309"/>
    </row>
    <row r="16731" spans="8:8">
      <c r="H16731" s="309"/>
    </row>
    <row r="16732" spans="8:8">
      <c r="H16732" s="309"/>
    </row>
    <row r="16733" spans="8:8">
      <c r="H16733" s="309"/>
    </row>
    <row r="16734" spans="8:8">
      <c r="H16734" s="309"/>
    </row>
    <row r="16735" spans="8:8">
      <c r="H16735" s="309"/>
    </row>
    <row r="16736" spans="8:8">
      <c r="H16736" s="309"/>
    </row>
    <row r="16737" spans="8:8">
      <c r="H16737" s="309"/>
    </row>
    <row r="16738" spans="8:8">
      <c r="H16738" s="309"/>
    </row>
    <row r="16739" spans="8:8">
      <c r="H16739" s="309"/>
    </row>
    <row r="16740" spans="8:8">
      <c r="H16740" s="309"/>
    </row>
    <row r="16741" spans="8:8">
      <c r="H16741" s="309"/>
    </row>
    <row r="16742" spans="8:8">
      <c r="H16742" s="309"/>
    </row>
    <row r="16743" spans="8:8">
      <c r="H16743" s="309"/>
    </row>
    <row r="16744" spans="8:8">
      <c r="H16744" s="309"/>
    </row>
    <row r="16745" spans="8:8">
      <c r="H16745" s="309"/>
    </row>
    <row r="16746" spans="8:8">
      <c r="H16746" s="309"/>
    </row>
    <row r="16747" spans="8:8">
      <c r="H16747" s="309"/>
    </row>
    <row r="16748" spans="8:8">
      <c r="H16748" s="309"/>
    </row>
    <row r="16749" spans="8:8">
      <c r="H16749" s="309"/>
    </row>
    <row r="16750" spans="8:8">
      <c r="H16750" s="309"/>
    </row>
    <row r="16751" spans="8:8">
      <c r="H16751" s="309"/>
    </row>
    <row r="16752" spans="8:8">
      <c r="H16752" s="309"/>
    </row>
    <row r="16753" spans="8:8">
      <c r="H16753" s="309"/>
    </row>
    <row r="16754" spans="8:8">
      <c r="H16754" s="309"/>
    </row>
    <row r="16755" spans="8:8">
      <c r="H16755" s="309"/>
    </row>
    <row r="16756" spans="8:8">
      <c r="H16756" s="309"/>
    </row>
    <row r="16757" spans="8:8">
      <c r="H16757" s="309"/>
    </row>
    <row r="16758" spans="8:8">
      <c r="H16758" s="309"/>
    </row>
    <row r="16759" spans="8:8">
      <c r="H16759" s="309"/>
    </row>
    <row r="16760" spans="8:8">
      <c r="H16760" s="309"/>
    </row>
    <row r="16761" spans="8:8">
      <c r="H16761" s="309"/>
    </row>
    <row r="16762" spans="8:8">
      <c r="H16762" s="309"/>
    </row>
    <row r="16763" spans="8:8">
      <c r="H16763" s="309"/>
    </row>
    <row r="16764" spans="8:8">
      <c r="H16764" s="309"/>
    </row>
    <row r="16765" spans="8:8">
      <c r="H16765" s="309"/>
    </row>
    <row r="16766" spans="8:8">
      <c r="H16766" s="309"/>
    </row>
    <row r="16767" spans="8:8">
      <c r="H16767" s="309"/>
    </row>
    <row r="16768" spans="8:8">
      <c r="H16768" s="309"/>
    </row>
    <row r="16769" spans="8:8">
      <c r="H16769" s="309"/>
    </row>
    <row r="16770" spans="8:8">
      <c r="H16770" s="309"/>
    </row>
    <row r="16771" spans="8:8">
      <c r="H16771" s="309"/>
    </row>
    <row r="16772" spans="8:8">
      <c r="H16772" s="309"/>
    </row>
    <row r="16773" spans="8:8">
      <c r="H16773" s="309"/>
    </row>
    <row r="16774" spans="8:8">
      <c r="H16774" s="309"/>
    </row>
    <row r="16775" spans="8:8">
      <c r="H16775" s="309"/>
    </row>
    <row r="16776" spans="8:8">
      <c r="H16776" s="309"/>
    </row>
    <row r="16777" spans="8:8">
      <c r="H16777" s="309"/>
    </row>
    <row r="16778" spans="8:8">
      <c r="H16778" s="309"/>
    </row>
    <row r="16779" spans="8:8">
      <c r="H16779" s="309"/>
    </row>
    <row r="16780" spans="8:8">
      <c r="H16780" s="309"/>
    </row>
    <row r="16781" spans="8:8">
      <c r="H16781" s="309"/>
    </row>
    <row r="16782" spans="8:8">
      <c r="H16782" s="309"/>
    </row>
    <row r="16783" spans="8:8">
      <c r="H16783" s="309"/>
    </row>
    <row r="16784" spans="8:8">
      <c r="H16784" s="309"/>
    </row>
    <row r="16785" spans="8:8">
      <c r="H16785" s="309"/>
    </row>
    <row r="16786" spans="8:8">
      <c r="H16786" s="309"/>
    </row>
    <row r="16787" spans="8:8">
      <c r="H16787" s="309"/>
    </row>
    <row r="16788" spans="8:8">
      <c r="H16788" s="309"/>
    </row>
    <row r="16789" spans="8:8">
      <c r="H16789" s="309"/>
    </row>
    <row r="16790" spans="8:8">
      <c r="H16790" s="309"/>
    </row>
    <row r="16791" spans="8:8">
      <c r="H16791" s="309"/>
    </row>
    <row r="16792" spans="8:8">
      <c r="H16792" s="309"/>
    </row>
    <row r="16793" spans="8:8">
      <c r="H16793" s="309"/>
    </row>
    <row r="16794" spans="8:8">
      <c r="H16794" s="309"/>
    </row>
    <row r="16795" spans="8:8">
      <c r="H16795" s="309"/>
    </row>
    <row r="16796" spans="8:8">
      <c r="H16796" s="309"/>
    </row>
    <row r="16797" spans="8:8">
      <c r="H16797" s="309"/>
    </row>
    <row r="16798" spans="8:8">
      <c r="H16798" s="309"/>
    </row>
    <row r="16799" spans="8:8">
      <c r="H16799" s="309"/>
    </row>
    <row r="16800" spans="8:8">
      <c r="H16800" s="309"/>
    </row>
    <row r="16801" spans="8:8">
      <c r="H16801" s="309"/>
    </row>
    <row r="16802" spans="8:8">
      <c r="H16802" s="309"/>
    </row>
    <row r="16803" spans="8:8">
      <c r="H16803" s="309"/>
    </row>
    <row r="16804" spans="8:8">
      <c r="H16804" s="309"/>
    </row>
    <row r="16805" spans="8:8">
      <c r="H16805" s="309"/>
    </row>
    <row r="16806" spans="8:8">
      <c r="H16806" s="309"/>
    </row>
    <row r="16807" spans="8:8">
      <c r="H16807" s="309"/>
    </row>
    <row r="16808" spans="8:8">
      <c r="H16808" s="309"/>
    </row>
    <row r="16809" spans="8:8">
      <c r="H16809" s="309"/>
    </row>
    <row r="16810" spans="8:8">
      <c r="H16810" s="309"/>
    </row>
    <row r="16811" spans="8:8">
      <c r="H16811" s="309"/>
    </row>
    <row r="16812" spans="8:8">
      <c r="H16812" s="309"/>
    </row>
    <row r="16813" spans="8:8">
      <c r="H16813" s="309"/>
    </row>
    <row r="16814" spans="8:8">
      <c r="H16814" s="309"/>
    </row>
    <row r="16815" spans="8:8">
      <c r="H16815" s="309"/>
    </row>
    <row r="16816" spans="8:8">
      <c r="H16816" s="309"/>
    </row>
    <row r="16817" spans="8:8">
      <c r="H16817" s="309"/>
    </row>
    <row r="16818" spans="8:8">
      <c r="H16818" s="309"/>
    </row>
    <row r="16819" spans="8:8">
      <c r="H16819" s="309"/>
    </row>
    <row r="16820" spans="8:8">
      <c r="H16820" s="309"/>
    </row>
    <row r="16821" spans="8:8">
      <c r="H16821" s="309"/>
    </row>
    <row r="16822" spans="8:8">
      <c r="H16822" s="309"/>
    </row>
    <row r="16823" spans="8:8">
      <c r="H16823" s="309"/>
    </row>
    <row r="16824" spans="8:8">
      <c r="H16824" s="309"/>
    </row>
    <row r="16825" spans="8:8">
      <c r="H16825" s="309"/>
    </row>
    <row r="16826" spans="8:8">
      <c r="H16826" s="309"/>
    </row>
    <row r="16827" spans="8:8">
      <c r="H16827" s="309"/>
    </row>
    <row r="16828" spans="8:8">
      <c r="H16828" s="309"/>
    </row>
    <row r="16829" spans="8:8">
      <c r="H16829" s="309"/>
    </row>
    <row r="16830" spans="8:8">
      <c r="H16830" s="309"/>
    </row>
    <row r="16831" spans="8:8">
      <c r="H16831" s="309"/>
    </row>
    <row r="16832" spans="8:8">
      <c r="H16832" s="309"/>
    </row>
    <row r="16833" spans="8:8">
      <c r="H16833" s="309"/>
    </row>
    <row r="16834" spans="8:8">
      <c r="H16834" s="309"/>
    </row>
    <row r="16835" spans="8:8">
      <c r="H16835" s="309"/>
    </row>
    <row r="16836" spans="8:8">
      <c r="H16836" s="309"/>
    </row>
    <row r="16837" spans="8:8">
      <c r="H16837" s="309"/>
    </row>
    <row r="16838" spans="8:8">
      <c r="H16838" s="309"/>
    </row>
    <row r="16839" spans="8:8">
      <c r="H16839" s="309"/>
    </row>
    <row r="16840" spans="8:8">
      <c r="H16840" s="309"/>
    </row>
    <row r="16841" spans="8:8">
      <c r="H16841" s="309"/>
    </row>
    <row r="16842" spans="8:8">
      <c r="H16842" s="309"/>
    </row>
    <row r="16843" spans="8:8">
      <c r="H16843" s="309"/>
    </row>
    <row r="16844" spans="8:8">
      <c r="H16844" s="309"/>
    </row>
    <row r="16845" spans="8:8">
      <c r="H16845" s="309"/>
    </row>
    <row r="16846" spans="8:8">
      <c r="H16846" s="309"/>
    </row>
    <row r="16847" spans="8:8">
      <c r="H16847" s="309"/>
    </row>
    <row r="16848" spans="8:8">
      <c r="H16848" s="309"/>
    </row>
    <row r="16849" spans="8:8">
      <c r="H16849" s="309"/>
    </row>
    <row r="16850" spans="8:8">
      <c r="H16850" s="309"/>
    </row>
    <row r="16851" spans="8:8">
      <c r="H16851" s="309"/>
    </row>
    <row r="16852" spans="8:8">
      <c r="H16852" s="309"/>
    </row>
    <row r="16853" spans="8:8">
      <c r="H16853" s="309"/>
    </row>
    <row r="16854" spans="8:8">
      <c r="H16854" s="309"/>
    </row>
    <row r="16855" spans="8:8">
      <c r="H16855" s="309"/>
    </row>
    <row r="16856" spans="8:8">
      <c r="H16856" s="309"/>
    </row>
    <row r="16857" spans="8:8">
      <c r="H16857" s="309"/>
    </row>
    <row r="16858" spans="8:8">
      <c r="H16858" s="309"/>
    </row>
    <row r="16859" spans="8:8">
      <c r="H16859" s="309"/>
    </row>
    <row r="16860" spans="8:8">
      <c r="H16860" s="309"/>
    </row>
    <row r="16861" spans="8:8">
      <c r="H16861" s="309"/>
    </row>
    <row r="16862" spans="8:8">
      <c r="H16862" s="309"/>
    </row>
    <row r="16863" spans="8:8">
      <c r="H16863" s="309"/>
    </row>
    <row r="16864" spans="8:8">
      <c r="H16864" s="309"/>
    </row>
    <row r="16865" spans="8:8">
      <c r="H16865" s="309"/>
    </row>
    <row r="16866" spans="8:8">
      <c r="H16866" s="309"/>
    </row>
    <row r="16867" spans="8:8">
      <c r="H16867" s="309"/>
    </row>
    <row r="16868" spans="8:8">
      <c r="H16868" s="309"/>
    </row>
    <row r="16869" spans="8:8">
      <c r="H16869" s="309"/>
    </row>
    <row r="16870" spans="8:8">
      <c r="H16870" s="309"/>
    </row>
    <row r="16871" spans="8:8">
      <c r="H16871" s="309"/>
    </row>
    <row r="16872" spans="8:8">
      <c r="H16872" s="309"/>
    </row>
    <row r="16873" spans="8:8">
      <c r="H16873" s="309"/>
    </row>
    <row r="16874" spans="8:8">
      <c r="H16874" s="309"/>
    </row>
    <row r="16875" spans="8:8">
      <c r="H16875" s="309"/>
    </row>
    <row r="16876" spans="8:8">
      <c r="H16876" s="309"/>
    </row>
    <row r="16877" spans="8:8">
      <c r="H16877" s="309"/>
    </row>
    <row r="16878" spans="8:8">
      <c r="H16878" s="309"/>
    </row>
    <row r="16879" spans="8:8">
      <c r="H16879" s="309"/>
    </row>
    <row r="16880" spans="8:8">
      <c r="H16880" s="309"/>
    </row>
    <row r="16881" spans="8:8">
      <c r="H16881" s="309"/>
    </row>
    <row r="16882" spans="8:8">
      <c r="H16882" s="309"/>
    </row>
    <row r="16883" spans="8:8">
      <c r="H16883" s="309"/>
    </row>
    <row r="16884" spans="8:8">
      <c r="H16884" s="309"/>
    </row>
    <row r="16885" spans="8:8">
      <c r="H16885" s="309"/>
    </row>
    <row r="16886" spans="8:8">
      <c r="H16886" s="309"/>
    </row>
    <row r="16887" spans="8:8">
      <c r="H16887" s="309"/>
    </row>
    <row r="16888" spans="8:8">
      <c r="H16888" s="309"/>
    </row>
    <row r="16889" spans="8:8">
      <c r="H16889" s="309"/>
    </row>
    <row r="16890" spans="8:8">
      <c r="H16890" s="309"/>
    </row>
    <row r="16891" spans="8:8">
      <c r="H16891" s="309"/>
    </row>
    <row r="16892" spans="8:8">
      <c r="H16892" s="309"/>
    </row>
    <row r="16893" spans="8:8">
      <c r="H16893" s="309"/>
    </row>
    <row r="16894" spans="8:8">
      <c r="H16894" s="309"/>
    </row>
    <row r="16895" spans="8:8">
      <c r="H16895" s="309"/>
    </row>
    <row r="16896" spans="8:8">
      <c r="H16896" s="309"/>
    </row>
    <row r="16897" spans="8:8">
      <c r="H16897" s="309"/>
    </row>
    <row r="16898" spans="8:8">
      <c r="H16898" s="309"/>
    </row>
    <row r="16899" spans="8:8">
      <c r="H16899" s="309"/>
    </row>
    <row r="16900" spans="8:8">
      <c r="H16900" s="309"/>
    </row>
    <row r="16901" spans="8:8">
      <c r="H16901" s="309"/>
    </row>
    <row r="16902" spans="8:8">
      <c r="H16902" s="309"/>
    </row>
    <row r="16903" spans="8:8">
      <c r="H16903" s="309"/>
    </row>
    <row r="16904" spans="8:8">
      <c r="H16904" s="309"/>
    </row>
    <row r="16905" spans="8:8">
      <c r="H16905" s="309"/>
    </row>
    <row r="16906" spans="8:8">
      <c r="H16906" s="309"/>
    </row>
    <row r="16907" spans="8:8">
      <c r="H16907" s="309"/>
    </row>
    <row r="16908" spans="8:8">
      <c r="H16908" s="309"/>
    </row>
    <row r="16909" spans="8:8">
      <c r="H16909" s="309"/>
    </row>
    <row r="16910" spans="8:8">
      <c r="H16910" s="309"/>
    </row>
    <row r="16911" spans="8:8">
      <c r="H16911" s="309"/>
    </row>
    <row r="16912" spans="8:8">
      <c r="H16912" s="309"/>
    </row>
    <row r="16913" spans="8:8">
      <c r="H16913" s="309"/>
    </row>
    <row r="16914" spans="8:8">
      <c r="H16914" s="309"/>
    </row>
    <row r="16915" spans="8:8">
      <c r="H16915" s="309"/>
    </row>
    <row r="16916" spans="8:8">
      <c r="H16916" s="309"/>
    </row>
    <row r="16917" spans="8:8">
      <c r="H16917" s="309"/>
    </row>
    <row r="16918" spans="8:8">
      <c r="H16918" s="309"/>
    </row>
    <row r="16919" spans="8:8">
      <c r="H16919" s="309"/>
    </row>
    <row r="16920" spans="8:8">
      <c r="H16920" s="309"/>
    </row>
    <row r="16921" spans="8:8">
      <c r="H16921" s="309"/>
    </row>
    <row r="16922" spans="8:8">
      <c r="H16922" s="309"/>
    </row>
    <row r="16923" spans="8:8">
      <c r="H16923" s="309"/>
    </row>
    <row r="16924" spans="8:8">
      <c r="H16924" s="309"/>
    </row>
    <row r="16925" spans="8:8">
      <c r="H16925" s="309"/>
    </row>
    <row r="16926" spans="8:8">
      <c r="H16926" s="309"/>
    </row>
    <row r="16927" spans="8:8">
      <c r="H16927" s="309"/>
    </row>
    <row r="16928" spans="8:8">
      <c r="H16928" s="309"/>
    </row>
    <row r="16929" spans="8:8">
      <c r="H16929" s="309"/>
    </row>
    <row r="16930" spans="8:8">
      <c r="H16930" s="309"/>
    </row>
    <row r="16931" spans="8:8">
      <c r="H16931" s="309"/>
    </row>
    <row r="16932" spans="8:8">
      <c r="H16932" s="309"/>
    </row>
    <row r="16933" spans="8:8">
      <c r="H16933" s="309"/>
    </row>
    <row r="16934" spans="8:8">
      <c r="H16934" s="309"/>
    </row>
    <row r="16935" spans="8:8">
      <c r="H16935" s="309"/>
    </row>
    <row r="16936" spans="8:8">
      <c r="H16936" s="309"/>
    </row>
    <row r="16937" spans="8:8">
      <c r="H16937" s="309"/>
    </row>
    <row r="16938" spans="8:8">
      <c r="H16938" s="309"/>
    </row>
    <row r="16939" spans="8:8">
      <c r="H16939" s="309"/>
    </row>
    <row r="16940" spans="8:8">
      <c r="H16940" s="309"/>
    </row>
    <row r="16941" spans="8:8">
      <c r="H16941" s="309"/>
    </row>
    <row r="16942" spans="8:8">
      <c r="H16942" s="309"/>
    </row>
    <row r="16943" spans="8:8">
      <c r="H16943" s="309"/>
    </row>
    <row r="16944" spans="8:8">
      <c r="H16944" s="309"/>
    </row>
    <row r="16945" spans="8:8">
      <c r="H16945" s="309"/>
    </row>
    <row r="16946" spans="8:8">
      <c r="H16946" s="309"/>
    </row>
    <row r="16947" spans="8:8">
      <c r="H16947" s="309"/>
    </row>
    <row r="16948" spans="8:8">
      <c r="H16948" s="309"/>
    </row>
    <row r="16949" spans="8:8">
      <c r="H16949" s="309"/>
    </row>
    <row r="16950" spans="8:8">
      <c r="H16950" s="309"/>
    </row>
    <row r="16951" spans="8:8">
      <c r="H16951" s="309"/>
    </row>
    <row r="16952" spans="8:8">
      <c r="H16952" s="309"/>
    </row>
    <row r="16953" spans="8:8">
      <c r="H16953" s="309"/>
    </row>
    <row r="16954" spans="8:8">
      <c r="H16954" s="309"/>
    </row>
    <row r="16955" spans="8:8">
      <c r="H16955" s="309"/>
    </row>
    <row r="16956" spans="8:8">
      <c r="H16956" s="309"/>
    </row>
    <row r="16957" spans="8:8">
      <c r="H16957" s="309"/>
    </row>
    <row r="16958" spans="8:8">
      <c r="H16958" s="309"/>
    </row>
    <row r="16959" spans="8:8">
      <c r="H16959" s="309"/>
    </row>
    <row r="16960" spans="8:8">
      <c r="H16960" s="309"/>
    </row>
    <row r="16961" spans="8:8">
      <c r="H16961" s="309"/>
    </row>
    <row r="16962" spans="8:8">
      <c r="H16962" s="309"/>
    </row>
    <row r="16963" spans="8:8">
      <c r="H16963" s="309"/>
    </row>
    <row r="16964" spans="8:8">
      <c r="H16964" s="309"/>
    </row>
    <row r="16965" spans="8:8">
      <c r="H16965" s="309"/>
    </row>
    <row r="16966" spans="8:8">
      <c r="H16966" s="309"/>
    </row>
    <row r="16967" spans="8:8">
      <c r="H16967" s="309"/>
    </row>
    <row r="16968" spans="8:8">
      <c r="H16968" s="309"/>
    </row>
    <row r="16969" spans="8:8">
      <c r="H16969" s="309"/>
    </row>
    <row r="16970" spans="8:8">
      <c r="H16970" s="309"/>
    </row>
    <row r="16971" spans="8:8">
      <c r="H16971" s="309"/>
    </row>
    <row r="16972" spans="8:8">
      <c r="H16972" s="309"/>
    </row>
    <row r="16973" spans="8:8">
      <c r="H16973" s="309"/>
    </row>
    <row r="16974" spans="8:8">
      <c r="H16974" s="309"/>
    </row>
    <row r="16975" spans="8:8">
      <c r="H16975" s="309"/>
    </row>
    <row r="16976" spans="8:8">
      <c r="H16976" s="309"/>
    </row>
    <row r="16977" spans="8:8">
      <c r="H16977" s="309"/>
    </row>
    <row r="16978" spans="8:8">
      <c r="H16978" s="309"/>
    </row>
    <row r="16979" spans="8:8">
      <c r="H16979" s="309"/>
    </row>
    <row r="16980" spans="8:8">
      <c r="H16980" s="309"/>
    </row>
    <row r="16981" spans="8:8">
      <c r="H16981" s="309"/>
    </row>
    <row r="16982" spans="8:8">
      <c r="H16982" s="309"/>
    </row>
    <row r="16983" spans="8:8">
      <c r="H16983" s="309"/>
    </row>
    <row r="16984" spans="8:8">
      <c r="H16984" s="309"/>
    </row>
    <row r="16985" spans="8:8">
      <c r="H16985" s="309"/>
    </row>
    <row r="16986" spans="8:8">
      <c r="H16986" s="309"/>
    </row>
    <row r="16987" spans="8:8">
      <c r="H16987" s="309"/>
    </row>
    <row r="16988" spans="8:8">
      <c r="H16988" s="309"/>
    </row>
    <row r="16989" spans="8:8">
      <c r="H16989" s="309"/>
    </row>
    <row r="16990" spans="8:8">
      <c r="H16990" s="309"/>
    </row>
    <row r="16991" spans="8:8">
      <c r="H16991" s="309"/>
    </row>
    <row r="16992" spans="8:8">
      <c r="H16992" s="309"/>
    </row>
    <row r="16993" spans="8:8">
      <c r="H16993" s="309"/>
    </row>
    <row r="16994" spans="8:8">
      <c r="H16994" s="309"/>
    </row>
    <row r="16995" spans="8:8">
      <c r="H16995" s="309"/>
    </row>
    <row r="16996" spans="8:8">
      <c r="H16996" s="309"/>
    </row>
    <row r="16997" spans="8:8">
      <c r="H16997" s="309"/>
    </row>
    <row r="16998" spans="8:8">
      <c r="H16998" s="309"/>
    </row>
    <row r="16999" spans="8:8">
      <c r="H16999" s="309"/>
    </row>
    <row r="17000" spans="8:8">
      <c r="H17000" s="309"/>
    </row>
    <row r="17001" spans="8:8">
      <c r="H17001" s="309"/>
    </row>
    <row r="17002" spans="8:8">
      <c r="H17002" s="309"/>
    </row>
    <row r="17003" spans="8:8">
      <c r="H17003" s="309"/>
    </row>
    <row r="17004" spans="8:8">
      <c r="H17004" s="309"/>
    </row>
    <row r="17005" spans="8:8">
      <c r="H17005" s="309"/>
    </row>
    <row r="17006" spans="8:8">
      <c r="H17006" s="309"/>
    </row>
    <row r="17007" spans="8:8">
      <c r="H17007" s="309"/>
    </row>
    <row r="17008" spans="8:8">
      <c r="H17008" s="309"/>
    </row>
    <row r="17009" spans="8:8">
      <c r="H17009" s="309"/>
    </row>
    <row r="17010" spans="8:8">
      <c r="H17010" s="309"/>
    </row>
    <row r="17011" spans="8:8">
      <c r="H17011" s="309"/>
    </row>
    <row r="17012" spans="8:8">
      <c r="H17012" s="309"/>
    </row>
    <row r="17013" spans="8:8">
      <c r="H17013" s="309"/>
    </row>
    <row r="17014" spans="8:8">
      <c r="H17014" s="309"/>
    </row>
    <row r="17015" spans="8:8">
      <c r="H17015" s="309"/>
    </row>
    <row r="17016" spans="8:8">
      <c r="H17016" s="309"/>
    </row>
    <row r="17017" spans="8:8">
      <c r="H17017" s="309"/>
    </row>
    <row r="17018" spans="8:8">
      <c r="H17018" s="309"/>
    </row>
    <row r="17019" spans="8:8">
      <c r="H17019" s="309"/>
    </row>
    <row r="17020" spans="8:8">
      <c r="H17020" s="309"/>
    </row>
    <row r="17021" spans="8:8">
      <c r="H17021" s="309"/>
    </row>
    <row r="17022" spans="8:8">
      <c r="H17022" s="309"/>
    </row>
    <row r="17023" spans="8:8">
      <c r="H17023" s="309"/>
    </row>
    <row r="17024" spans="8:8">
      <c r="H17024" s="309"/>
    </row>
    <row r="17025" spans="8:8">
      <c r="H17025" s="309"/>
    </row>
    <row r="17026" spans="8:8">
      <c r="H17026" s="309"/>
    </row>
    <row r="17027" spans="8:8">
      <c r="H17027" s="309"/>
    </row>
    <row r="17028" spans="8:8">
      <c r="H17028" s="309"/>
    </row>
    <row r="17029" spans="8:8">
      <c r="H17029" s="309"/>
    </row>
    <row r="17030" spans="8:8">
      <c r="H17030" s="309"/>
    </row>
    <row r="17031" spans="8:8">
      <c r="H17031" s="309"/>
    </row>
    <row r="17032" spans="8:8">
      <c r="H17032" s="309"/>
    </row>
    <row r="17033" spans="8:8">
      <c r="H17033" s="309"/>
    </row>
    <row r="17034" spans="8:8">
      <c r="H17034" s="309"/>
    </row>
    <row r="17035" spans="8:8">
      <c r="H17035" s="309"/>
    </row>
    <row r="17036" spans="8:8">
      <c r="H17036" s="309"/>
    </row>
    <row r="17037" spans="8:8">
      <c r="H17037" s="309"/>
    </row>
    <row r="17038" spans="8:8">
      <c r="H17038" s="309"/>
    </row>
    <row r="17039" spans="8:8">
      <c r="H17039" s="309"/>
    </row>
    <row r="17040" spans="8:8">
      <c r="H17040" s="309"/>
    </row>
    <row r="17041" spans="8:8">
      <c r="H17041" s="309"/>
    </row>
    <row r="17042" spans="8:8">
      <c r="H17042" s="309"/>
    </row>
    <row r="17043" spans="8:8">
      <c r="H17043" s="309"/>
    </row>
    <row r="17044" spans="8:8">
      <c r="H17044" s="309"/>
    </row>
    <row r="17045" spans="8:8">
      <c r="H17045" s="309"/>
    </row>
    <row r="17046" spans="8:8">
      <c r="H17046" s="309"/>
    </row>
    <row r="17047" spans="8:8">
      <c r="H17047" s="309"/>
    </row>
    <row r="17048" spans="8:8">
      <c r="H17048" s="309"/>
    </row>
    <row r="17049" spans="8:8">
      <c r="H17049" s="309"/>
    </row>
    <row r="17050" spans="8:8">
      <c r="H17050" s="309"/>
    </row>
    <row r="17051" spans="8:8">
      <c r="H17051" s="309"/>
    </row>
    <row r="17052" spans="8:8">
      <c r="H17052" s="309"/>
    </row>
    <row r="17053" spans="8:8">
      <c r="H17053" s="309"/>
    </row>
    <row r="17054" spans="8:8">
      <c r="H17054" s="309"/>
    </row>
    <row r="17055" spans="8:8">
      <c r="H17055" s="309"/>
    </row>
    <row r="17056" spans="8:8">
      <c r="H17056" s="309"/>
    </row>
    <row r="17057" spans="8:8">
      <c r="H17057" s="309"/>
    </row>
    <row r="17058" spans="8:8">
      <c r="H17058" s="309"/>
    </row>
    <row r="17059" spans="8:8">
      <c r="H17059" s="309"/>
    </row>
    <row r="17060" spans="8:8">
      <c r="H17060" s="309"/>
    </row>
    <row r="17061" spans="8:8">
      <c r="H17061" s="309"/>
    </row>
    <row r="17062" spans="8:8">
      <c r="H17062" s="309"/>
    </row>
    <row r="17063" spans="8:8">
      <c r="H17063" s="309"/>
    </row>
    <row r="17064" spans="8:8">
      <c r="H17064" s="309"/>
    </row>
    <row r="17065" spans="8:8">
      <c r="H17065" s="309"/>
    </row>
    <row r="17066" spans="8:8">
      <c r="H17066" s="309"/>
    </row>
    <row r="17067" spans="8:8">
      <c r="H17067" s="309"/>
    </row>
    <row r="17068" spans="8:8">
      <c r="H17068" s="309"/>
    </row>
    <row r="17069" spans="8:8">
      <c r="H17069" s="309"/>
    </row>
    <row r="17070" spans="8:8">
      <c r="H17070" s="309"/>
    </row>
    <row r="17071" spans="8:8">
      <c r="H17071" s="309"/>
    </row>
    <row r="17072" spans="8:8">
      <c r="H17072" s="309"/>
    </row>
    <row r="17073" spans="8:8">
      <c r="H17073" s="309"/>
    </row>
    <row r="17074" spans="8:8">
      <c r="H17074" s="309"/>
    </row>
    <row r="17075" spans="8:8">
      <c r="H17075" s="309"/>
    </row>
    <row r="17076" spans="8:8">
      <c r="H17076" s="309"/>
    </row>
    <row r="17077" spans="8:8">
      <c r="H17077" s="309"/>
    </row>
    <row r="17078" spans="8:8">
      <c r="H17078" s="309"/>
    </row>
    <row r="17079" spans="8:8">
      <c r="H17079" s="309"/>
    </row>
    <row r="17080" spans="8:8">
      <c r="H17080" s="309"/>
    </row>
    <row r="17081" spans="8:8">
      <c r="H17081" s="309"/>
    </row>
    <row r="17082" spans="8:8">
      <c r="H17082" s="309"/>
    </row>
    <row r="17083" spans="8:8">
      <c r="H17083" s="309"/>
    </row>
    <row r="17084" spans="8:8">
      <c r="H17084" s="309"/>
    </row>
    <row r="17085" spans="8:8">
      <c r="H17085" s="309"/>
    </row>
    <row r="17086" spans="8:8">
      <c r="H17086" s="309"/>
    </row>
    <row r="17087" spans="8:8">
      <c r="H17087" s="309"/>
    </row>
    <row r="17088" spans="8:8">
      <c r="H17088" s="309"/>
    </row>
    <row r="17089" spans="8:8">
      <c r="H17089" s="309"/>
    </row>
    <row r="17090" spans="8:8">
      <c r="H17090" s="309"/>
    </row>
    <row r="17091" spans="8:8">
      <c r="H17091" s="309"/>
    </row>
    <row r="17092" spans="8:8">
      <c r="H17092" s="309"/>
    </row>
    <row r="17093" spans="8:8">
      <c r="H17093" s="309"/>
    </row>
    <row r="17094" spans="8:8">
      <c r="H17094" s="309"/>
    </row>
    <row r="17095" spans="8:8">
      <c r="H17095" s="309"/>
    </row>
    <row r="17096" spans="8:8">
      <c r="H17096" s="309"/>
    </row>
    <row r="17097" spans="8:8">
      <c r="H17097" s="309"/>
    </row>
    <row r="17098" spans="8:8">
      <c r="H17098" s="309"/>
    </row>
    <row r="17099" spans="8:8">
      <c r="H17099" s="309"/>
    </row>
    <row r="17100" spans="8:8">
      <c r="H17100" s="309"/>
    </row>
    <row r="17101" spans="8:8">
      <c r="H17101" s="309"/>
    </row>
    <row r="17102" spans="8:8">
      <c r="H17102" s="309"/>
    </row>
    <row r="17103" spans="8:8">
      <c r="H17103" s="309"/>
    </row>
    <row r="17104" spans="8:8">
      <c r="H17104" s="309"/>
    </row>
    <row r="17105" spans="8:8">
      <c r="H17105" s="309"/>
    </row>
    <row r="17106" spans="8:8">
      <c r="H17106" s="309"/>
    </row>
    <row r="17107" spans="8:8">
      <c r="H17107" s="309"/>
    </row>
    <row r="17108" spans="8:8">
      <c r="H17108" s="309"/>
    </row>
    <row r="17109" spans="8:8">
      <c r="H17109" s="309"/>
    </row>
    <row r="17110" spans="8:8">
      <c r="H17110" s="309"/>
    </row>
    <row r="17111" spans="8:8">
      <c r="H17111" s="309"/>
    </row>
    <row r="17112" spans="8:8">
      <c r="H17112" s="309"/>
    </row>
    <row r="17113" spans="8:8">
      <c r="H17113" s="309"/>
    </row>
    <row r="17114" spans="8:8">
      <c r="H17114" s="309"/>
    </row>
    <row r="17115" spans="8:8">
      <c r="H17115" s="309"/>
    </row>
    <row r="17116" spans="8:8">
      <c r="H17116" s="309"/>
    </row>
    <row r="17117" spans="8:8">
      <c r="H17117" s="309"/>
    </row>
    <row r="17118" spans="8:8">
      <c r="H17118" s="309"/>
    </row>
    <row r="17119" spans="8:8">
      <c r="H17119" s="309"/>
    </row>
    <row r="17120" spans="8:8">
      <c r="H17120" s="309"/>
    </row>
    <row r="17121" spans="8:8">
      <c r="H17121" s="309"/>
    </row>
    <row r="17122" spans="8:8">
      <c r="H17122" s="309"/>
    </row>
    <row r="17123" spans="8:8">
      <c r="H17123" s="309"/>
    </row>
    <row r="17124" spans="8:8">
      <c r="H17124" s="309"/>
    </row>
    <row r="17125" spans="8:8">
      <c r="H17125" s="309"/>
    </row>
    <row r="17126" spans="8:8">
      <c r="H17126" s="309"/>
    </row>
    <row r="17127" spans="8:8">
      <c r="H17127" s="309"/>
    </row>
    <row r="17128" spans="8:8">
      <c r="H17128" s="309"/>
    </row>
    <row r="17129" spans="8:8">
      <c r="H17129" s="309"/>
    </row>
    <row r="17130" spans="8:8">
      <c r="H17130" s="309"/>
    </row>
    <row r="17131" spans="8:8">
      <c r="H17131" s="309"/>
    </row>
    <row r="17132" spans="8:8">
      <c r="H17132" s="309"/>
    </row>
    <row r="17133" spans="8:8">
      <c r="H17133" s="309"/>
    </row>
    <row r="17134" spans="8:8">
      <c r="H17134" s="309"/>
    </row>
    <row r="17135" spans="8:8">
      <c r="H17135" s="309"/>
    </row>
    <row r="17136" spans="8:8">
      <c r="H17136" s="309"/>
    </row>
    <row r="17137" spans="8:8">
      <c r="H17137" s="309"/>
    </row>
    <row r="17138" spans="8:8">
      <c r="H17138" s="309"/>
    </row>
    <row r="17139" spans="8:8">
      <c r="H17139" s="309"/>
    </row>
    <row r="17140" spans="8:8">
      <c r="H17140" s="309"/>
    </row>
    <row r="17141" spans="8:8">
      <c r="H17141" s="309"/>
    </row>
    <row r="17142" spans="8:8">
      <c r="H17142" s="309"/>
    </row>
    <row r="17143" spans="8:8">
      <c r="H17143" s="309"/>
    </row>
    <row r="17144" spans="8:8">
      <c r="H17144" s="309"/>
    </row>
    <row r="17145" spans="8:8">
      <c r="H17145" s="309"/>
    </row>
    <row r="17146" spans="8:8">
      <c r="H17146" s="309"/>
    </row>
    <row r="17147" spans="8:8">
      <c r="H17147" s="309"/>
    </row>
    <row r="17148" spans="8:8">
      <c r="H17148" s="309"/>
    </row>
    <row r="17149" spans="8:8">
      <c r="H17149" s="309"/>
    </row>
    <row r="17150" spans="8:8">
      <c r="H17150" s="309"/>
    </row>
    <row r="17151" spans="8:8">
      <c r="H17151" s="309"/>
    </row>
    <row r="17152" spans="8:8">
      <c r="H17152" s="309"/>
    </row>
    <row r="17153" spans="8:8">
      <c r="H17153" s="309"/>
    </row>
    <row r="17154" spans="8:8">
      <c r="H17154" s="309"/>
    </row>
    <row r="17155" spans="8:8">
      <c r="H17155" s="309"/>
    </row>
    <row r="17156" spans="8:8">
      <c r="H17156" s="309"/>
    </row>
    <row r="17157" spans="8:8">
      <c r="H17157" s="309"/>
    </row>
    <row r="17158" spans="8:8">
      <c r="H17158" s="309"/>
    </row>
    <row r="17159" spans="8:8">
      <c r="H17159" s="309"/>
    </row>
    <row r="17160" spans="8:8">
      <c r="H17160" s="309"/>
    </row>
    <row r="17161" spans="8:8">
      <c r="H17161" s="309"/>
    </row>
    <row r="17162" spans="8:8">
      <c r="H17162" s="309"/>
    </row>
    <row r="17163" spans="8:8">
      <c r="H17163" s="309"/>
    </row>
    <row r="17164" spans="8:8">
      <c r="H17164" s="309"/>
    </row>
    <row r="17165" spans="8:8">
      <c r="H17165" s="309"/>
    </row>
    <row r="17166" spans="8:8">
      <c r="H17166" s="309"/>
    </row>
    <row r="17167" spans="8:8">
      <c r="H17167" s="309"/>
    </row>
    <row r="17168" spans="8:8">
      <c r="H17168" s="309"/>
    </row>
    <row r="17169" spans="8:8">
      <c r="H17169" s="309"/>
    </row>
    <row r="17170" spans="8:8">
      <c r="H17170" s="309"/>
    </row>
    <row r="17171" spans="8:8">
      <c r="H17171" s="309"/>
    </row>
    <row r="17172" spans="8:8">
      <c r="H17172" s="309"/>
    </row>
    <row r="17173" spans="8:8">
      <c r="H17173" s="309"/>
    </row>
    <row r="17174" spans="8:8">
      <c r="H17174" s="309"/>
    </row>
    <row r="17175" spans="8:8">
      <c r="H17175" s="309"/>
    </row>
    <row r="17176" spans="8:8">
      <c r="H17176" s="309"/>
    </row>
    <row r="17177" spans="8:8">
      <c r="H17177" s="309"/>
    </row>
    <row r="17178" spans="8:8">
      <c r="H17178" s="309"/>
    </row>
    <row r="17179" spans="8:8">
      <c r="H17179" s="309"/>
    </row>
    <row r="17180" spans="8:8">
      <c r="H17180" s="309"/>
    </row>
    <row r="17181" spans="8:8">
      <c r="H17181" s="309"/>
    </row>
    <row r="17182" spans="8:8">
      <c r="H17182" s="309"/>
    </row>
    <row r="17183" spans="8:8">
      <c r="H17183" s="309"/>
    </row>
    <row r="17184" spans="8:8">
      <c r="H17184" s="309"/>
    </row>
    <row r="17185" spans="8:8">
      <c r="H17185" s="309"/>
    </row>
    <row r="17186" spans="8:8">
      <c r="H17186" s="309"/>
    </row>
    <row r="17187" spans="8:8">
      <c r="H17187" s="309"/>
    </row>
    <row r="17188" spans="8:8">
      <c r="H17188" s="309"/>
    </row>
    <row r="17189" spans="8:8">
      <c r="H17189" s="309"/>
    </row>
    <row r="17190" spans="8:8">
      <c r="H17190" s="309"/>
    </row>
    <row r="17191" spans="8:8">
      <c r="H17191" s="309"/>
    </row>
    <row r="17192" spans="8:8">
      <c r="H17192" s="309"/>
    </row>
    <row r="17193" spans="8:8">
      <c r="H17193" s="309"/>
    </row>
    <row r="17194" spans="8:8">
      <c r="H17194" s="309"/>
    </row>
    <row r="17195" spans="8:8">
      <c r="H17195" s="309"/>
    </row>
    <row r="17196" spans="8:8">
      <c r="H17196" s="309"/>
    </row>
    <row r="17197" spans="8:8">
      <c r="H17197" s="309"/>
    </row>
    <row r="17198" spans="8:8">
      <c r="H17198" s="309"/>
    </row>
    <row r="17199" spans="8:8">
      <c r="H17199" s="309"/>
    </row>
    <row r="17200" spans="8:8">
      <c r="H17200" s="309"/>
    </row>
    <row r="17201" spans="8:8">
      <c r="H17201" s="309"/>
    </row>
    <row r="17202" spans="8:8">
      <c r="H17202" s="309"/>
    </row>
    <row r="17203" spans="8:8">
      <c r="H17203" s="309"/>
    </row>
    <row r="17204" spans="8:8">
      <c r="H17204" s="309"/>
    </row>
    <row r="17205" spans="8:8">
      <c r="H17205" s="309"/>
    </row>
    <row r="17206" spans="8:8">
      <c r="H17206" s="309"/>
    </row>
    <row r="17207" spans="8:8">
      <c r="H17207" s="309"/>
    </row>
    <row r="17208" spans="8:8">
      <c r="H17208" s="309"/>
    </row>
    <row r="17209" spans="8:8">
      <c r="H17209" s="309"/>
    </row>
    <row r="17210" spans="8:8">
      <c r="H17210" s="309"/>
    </row>
    <row r="17211" spans="8:8">
      <c r="H17211" s="309"/>
    </row>
    <row r="17212" spans="8:8">
      <c r="H17212" s="309"/>
    </row>
    <row r="17213" spans="8:8">
      <c r="H17213" s="309"/>
    </row>
    <row r="17214" spans="8:8">
      <c r="H17214" s="309"/>
    </row>
    <row r="17215" spans="8:8">
      <c r="H17215" s="309"/>
    </row>
    <row r="17216" spans="8:8">
      <c r="H17216" s="309"/>
    </row>
    <row r="17217" spans="8:8">
      <c r="H17217" s="309"/>
    </row>
    <row r="17218" spans="8:8">
      <c r="H17218" s="309"/>
    </row>
    <row r="17219" spans="8:8">
      <c r="H17219" s="309"/>
    </row>
    <row r="17220" spans="8:8">
      <c r="H17220" s="309"/>
    </row>
    <row r="17221" spans="8:8">
      <c r="H17221" s="309"/>
    </row>
    <row r="17222" spans="8:8">
      <c r="H17222" s="309"/>
    </row>
    <row r="17223" spans="8:8">
      <c r="H17223" s="309"/>
    </row>
    <row r="17224" spans="8:8">
      <c r="H17224" s="309"/>
    </row>
    <row r="17225" spans="8:8">
      <c r="H17225" s="309"/>
    </row>
    <row r="17226" spans="8:8">
      <c r="H17226" s="309"/>
    </row>
    <row r="17227" spans="8:8">
      <c r="H17227" s="309"/>
    </row>
    <row r="17228" spans="8:8">
      <c r="H17228" s="309"/>
    </row>
    <row r="17229" spans="8:8">
      <c r="H17229" s="309"/>
    </row>
    <row r="17230" spans="8:8">
      <c r="H17230" s="309"/>
    </row>
    <row r="17231" spans="8:8">
      <c r="H17231" s="309"/>
    </row>
    <row r="17232" spans="8:8">
      <c r="H17232" s="309"/>
    </row>
    <row r="17233" spans="8:8">
      <c r="H17233" s="309"/>
    </row>
    <row r="17234" spans="8:8">
      <c r="H17234" s="309"/>
    </row>
    <row r="17235" spans="8:8">
      <c r="H17235" s="309"/>
    </row>
    <row r="17236" spans="8:8">
      <c r="H17236" s="309"/>
    </row>
    <row r="17237" spans="8:8">
      <c r="H17237" s="309"/>
    </row>
    <row r="17238" spans="8:8">
      <c r="H17238" s="309"/>
    </row>
    <row r="17239" spans="8:8">
      <c r="H17239" s="309"/>
    </row>
    <row r="17240" spans="8:8">
      <c r="H17240" s="309"/>
    </row>
    <row r="17241" spans="8:8">
      <c r="H17241" s="309"/>
    </row>
    <row r="17242" spans="8:8">
      <c r="H17242" s="309"/>
    </row>
    <row r="17243" spans="8:8">
      <c r="H17243" s="309"/>
    </row>
    <row r="17244" spans="8:8">
      <c r="H17244" s="309"/>
    </row>
    <row r="17245" spans="8:8">
      <c r="H17245" s="309"/>
    </row>
    <row r="17246" spans="8:8">
      <c r="H17246" s="309"/>
    </row>
    <row r="17247" spans="8:8">
      <c r="H17247" s="309"/>
    </row>
    <row r="17248" spans="8:8">
      <c r="H17248" s="309"/>
    </row>
    <row r="17249" spans="8:8">
      <c r="H17249" s="309"/>
    </row>
    <row r="17250" spans="8:8">
      <c r="H17250" s="309"/>
    </row>
    <row r="17251" spans="8:8">
      <c r="H17251" s="309"/>
    </row>
    <row r="17252" spans="8:8">
      <c r="H17252" s="309"/>
    </row>
    <row r="17253" spans="8:8">
      <c r="H17253" s="309"/>
    </row>
    <row r="17254" spans="8:8">
      <c r="H17254" s="309"/>
    </row>
    <row r="17255" spans="8:8">
      <c r="H17255" s="309"/>
    </row>
    <row r="17256" spans="8:8">
      <c r="H17256" s="309"/>
    </row>
    <row r="17257" spans="8:8">
      <c r="H17257" s="309"/>
    </row>
    <row r="17258" spans="8:8">
      <c r="H17258" s="309"/>
    </row>
    <row r="17259" spans="8:8">
      <c r="H17259" s="309"/>
    </row>
    <row r="17260" spans="8:8">
      <c r="H17260" s="309"/>
    </row>
    <row r="17261" spans="8:8">
      <c r="H17261" s="309"/>
    </row>
    <row r="17262" spans="8:8">
      <c r="H17262" s="309"/>
    </row>
    <row r="17263" spans="8:8">
      <c r="H17263" s="309"/>
    </row>
    <row r="17264" spans="8:8">
      <c r="H17264" s="309"/>
    </row>
    <row r="17265" spans="8:8">
      <c r="H17265" s="309"/>
    </row>
    <row r="17266" spans="8:8">
      <c r="H17266" s="309"/>
    </row>
    <row r="17267" spans="8:8">
      <c r="H17267" s="309"/>
    </row>
    <row r="17268" spans="8:8">
      <c r="H17268" s="309"/>
    </row>
    <row r="17269" spans="8:8">
      <c r="H17269" s="309"/>
    </row>
    <row r="17270" spans="8:8">
      <c r="H17270" s="309"/>
    </row>
    <row r="17271" spans="8:8">
      <c r="H17271" s="309"/>
    </row>
    <row r="17272" spans="8:8">
      <c r="H17272" s="309"/>
    </row>
    <row r="17273" spans="8:8">
      <c r="H17273" s="309"/>
    </row>
    <row r="17274" spans="8:8">
      <c r="H17274" s="309"/>
    </row>
    <row r="17275" spans="8:8">
      <c r="H17275" s="309"/>
    </row>
    <row r="17276" spans="8:8">
      <c r="H17276" s="309"/>
    </row>
    <row r="17277" spans="8:8">
      <c r="H17277" s="309"/>
    </row>
    <row r="17278" spans="8:8">
      <c r="H17278" s="309"/>
    </row>
    <row r="17279" spans="8:8">
      <c r="H17279" s="309"/>
    </row>
    <row r="17280" spans="8:8">
      <c r="H17280" s="309"/>
    </row>
    <row r="17281" spans="8:8">
      <c r="H17281" s="309"/>
    </row>
    <row r="17282" spans="8:8">
      <c r="H17282" s="309"/>
    </row>
    <row r="17283" spans="8:8">
      <c r="H17283" s="309"/>
    </row>
    <row r="17284" spans="8:8">
      <c r="H17284" s="309"/>
    </row>
    <row r="17285" spans="8:8">
      <c r="H17285" s="309"/>
    </row>
    <row r="17286" spans="8:8">
      <c r="H17286" s="309"/>
    </row>
    <row r="17287" spans="8:8">
      <c r="H17287" s="309"/>
    </row>
    <row r="17288" spans="8:8">
      <c r="H17288" s="309"/>
    </row>
    <row r="17289" spans="8:8">
      <c r="H17289" s="309"/>
    </row>
    <row r="17290" spans="8:8">
      <c r="H17290" s="309"/>
    </row>
    <row r="17291" spans="8:8">
      <c r="H17291" s="309"/>
    </row>
    <row r="17292" spans="8:8">
      <c r="H17292" s="309"/>
    </row>
    <row r="17293" spans="8:8">
      <c r="H17293" s="309"/>
    </row>
    <row r="17294" spans="8:8">
      <c r="H17294" s="309"/>
    </row>
    <row r="17295" spans="8:8">
      <c r="H17295" s="309"/>
    </row>
    <row r="17296" spans="8:8">
      <c r="H17296" s="309"/>
    </row>
    <row r="17297" spans="8:8">
      <c r="H17297" s="309"/>
    </row>
    <row r="17298" spans="8:8">
      <c r="H17298" s="309"/>
    </row>
    <row r="17299" spans="8:8">
      <c r="H17299" s="309"/>
    </row>
    <row r="17300" spans="8:8">
      <c r="H17300" s="309"/>
    </row>
    <row r="17301" spans="8:8">
      <c r="H17301" s="309"/>
    </row>
    <row r="17302" spans="8:8">
      <c r="H17302" s="309"/>
    </row>
    <row r="17303" spans="8:8">
      <c r="H17303" s="309"/>
    </row>
    <row r="17304" spans="8:8">
      <c r="H17304" s="309"/>
    </row>
    <row r="17305" spans="8:8">
      <c r="H17305" s="309"/>
    </row>
    <row r="17306" spans="8:8">
      <c r="H17306" s="309"/>
    </row>
    <row r="17307" spans="8:8">
      <c r="H17307" s="309"/>
    </row>
    <row r="17308" spans="8:8">
      <c r="H17308" s="309"/>
    </row>
    <row r="17309" spans="8:8">
      <c r="H17309" s="309"/>
    </row>
    <row r="17310" spans="8:8">
      <c r="H17310" s="309"/>
    </row>
    <row r="17311" spans="8:8">
      <c r="H17311" s="309"/>
    </row>
    <row r="17312" spans="8:8">
      <c r="H17312" s="309"/>
    </row>
    <row r="17313" spans="8:8">
      <c r="H17313" s="309"/>
    </row>
    <row r="17314" spans="8:8">
      <c r="H17314" s="309"/>
    </row>
    <row r="17315" spans="8:8">
      <c r="H17315" s="309"/>
    </row>
    <row r="17316" spans="8:8">
      <c r="H17316" s="309"/>
    </row>
    <row r="17317" spans="8:8">
      <c r="H17317" s="309"/>
    </row>
    <row r="17318" spans="8:8">
      <c r="H17318" s="309"/>
    </row>
    <row r="17319" spans="8:8">
      <c r="H17319" s="309"/>
    </row>
    <row r="17320" spans="8:8">
      <c r="H17320" s="309"/>
    </row>
    <row r="17321" spans="8:8">
      <c r="H17321" s="309"/>
    </row>
    <row r="17322" spans="8:8">
      <c r="H17322" s="309"/>
    </row>
    <row r="17323" spans="8:8">
      <c r="H17323" s="309"/>
    </row>
    <row r="17324" spans="8:8">
      <c r="H17324" s="309"/>
    </row>
    <row r="17325" spans="8:8">
      <c r="H17325" s="309"/>
    </row>
    <row r="17326" spans="8:8">
      <c r="H17326" s="309"/>
    </row>
    <row r="17327" spans="8:8">
      <c r="H17327" s="309"/>
    </row>
    <row r="17328" spans="8:8">
      <c r="H17328" s="309"/>
    </row>
    <row r="17329" spans="8:8">
      <c r="H17329" s="309"/>
    </row>
    <row r="17330" spans="8:8">
      <c r="H17330" s="309"/>
    </row>
    <row r="17331" spans="8:8">
      <c r="H17331" s="309"/>
    </row>
    <row r="17332" spans="8:8">
      <c r="H17332" s="309"/>
    </row>
    <row r="17333" spans="8:8">
      <c r="H17333" s="309"/>
    </row>
    <row r="17334" spans="8:8">
      <c r="H17334" s="309"/>
    </row>
    <row r="17335" spans="8:8">
      <c r="H17335" s="309"/>
    </row>
    <row r="17336" spans="8:8">
      <c r="H17336" s="309"/>
    </row>
    <row r="17337" spans="8:8">
      <c r="H17337" s="309"/>
    </row>
    <row r="17338" spans="8:8">
      <c r="H17338" s="309"/>
    </row>
    <row r="17339" spans="8:8">
      <c r="H17339" s="309"/>
    </row>
    <row r="17340" spans="8:8">
      <c r="H17340" s="309"/>
    </row>
    <row r="17341" spans="8:8">
      <c r="H17341" s="309"/>
    </row>
    <row r="17342" spans="8:8">
      <c r="H17342" s="309"/>
    </row>
    <row r="17343" spans="8:8">
      <c r="H17343" s="309"/>
    </row>
    <row r="17344" spans="8:8">
      <c r="H17344" s="309"/>
    </row>
    <row r="17345" spans="8:8">
      <c r="H17345" s="309"/>
    </row>
    <row r="17346" spans="8:8">
      <c r="H17346" s="309"/>
    </row>
    <row r="17347" spans="8:8">
      <c r="H17347" s="309"/>
    </row>
    <row r="17348" spans="8:8">
      <c r="H17348" s="309"/>
    </row>
    <row r="17349" spans="8:8">
      <c r="H17349" s="309"/>
    </row>
    <row r="17350" spans="8:8">
      <c r="H17350" s="309"/>
    </row>
    <row r="17351" spans="8:8">
      <c r="H17351" s="309"/>
    </row>
    <row r="17352" spans="8:8">
      <c r="H17352" s="309"/>
    </row>
    <row r="17353" spans="8:8">
      <c r="H17353" s="309"/>
    </row>
    <row r="17354" spans="8:8">
      <c r="H17354" s="309"/>
    </row>
    <row r="17355" spans="8:8">
      <c r="H17355" s="309"/>
    </row>
    <row r="17356" spans="8:8">
      <c r="H17356" s="309"/>
    </row>
    <row r="17357" spans="8:8">
      <c r="H17357" s="309"/>
    </row>
    <row r="17358" spans="8:8">
      <c r="H17358" s="309"/>
    </row>
    <row r="17359" spans="8:8">
      <c r="H17359" s="309"/>
    </row>
    <row r="17360" spans="8:8">
      <c r="H17360" s="309"/>
    </row>
    <row r="17361" spans="8:8">
      <c r="H17361" s="309"/>
    </row>
    <row r="17362" spans="8:8">
      <c r="H17362" s="309"/>
    </row>
    <row r="17363" spans="8:8">
      <c r="H17363" s="309"/>
    </row>
    <row r="17364" spans="8:8">
      <c r="H17364" s="309"/>
    </row>
    <row r="17365" spans="8:8">
      <c r="H17365" s="309"/>
    </row>
    <row r="17366" spans="8:8">
      <c r="H17366" s="309"/>
    </row>
    <row r="17367" spans="8:8">
      <c r="H17367" s="309"/>
    </row>
    <row r="17368" spans="8:8">
      <c r="H17368" s="309"/>
    </row>
    <row r="17369" spans="8:8">
      <c r="H17369" s="309"/>
    </row>
    <row r="17370" spans="8:8">
      <c r="H17370" s="309"/>
    </row>
    <row r="17371" spans="8:8">
      <c r="H17371" s="309"/>
    </row>
    <row r="17372" spans="8:8">
      <c r="H17372" s="309"/>
    </row>
    <row r="17373" spans="8:8">
      <c r="H17373" s="309"/>
    </row>
    <row r="17374" spans="8:8">
      <c r="H17374" s="309"/>
    </row>
    <row r="17375" spans="8:8">
      <c r="H17375" s="309"/>
    </row>
    <row r="17376" spans="8:8">
      <c r="H17376" s="309"/>
    </row>
    <row r="17377" spans="8:8">
      <c r="H17377" s="309"/>
    </row>
    <row r="17378" spans="8:8">
      <c r="H17378" s="309"/>
    </row>
    <row r="17379" spans="8:8">
      <c r="H17379" s="309"/>
    </row>
    <row r="17380" spans="8:8">
      <c r="H17380" s="309"/>
    </row>
    <row r="17381" spans="8:8">
      <c r="H17381" s="309"/>
    </row>
    <row r="17382" spans="8:8">
      <c r="H17382" s="309"/>
    </row>
    <row r="17383" spans="8:8">
      <c r="H17383" s="309"/>
    </row>
    <row r="17384" spans="8:8">
      <c r="H17384" s="309"/>
    </row>
    <row r="17385" spans="8:8">
      <c r="H17385" s="309"/>
    </row>
    <row r="17386" spans="8:8">
      <c r="H17386" s="309"/>
    </row>
    <row r="17387" spans="8:8">
      <c r="H17387" s="309"/>
    </row>
    <row r="17388" spans="8:8">
      <c r="H17388" s="309"/>
    </row>
    <row r="17389" spans="8:8">
      <c r="H17389" s="309"/>
    </row>
    <row r="17390" spans="8:8">
      <c r="H17390" s="309"/>
    </row>
    <row r="17391" spans="8:8">
      <c r="H17391" s="309"/>
    </row>
    <row r="17392" spans="8:8">
      <c r="H17392" s="309"/>
    </row>
    <row r="17393" spans="8:8">
      <c r="H17393" s="309"/>
    </row>
    <row r="17394" spans="8:8">
      <c r="H17394" s="309"/>
    </row>
    <row r="17395" spans="8:8">
      <c r="H17395" s="309"/>
    </row>
    <row r="17396" spans="8:8">
      <c r="H17396" s="309"/>
    </row>
    <row r="17397" spans="8:8">
      <c r="H17397" s="309"/>
    </row>
    <row r="17398" spans="8:8">
      <c r="H17398" s="309"/>
    </row>
    <row r="17399" spans="8:8">
      <c r="H17399" s="309"/>
    </row>
    <row r="17400" spans="8:8">
      <c r="H17400" s="309"/>
    </row>
    <row r="17401" spans="8:8">
      <c r="H17401" s="309"/>
    </row>
    <row r="17402" spans="8:8">
      <c r="H17402" s="309"/>
    </row>
    <row r="17403" spans="8:8">
      <c r="H17403" s="309"/>
    </row>
    <row r="17404" spans="8:8">
      <c r="H17404" s="309"/>
    </row>
    <row r="17405" spans="8:8">
      <c r="H17405" s="309"/>
    </row>
    <row r="17406" spans="8:8">
      <c r="H17406" s="309"/>
    </row>
    <row r="17407" spans="8:8">
      <c r="H17407" s="309"/>
    </row>
    <row r="17408" spans="8:8">
      <c r="H17408" s="309"/>
    </row>
    <row r="17409" spans="8:8">
      <c r="H17409" s="309"/>
    </row>
    <row r="17410" spans="8:8">
      <c r="H17410" s="309"/>
    </row>
    <row r="17411" spans="8:8">
      <c r="H17411" s="309"/>
    </row>
    <row r="17412" spans="8:8">
      <c r="H17412" s="309"/>
    </row>
    <row r="17413" spans="8:8">
      <c r="H17413" s="309"/>
    </row>
    <row r="17414" spans="8:8">
      <c r="H17414" s="309"/>
    </row>
    <row r="17415" spans="8:8">
      <c r="H17415" s="309"/>
    </row>
    <row r="17416" spans="8:8">
      <c r="H17416" s="309"/>
    </row>
    <row r="17417" spans="8:8">
      <c r="H17417" s="309"/>
    </row>
    <row r="17418" spans="8:8">
      <c r="H17418" s="309"/>
    </row>
    <row r="17419" spans="8:8">
      <c r="H17419" s="309"/>
    </row>
    <row r="17420" spans="8:8">
      <c r="H17420" s="309"/>
    </row>
    <row r="17421" spans="8:8">
      <c r="H17421" s="309"/>
    </row>
    <row r="17422" spans="8:8">
      <c r="H17422" s="309"/>
    </row>
    <row r="17423" spans="8:8">
      <c r="H17423" s="309"/>
    </row>
    <row r="17424" spans="8:8">
      <c r="H17424" s="309"/>
    </row>
    <row r="17425" spans="8:8">
      <c r="H17425" s="309"/>
    </row>
    <row r="17426" spans="8:8">
      <c r="H17426" s="309"/>
    </row>
    <row r="17427" spans="8:8">
      <c r="H17427" s="309"/>
    </row>
    <row r="17428" spans="8:8">
      <c r="H17428" s="309"/>
    </row>
    <row r="17429" spans="8:8">
      <c r="H17429" s="309"/>
    </row>
    <row r="17430" spans="8:8">
      <c r="H17430" s="309"/>
    </row>
    <row r="17431" spans="8:8">
      <c r="H17431" s="309"/>
    </row>
    <row r="17432" spans="8:8">
      <c r="H17432" s="309"/>
    </row>
    <row r="17433" spans="8:8">
      <c r="H17433" s="309"/>
    </row>
    <row r="17434" spans="8:8">
      <c r="H17434" s="309"/>
    </row>
    <row r="17435" spans="8:8">
      <c r="H17435" s="309"/>
    </row>
    <row r="17436" spans="8:8">
      <c r="H17436" s="309"/>
    </row>
    <row r="17437" spans="8:8">
      <c r="H17437" s="309"/>
    </row>
    <row r="17438" spans="8:8">
      <c r="H17438" s="309"/>
    </row>
    <row r="17439" spans="8:8">
      <c r="H17439" s="309"/>
    </row>
    <row r="17440" spans="8:8">
      <c r="H17440" s="309"/>
    </row>
    <row r="17441" spans="8:8">
      <c r="H17441" s="309"/>
    </row>
    <row r="17442" spans="8:8">
      <c r="H17442" s="309"/>
    </row>
    <row r="17443" spans="8:8">
      <c r="H17443" s="309"/>
    </row>
    <row r="17444" spans="8:8">
      <c r="H17444" s="309"/>
    </row>
    <row r="17445" spans="8:8">
      <c r="H17445" s="309"/>
    </row>
    <row r="17446" spans="8:8">
      <c r="H17446" s="309"/>
    </row>
    <row r="17447" spans="8:8">
      <c r="H17447" s="309"/>
    </row>
    <row r="17448" spans="8:8">
      <c r="H17448" s="309"/>
    </row>
    <row r="17449" spans="8:8">
      <c r="H17449" s="309"/>
    </row>
    <row r="17450" spans="8:8">
      <c r="H17450" s="309"/>
    </row>
    <row r="17451" spans="8:8">
      <c r="H17451" s="309"/>
    </row>
    <row r="17452" spans="8:8">
      <c r="H17452" s="309"/>
    </row>
    <row r="17453" spans="8:8">
      <c r="H17453" s="309"/>
    </row>
    <row r="17454" spans="8:8">
      <c r="H17454" s="309"/>
    </row>
    <row r="17455" spans="8:8">
      <c r="H17455" s="309"/>
    </row>
    <row r="17456" spans="8:8">
      <c r="H17456" s="309"/>
    </row>
    <row r="17457" spans="8:8">
      <c r="H17457" s="309"/>
    </row>
    <row r="17458" spans="8:8">
      <c r="H17458" s="309"/>
    </row>
    <row r="17459" spans="8:8">
      <c r="H17459" s="309"/>
    </row>
    <row r="17460" spans="8:8">
      <c r="H17460" s="309"/>
    </row>
    <row r="17461" spans="8:8">
      <c r="H17461" s="309"/>
    </row>
    <row r="17462" spans="8:8">
      <c r="H17462" s="309"/>
    </row>
    <row r="17463" spans="8:8">
      <c r="H17463" s="309"/>
    </row>
    <row r="17464" spans="8:8">
      <c r="H17464" s="309"/>
    </row>
    <row r="17465" spans="8:8">
      <c r="H17465" s="309"/>
    </row>
    <row r="17466" spans="8:8">
      <c r="H17466" s="309"/>
    </row>
    <row r="17467" spans="8:8">
      <c r="H17467" s="309"/>
    </row>
    <row r="17468" spans="8:8">
      <c r="H17468" s="309"/>
    </row>
    <row r="17469" spans="8:8">
      <c r="H17469" s="309"/>
    </row>
    <row r="17470" spans="8:8">
      <c r="H17470" s="309"/>
    </row>
    <row r="17471" spans="8:8">
      <c r="H17471" s="309"/>
    </row>
    <row r="17472" spans="8:8">
      <c r="H17472" s="309"/>
    </row>
    <row r="17473" spans="8:8">
      <c r="H17473" s="309"/>
    </row>
    <row r="17474" spans="8:8">
      <c r="H17474" s="309"/>
    </row>
    <row r="17475" spans="8:8">
      <c r="H17475" s="309"/>
    </row>
    <row r="17476" spans="8:8">
      <c r="H17476" s="309"/>
    </row>
    <row r="17477" spans="8:8">
      <c r="H17477" s="309"/>
    </row>
    <row r="17478" spans="8:8">
      <c r="H17478" s="309"/>
    </row>
    <row r="17479" spans="8:8">
      <c r="H17479" s="309"/>
    </row>
    <row r="17480" spans="8:8">
      <c r="H17480" s="309"/>
    </row>
    <row r="17481" spans="8:8">
      <c r="H17481" s="309"/>
    </row>
    <row r="17482" spans="8:8">
      <c r="H17482" s="309"/>
    </row>
    <row r="17483" spans="8:8">
      <c r="H17483" s="309"/>
    </row>
    <row r="17484" spans="8:8">
      <c r="H17484" s="309"/>
    </row>
    <row r="17485" spans="8:8">
      <c r="H17485" s="309"/>
    </row>
    <row r="17486" spans="8:8">
      <c r="H17486" s="309"/>
    </row>
    <row r="17487" spans="8:8">
      <c r="H17487" s="309"/>
    </row>
    <row r="17488" spans="8:8">
      <c r="H17488" s="309"/>
    </row>
    <row r="17489" spans="8:8">
      <c r="H17489" s="309"/>
    </row>
    <row r="17490" spans="8:8">
      <c r="H17490" s="309"/>
    </row>
    <row r="17491" spans="8:8">
      <c r="H17491" s="309"/>
    </row>
    <row r="17492" spans="8:8">
      <c r="H17492" s="309"/>
    </row>
    <row r="17493" spans="8:8">
      <c r="H17493" s="309"/>
    </row>
    <row r="17494" spans="8:8">
      <c r="H17494" s="309"/>
    </row>
    <row r="17495" spans="8:8">
      <c r="H17495" s="309"/>
    </row>
    <row r="17496" spans="8:8">
      <c r="H17496" s="309"/>
    </row>
    <row r="17497" spans="8:8">
      <c r="H17497" s="309"/>
    </row>
    <row r="17498" spans="8:8">
      <c r="H17498" s="309"/>
    </row>
    <row r="17499" spans="8:8">
      <c r="H17499" s="309"/>
    </row>
    <row r="17500" spans="8:8">
      <c r="H17500" s="309"/>
    </row>
    <row r="17501" spans="8:8">
      <c r="H17501" s="309"/>
    </row>
    <row r="17502" spans="8:8">
      <c r="H17502" s="309"/>
    </row>
    <row r="17503" spans="8:8">
      <c r="H17503" s="309"/>
    </row>
    <row r="17504" spans="8:8">
      <c r="H17504" s="309"/>
    </row>
    <row r="17505" spans="8:8">
      <c r="H17505" s="309"/>
    </row>
    <row r="17506" spans="8:8">
      <c r="H17506" s="309"/>
    </row>
    <row r="17507" spans="8:8">
      <c r="H17507" s="309"/>
    </row>
    <row r="17508" spans="8:8">
      <c r="H17508" s="309"/>
    </row>
    <row r="17509" spans="8:8">
      <c r="H17509" s="309"/>
    </row>
    <row r="17510" spans="8:8">
      <c r="H17510" s="309"/>
    </row>
    <row r="17511" spans="8:8">
      <c r="H17511" s="309"/>
    </row>
    <row r="17512" spans="8:8">
      <c r="H17512" s="309"/>
    </row>
    <row r="17513" spans="8:8">
      <c r="H17513" s="309"/>
    </row>
    <row r="17514" spans="8:8">
      <c r="H17514" s="309"/>
    </row>
    <row r="17515" spans="8:8">
      <c r="H17515" s="309"/>
    </row>
    <row r="17516" spans="8:8">
      <c r="H17516" s="309"/>
    </row>
    <row r="17517" spans="8:8">
      <c r="H17517" s="309"/>
    </row>
    <row r="17518" spans="8:8">
      <c r="H17518" s="309"/>
    </row>
    <row r="17519" spans="8:8">
      <c r="H17519" s="309"/>
    </row>
    <row r="17520" spans="8:8">
      <c r="H17520" s="309"/>
    </row>
    <row r="17521" spans="8:8">
      <c r="H17521" s="309"/>
    </row>
    <row r="17522" spans="8:8">
      <c r="H17522" s="309"/>
    </row>
    <row r="17523" spans="8:8">
      <c r="H17523" s="309"/>
    </row>
    <row r="17524" spans="8:8">
      <c r="H17524" s="309"/>
    </row>
    <row r="17525" spans="8:8">
      <c r="H17525" s="309"/>
    </row>
    <row r="17526" spans="8:8">
      <c r="H17526" s="309"/>
    </row>
    <row r="17527" spans="8:8">
      <c r="H17527" s="309"/>
    </row>
    <row r="17528" spans="8:8">
      <c r="H17528" s="309"/>
    </row>
    <row r="17529" spans="8:8">
      <c r="H17529" s="309"/>
    </row>
    <row r="17530" spans="8:8">
      <c r="H17530" s="309"/>
    </row>
    <row r="17531" spans="8:8">
      <c r="H17531" s="309"/>
    </row>
    <row r="17532" spans="8:8">
      <c r="H17532" s="309"/>
    </row>
    <row r="17533" spans="8:8">
      <c r="H17533" s="309"/>
    </row>
    <row r="17534" spans="8:8">
      <c r="H17534" s="309"/>
    </row>
    <row r="17535" spans="8:8">
      <c r="H17535" s="309"/>
    </row>
    <row r="17536" spans="8:8">
      <c r="H17536" s="309"/>
    </row>
    <row r="17537" spans="8:8">
      <c r="H17537" s="309"/>
    </row>
    <row r="17538" spans="8:8">
      <c r="H17538" s="309"/>
    </row>
    <row r="17539" spans="8:8">
      <c r="H17539" s="309"/>
    </row>
    <row r="17540" spans="8:8">
      <c r="H17540" s="309"/>
    </row>
    <row r="17541" spans="8:8">
      <c r="H17541" s="309"/>
    </row>
    <row r="17542" spans="8:8">
      <c r="H17542" s="309"/>
    </row>
    <row r="17543" spans="8:8">
      <c r="H17543" s="309"/>
    </row>
    <row r="17544" spans="8:8">
      <c r="H17544" s="309"/>
    </row>
    <row r="17545" spans="8:8">
      <c r="H17545" s="309"/>
    </row>
    <row r="17546" spans="8:8">
      <c r="H17546" s="309"/>
    </row>
    <row r="17547" spans="8:8">
      <c r="H17547" s="309"/>
    </row>
    <row r="17548" spans="8:8">
      <c r="H17548" s="309"/>
    </row>
    <row r="17549" spans="8:8">
      <c r="H17549" s="309"/>
    </row>
    <row r="17550" spans="8:8">
      <c r="H17550" s="309"/>
    </row>
    <row r="17551" spans="8:8">
      <c r="H17551" s="309"/>
    </row>
    <row r="17552" spans="8:8">
      <c r="H17552" s="309"/>
    </row>
    <row r="17553" spans="8:8">
      <c r="H17553" s="309"/>
    </row>
    <row r="17554" spans="8:8">
      <c r="H17554" s="309"/>
    </row>
    <row r="17555" spans="8:8">
      <c r="H17555" s="309"/>
    </row>
    <row r="17556" spans="8:8">
      <c r="H17556" s="309"/>
    </row>
    <row r="17557" spans="8:8">
      <c r="H17557" s="309"/>
    </row>
    <row r="17558" spans="8:8">
      <c r="H17558" s="309"/>
    </row>
    <row r="17559" spans="8:8">
      <c r="H17559" s="309"/>
    </row>
    <row r="17560" spans="8:8">
      <c r="H17560" s="309"/>
    </row>
    <row r="17561" spans="8:8">
      <c r="H17561" s="309"/>
    </row>
    <row r="17562" spans="8:8">
      <c r="H17562" s="309"/>
    </row>
    <row r="17563" spans="8:8">
      <c r="H17563" s="309"/>
    </row>
    <row r="17564" spans="8:8">
      <c r="H17564" s="309"/>
    </row>
    <row r="17565" spans="8:8">
      <c r="H17565" s="309"/>
    </row>
    <row r="17566" spans="8:8">
      <c r="H17566" s="309"/>
    </row>
    <row r="17567" spans="8:8">
      <c r="H17567" s="309"/>
    </row>
    <row r="17568" spans="8:8">
      <c r="H17568" s="309"/>
    </row>
    <row r="17569" spans="8:8">
      <c r="H17569" s="309"/>
    </row>
    <row r="17570" spans="8:8">
      <c r="H17570" s="309"/>
    </row>
    <row r="17571" spans="8:8">
      <c r="H17571" s="309"/>
    </row>
    <row r="17572" spans="8:8">
      <c r="H17572" s="309"/>
    </row>
    <row r="17573" spans="8:8">
      <c r="H17573" s="309"/>
    </row>
    <row r="17574" spans="8:8">
      <c r="H17574" s="309"/>
    </row>
    <row r="17575" spans="8:8">
      <c r="H17575" s="309"/>
    </row>
    <row r="17576" spans="8:8">
      <c r="H17576" s="309"/>
    </row>
    <row r="17577" spans="8:8">
      <c r="H17577" s="309"/>
    </row>
    <row r="17578" spans="8:8">
      <c r="H17578" s="309"/>
    </row>
    <row r="17579" spans="8:8">
      <c r="H17579" s="309"/>
    </row>
    <row r="17580" spans="8:8">
      <c r="H17580" s="309"/>
    </row>
    <row r="17581" spans="8:8">
      <c r="H17581" s="309"/>
    </row>
    <row r="17582" spans="8:8">
      <c r="H17582" s="309"/>
    </row>
    <row r="17583" spans="8:8">
      <c r="H17583" s="309"/>
    </row>
    <row r="17584" spans="8:8">
      <c r="H17584" s="309"/>
    </row>
    <row r="17585" spans="8:8">
      <c r="H17585" s="309"/>
    </row>
    <row r="17586" spans="8:8">
      <c r="H17586" s="309"/>
    </row>
    <row r="17587" spans="8:8">
      <c r="H17587" s="309"/>
    </row>
    <row r="17588" spans="8:8">
      <c r="H17588" s="309"/>
    </row>
    <row r="17589" spans="8:8">
      <c r="H17589" s="309"/>
    </row>
    <row r="17590" spans="8:8">
      <c r="H17590" s="309"/>
    </row>
    <row r="17591" spans="8:8">
      <c r="H17591" s="309"/>
    </row>
    <row r="17592" spans="8:8">
      <c r="H17592" s="309"/>
    </row>
    <row r="17593" spans="8:8">
      <c r="H17593" s="309"/>
    </row>
    <row r="17594" spans="8:8">
      <c r="H17594" s="309"/>
    </row>
    <row r="17595" spans="8:8">
      <c r="H17595" s="309"/>
    </row>
    <row r="17596" spans="8:8">
      <c r="H17596" s="309"/>
    </row>
    <row r="17597" spans="8:8">
      <c r="H17597" s="309"/>
    </row>
    <row r="17598" spans="8:8">
      <c r="H17598" s="309"/>
    </row>
    <row r="17599" spans="8:8">
      <c r="H17599" s="309"/>
    </row>
    <row r="17600" spans="8:8">
      <c r="H17600" s="309"/>
    </row>
    <row r="17601" spans="8:8">
      <c r="H17601" s="309"/>
    </row>
    <row r="17602" spans="8:8">
      <c r="H17602" s="309"/>
    </row>
    <row r="17603" spans="8:8">
      <c r="H17603" s="309"/>
    </row>
    <row r="17604" spans="8:8">
      <c r="H17604" s="309"/>
    </row>
    <row r="17605" spans="8:8">
      <c r="H17605" s="309"/>
    </row>
    <row r="17606" spans="8:8">
      <c r="H17606" s="309"/>
    </row>
    <row r="17607" spans="8:8">
      <c r="H17607" s="309"/>
    </row>
    <row r="17608" spans="8:8">
      <c r="H17608" s="309"/>
    </row>
    <row r="17609" spans="8:8">
      <c r="H17609" s="309"/>
    </row>
    <row r="17610" spans="8:8">
      <c r="H17610" s="309"/>
    </row>
    <row r="17611" spans="8:8">
      <c r="H17611" s="309"/>
    </row>
    <row r="17612" spans="8:8">
      <c r="H17612" s="309"/>
    </row>
    <row r="17613" spans="8:8">
      <c r="H17613" s="309"/>
    </row>
    <row r="17614" spans="8:8">
      <c r="H17614" s="309"/>
    </row>
    <row r="17615" spans="8:8">
      <c r="H17615" s="309"/>
    </row>
    <row r="17616" spans="8:8">
      <c r="H17616" s="309"/>
    </row>
    <row r="17617" spans="8:8">
      <c r="H17617" s="309"/>
    </row>
    <row r="17618" spans="8:8">
      <c r="H17618" s="309"/>
    </row>
    <row r="17619" spans="8:8">
      <c r="H17619" s="309"/>
    </row>
    <row r="17620" spans="8:8">
      <c r="H17620" s="309"/>
    </row>
    <row r="17621" spans="8:8">
      <c r="H17621" s="309"/>
    </row>
    <row r="17622" spans="8:8">
      <c r="H17622" s="309"/>
    </row>
    <row r="17623" spans="8:8">
      <c r="H17623" s="309"/>
    </row>
    <row r="17624" spans="8:8">
      <c r="H17624" s="309"/>
    </row>
    <row r="17625" spans="8:8">
      <c r="H17625" s="309"/>
    </row>
    <row r="17626" spans="8:8">
      <c r="H17626" s="309"/>
    </row>
    <row r="17627" spans="8:8">
      <c r="H17627" s="309"/>
    </row>
    <row r="17628" spans="8:8">
      <c r="H17628" s="309"/>
    </row>
    <row r="17629" spans="8:8">
      <c r="H17629" s="309"/>
    </row>
    <row r="17630" spans="8:8">
      <c r="H17630" s="309"/>
    </row>
    <row r="17631" spans="8:8">
      <c r="H17631" s="309"/>
    </row>
    <row r="17632" spans="8:8">
      <c r="H17632" s="309"/>
    </row>
    <row r="17633" spans="8:8">
      <c r="H17633" s="309"/>
    </row>
    <row r="17634" spans="8:8">
      <c r="H17634" s="309"/>
    </row>
    <row r="17635" spans="8:8">
      <c r="H17635" s="309"/>
    </row>
    <row r="17636" spans="8:8">
      <c r="H17636" s="309"/>
    </row>
    <row r="17637" spans="8:8">
      <c r="H17637" s="309"/>
    </row>
    <row r="17638" spans="8:8">
      <c r="H17638" s="309"/>
    </row>
    <row r="17639" spans="8:8">
      <c r="H17639" s="309"/>
    </row>
    <row r="17640" spans="8:8">
      <c r="H17640" s="309"/>
    </row>
    <row r="17641" spans="8:8">
      <c r="H17641" s="309"/>
    </row>
    <row r="17642" spans="8:8">
      <c r="H17642" s="309"/>
    </row>
    <row r="17643" spans="8:8">
      <c r="H17643" s="309"/>
    </row>
    <row r="17644" spans="8:8">
      <c r="H17644" s="309"/>
    </row>
    <row r="17645" spans="8:8">
      <c r="H17645" s="309"/>
    </row>
    <row r="17646" spans="8:8">
      <c r="H17646" s="309"/>
    </row>
    <row r="17647" spans="8:8">
      <c r="H17647" s="309"/>
    </row>
    <row r="17648" spans="8:8">
      <c r="H17648" s="309"/>
    </row>
    <row r="17649" spans="8:8">
      <c r="H17649" s="309"/>
    </row>
    <row r="17650" spans="8:8">
      <c r="H17650" s="309"/>
    </row>
    <row r="17651" spans="8:8">
      <c r="H17651" s="309"/>
    </row>
    <row r="17652" spans="8:8">
      <c r="H17652" s="309"/>
    </row>
    <row r="17653" spans="8:8">
      <c r="H17653" s="309"/>
    </row>
    <row r="17654" spans="8:8">
      <c r="H17654" s="309"/>
    </row>
    <row r="17655" spans="8:8">
      <c r="H17655" s="309"/>
    </row>
    <row r="17656" spans="8:8">
      <c r="H17656" s="309"/>
    </row>
    <row r="17657" spans="8:8">
      <c r="H17657" s="309"/>
    </row>
    <row r="17658" spans="8:8">
      <c r="H17658" s="309"/>
    </row>
    <row r="17659" spans="8:8">
      <c r="H17659" s="309"/>
    </row>
    <row r="17660" spans="8:8">
      <c r="H17660" s="309"/>
    </row>
    <row r="17661" spans="8:8">
      <c r="H17661" s="309"/>
    </row>
    <row r="17662" spans="8:8">
      <c r="H17662" s="309"/>
    </row>
    <row r="17663" spans="8:8">
      <c r="H17663" s="309"/>
    </row>
    <row r="17664" spans="8:8">
      <c r="H17664" s="309"/>
    </row>
    <row r="17665" spans="8:8">
      <c r="H17665" s="309"/>
    </row>
    <row r="17666" spans="8:8">
      <c r="H17666" s="309"/>
    </row>
    <row r="17667" spans="8:8">
      <c r="H17667" s="309"/>
    </row>
    <row r="17668" spans="8:8">
      <c r="H17668" s="309"/>
    </row>
    <row r="17669" spans="8:8">
      <c r="H17669" s="309"/>
    </row>
    <row r="17670" spans="8:8">
      <c r="H17670" s="309"/>
    </row>
    <row r="17671" spans="8:8">
      <c r="H17671" s="309"/>
    </row>
    <row r="17672" spans="8:8">
      <c r="H17672" s="309"/>
    </row>
    <row r="17673" spans="8:8">
      <c r="H17673" s="309"/>
    </row>
    <row r="17674" spans="8:8">
      <c r="H17674" s="309"/>
    </row>
    <row r="17675" spans="8:8">
      <c r="H17675" s="309"/>
    </row>
    <row r="17676" spans="8:8">
      <c r="H17676" s="309"/>
    </row>
    <row r="17677" spans="8:8">
      <c r="H17677" s="309"/>
    </row>
    <row r="17678" spans="8:8">
      <c r="H17678" s="309"/>
    </row>
    <row r="17679" spans="8:8">
      <c r="H17679" s="309"/>
    </row>
    <row r="17680" spans="8:8">
      <c r="H17680" s="309"/>
    </row>
    <row r="17681" spans="8:8">
      <c r="H17681" s="309"/>
    </row>
    <row r="17682" spans="8:8">
      <c r="H17682" s="309"/>
    </row>
    <row r="17683" spans="8:8">
      <c r="H17683" s="309"/>
    </row>
    <row r="17684" spans="8:8">
      <c r="H17684" s="309"/>
    </row>
    <row r="17685" spans="8:8">
      <c r="H17685" s="309"/>
    </row>
    <row r="17686" spans="8:8">
      <c r="H17686" s="309"/>
    </row>
    <row r="17687" spans="8:8">
      <c r="H17687" s="309"/>
    </row>
    <row r="17688" spans="8:8">
      <c r="H17688" s="309"/>
    </row>
    <row r="17689" spans="8:8">
      <c r="H17689" s="309"/>
    </row>
    <row r="17690" spans="8:8">
      <c r="H17690" s="309"/>
    </row>
    <row r="17691" spans="8:8">
      <c r="H17691" s="309"/>
    </row>
    <row r="17692" spans="8:8">
      <c r="H17692" s="309"/>
    </row>
    <row r="17693" spans="8:8">
      <c r="H17693" s="309"/>
    </row>
    <row r="17694" spans="8:8">
      <c r="H17694" s="309"/>
    </row>
    <row r="17695" spans="8:8">
      <c r="H17695" s="309"/>
    </row>
    <row r="17696" spans="8:8">
      <c r="H17696" s="309"/>
    </row>
    <row r="17697" spans="8:8">
      <c r="H17697" s="309"/>
    </row>
    <row r="17698" spans="8:8">
      <c r="H17698" s="309"/>
    </row>
    <row r="17699" spans="8:8">
      <c r="H17699" s="309"/>
    </row>
    <row r="17700" spans="8:8">
      <c r="H17700" s="309"/>
    </row>
    <row r="17701" spans="8:8">
      <c r="H17701" s="309"/>
    </row>
    <row r="17702" spans="8:8">
      <c r="H17702" s="309"/>
    </row>
    <row r="17703" spans="8:8">
      <c r="H17703" s="309"/>
    </row>
    <row r="17704" spans="8:8">
      <c r="H17704" s="309"/>
    </row>
    <row r="17705" spans="8:8">
      <c r="H17705" s="309"/>
    </row>
    <row r="17706" spans="8:8">
      <c r="H17706" s="309"/>
    </row>
    <row r="17707" spans="8:8">
      <c r="H17707" s="309"/>
    </row>
    <row r="17708" spans="8:8">
      <c r="H17708" s="309"/>
    </row>
    <row r="17709" spans="8:8">
      <c r="H17709" s="309"/>
    </row>
    <row r="17710" spans="8:8">
      <c r="H17710" s="309"/>
    </row>
    <row r="17711" spans="8:8">
      <c r="H17711" s="309"/>
    </row>
    <row r="17712" spans="8:8">
      <c r="H17712" s="309"/>
    </row>
    <row r="17713" spans="8:8">
      <c r="H17713" s="309"/>
    </row>
    <row r="17714" spans="8:8">
      <c r="H17714" s="309"/>
    </row>
    <row r="17715" spans="8:8">
      <c r="H17715" s="309"/>
    </row>
    <row r="17716" spans="8:8">
      <c r="H17716" s="309"/>
    </row>
    <row r="17717" spans="8:8">
      <c r="H17717" s="309"/>
    </row>
    <row r="17718" spans="8:8">
      <c r="H17718" s="309"/>
    </row>
    <row r="17719" spans="8:8">
      <c r="H17719" s="309"/>
    </row>
    <row r="17720" spans="8:8">
      <c r="H17720" s="309"/>
    </row>
    <row r="17721" spans="8:8">
      <c r="H17721" s="309"/>
    </row>
    <row r="17722" spans="8:8">
      <c r="H17722" s="309"/>
    </row>
    <row r="17723" spans="8:8">
      <c r="H17723" s="309"/>
    </row>
    <row r="17724" spans="8:8">
      <c r="H17724" s="309"/>
    </row>
    <row r="17725" spans="8:8">
      <c r="H17725" s="309"/>
    </row>
    <row r="17726" spans="8:8">
      <c r="H17726" s="309"/>
    </row>
    <row r="17727" spans="8:8">
      <c r="H17727" s="309"/>
    </row>
    <row r="17728" spans="8:8">
      <c r="H17728" s="309"/>
    </row>
    <row r="17729" spans="8:8">
      <c r="H17729" s="309"/>
    </row>
    <row r="17730" spans="8:8">
      <c r="H17730" s="309"/>
    </row>
    <row r="17731" spans="8:8">
      <c r="H17731" s="309"/>
    </row>
    <row r="17732" spans="8:8">
      <c r="H17732" s="309"/>
    </row>
    <row r="17733" spans="8:8">
      <c r="H17733" s="309"/>
    </row>
    <row r="17734" spans="8:8">
      <c r="H17734" s="309"/>
    </row>
    <row r="17735" spans="8:8">
      <c r="H17735" s="309"/>
    </row>
    <row r="17736" spans="8:8">
      <c r="H17736" s="309"/>
    </row>
    <row r="17737" spans="8:8">
      <c r="H17737" s="309"/>
    </row>
    <row r="17738" spans="8:8">
      <c r="H17738" s="309"/>
    </row>
    <row r="17739" spans="8:8">
      <c r="H17739" s="309"/>
    </row>
    <row r="17740" spans="8:8">
      <c r="H17740" s="309"/>
    </row>
    <row r="17741" spans="8:8">
      <c r="H17741" s="309"/>
    </row>
    <row r="17742" spans="8:8">
      <c r="H17742" s="309"/>
    </row>
    <row r="17743" spans="8:8">
      <c r="H17743" s="309"/>
    </row>
    <row r="17744" spans="8:8">
      <c r="H17744" s="309"/>
    </row>
    <row r="17745" spans="8:8">
      <c r="H17745" s="309"/>
    </row>
    <row r="17746" spans="8:8">
      <c r="H17746" s="309"/>
    </row>
    <row r="17747" spans="8:8">
      <c r="H17747" s="309"/>
    </row>
    <row r="17748" spans="8:8">
      <c r="H17748" s="309"/>
    </row>
    <row r="17749" spans="8:8">
      <c r="H17749" s="309"/>
    </row>
    <row r="17750" spans="8:8">
      <c r="H17750" s="309"/>
    </row>
    <row r="17751" spans="8:8">
      <c r="H17751" s="309"/>
    </row>
    <row r="17752" spans="8:8">
      <c r="H17752" s="309"/>
    </row>
    <row r="17753" spans="8:8">
      <c r="H17753" s="309"/>
    </row>
    <row r="17754" spans="8:8">
      <c r="H17754" s="309"/>
    </row>
    <row r="17755" spans="8:8">
      <c r="H17755" s="309"/>
    </row>
    <row r="17756" spans="8:8">
      <c r="H17756" s="309"/>
    </row>
    <row r="17757" spans="8:8">
      <c r="H17757" s="309"/>
    </row>
    <row r="17758" spans="8:8">
      <c r="H17758" s="309"/>
    </row>
    <row r="17759" spans="8:8">
      <c r="H17759" s="309"/>
    </row>
    <row r="17760" spans="8:8">
      <c r="H17760" s="309"/>
    </row>
    <row r="17761" spans="8:8">
      <c r="H17761" s="309"/>
    </row>
    <row r="17762" spans="8:8">
      <c r="H17762" s="309"/>
    </row>
    <row r="17763" spans="8:8">
      <c r="H17763" s="309"/>
    </row>
    <row r="17764" spans="8:8">
      <c r="H17764" s="309"/>
    </row>
    <row r="17765" spans="8:8">
      <c r="H17765" s="309"/>
    </row>
    <row r="17766" spans="8:8">
      <c r="H17766" s="309"/>
    </row>
    <row r="17767" spans="8:8">
      <c r="H17767" s="309"/>
    </row>
    <row r="17768" spans="8:8">
      <c r="H17768" s="309"/>
    </row>
    <row r="17769" spans="8:8">
      <c r="H17769" s="309"/>
    </row>
    <row r="17770" spans="8:8">
      <c r="H17770" s="309"/>
    </row>
    <row r="17771" spans="8:8">
      <c r="H17771" s="309"/>
    </row>
    <row r="17772" spans="8:8">
      <c r="H17772" s="309"/>
    </row>
    <row r="17773" spans="8:8">
      <c r="H17773" s="309"/>
    </row>
    <row r="17774" spans="8:8">
      <c r="H17774" s="309"/>
    </row>
    <row r="17775" spans="8:8">
      <c r="H17775" s="309"/>
    </row>
    <row r="17776" spans="8:8">
      <c r="H17776" s="309"/>
    </row>
    <row r="17777" spans="8:8">
      <c r="H17777" s="309"/>
    </row>
    <row r="17778" spans="8:8">
      <c r="H17778" s="309"/>
    </row>
    <row r="17779" spans="8:8">
      <c r="H17779" s="309"/>
    </row>
    <row r="17780" spans="8:8">
      <c r="H17780" s="309"/>
    </row>
    <row r="17781" spans="8:8">
      <c r="H17781" s="309"/>
    </row>
    <row r="17782" spans="8:8">
      <c r="H17782" s="309"/>
    </row>
    <row r="17783" spans="8:8">
      <c r="H17783" s="309"/>
    </row>
    <row r="17784" spans="8:8">
      <c r="H17784" s="309"/>
    </row>
    <row r="17785" spans="8:8">
      <c r="H17785" s="309"/>
    </row>
    <row r="17786" spans="8:8">
      <c r="H17786" s="309"/>
    </row>
    <row r="17787" spans="8:8">
      <c r="H17787" s="309"/>
    </row>
    <row r="17788" spans="8:8">
      <c r="H17788" s="309"/>
    </row>
    <row r="17789" spans="8:8">
      <c r="H17789" s="309"/>
    </row>
    <row r="17790" spans="8:8">
      <c r="H17790" s="309"/>
    </row>
    <row r="17791" spans="8:8">
      <c r="H17791" s="309"/>
    </row>
    <row r="17792" spans="8:8">
      <c r="H17792" s="309"/>
    </row>
    <row r="17793" spans="8:8">
      <c r="H17793" s="309"/>
    </row>
    <row r="17794" spans="8:8">
      <c r="H17794" s="309"/>
    </row>
    <row r="17795" spans="8:8">
      <c r="H17795" s="309"/>
    </row>
    <row r="17796" spans="8:8">
      <c r="H17796" s="309"/>
    </row>
    <row r="17797" spans="8:8">
      <c r="H17797" s="309"/>
    </row>
    <row r="17798" spans="8:8">
      <c r="H17798" s="309"/>
    </row>
    <row r="17799" spans="8:8">
      <c r="H17799" s="309"/>
    </row>
    <row r="17800" spans="8:8">
      <c r="H17800" s="309"/>
    </row>
    <row r="17801" spans="8:8">
      <c r="H17801" s="309"/>
    </row>
    <row r="17802" spans="8:8">
      <c r="H17802" s="309"/>
    </row>
    <row r="17803" spans="8:8">
      <c r="H17803" s="309"/>
    </row>
    <row r="17804" spans="8:8">
      <c r="H17804" s="309"/>
    </row>
    <row r="17805" spans="8:8">
      <c r="H17805" s="309"/>
    </row>
    <row r="17806" spans="8:8">
      <c r="H17806" s="309"/>
    </row>
    <row r="17807" spans="8:8">
      <c r="H17807" s="309"/>
    </row>
    <row r="17808" spans="8:8">
      <c r="H17808" s="309"/>
    </row>
    <row r="17809" spans="8:8">
      <c r="H17809" s="309"/>
    </row>
    <row r="17810" spans="8:8">
      <c r="H17810" s="309"/>
    </row>
    <row r="17811" spans="8:8">
      <c r="H17811" s="309"/>
    </row>
    <row r="17812" spans="8:8">
      <c r="H17812" s="309"/>
    </row>
    <row r="17813" spans="8:8">
      <c r="H17813" s="309"/>
    </row>
    <row r="17814" spans="8:8">
      <c r="H17814" s="309"/>
    </row>
    <row r="17815" spans="8:8">
      <c r="H17815" s="309"/>
    </row>
    <row r="17816" spans="8:8">
      <c r="H17816" s="309"/>
    </row>
    <row r="17817" spans="8:8">
      <c r="H17817" s="309"/>
    </row>
    <row r="17818" spans="8:8">
      <c r="H17818" s="309"/>
    </row>
    <row r="17819" spans="8:8">
      <c r="H17819" s="309"/>
    </row>
    <row r="17820" spans="8:8">
      <c r="H17820" s="309"/>
    </row>
    <row r="17821" spans="8:8">
      <c r="H17821" s="309"/>
    </row>
    <row r="17822" spans="8:8">
      <c r="H17822" s="309"/>
    </row>
    <row r="17823" spans="8:8">
      <c r="H17823" s="309"/>
    </row>
    <row r="17824" spans="8:8">
      <c r="H17824" s="309"/>
    </row>
    <row r="17825" spans="8:8">
      <c r="H17825" s="309"/>
    </row>
    <row r="17826" spans="8:8">
      <c r="H17826" s="309"/>
    </row>
    <row r="17827" spans="8:8">
      <c r="H17827" s="309"/>
    </row>
    <row r="17828" spans="8:8">
      <c r="H17828" s="309"/>
    </row>
    <row r="17829" spans="8:8">
      <c r="H17829" s="309"/>
    </row>
    <row r="17830" spans="8:8">
      <c r="H17830" s="309"/>
    </row>
    <row r="17831" spans="8:8">
      <c r="H17831" s="309"/>
    </row>
    <row r="17832" spans="8:8">
      <c r="H17832" s="309"/>
    </row>
    <row r="17833" spans="8:8">
      <c r="H17833" s="309"/>
    </row>
    <row r="17834" spans="8:8">
      <c r="H17834" s="309"/>
    </row>
    <row r="17835" spans="8:8">
      <c r="H17835" s="309"/>
    </row>
    <row r="17836" spans="8:8">
      <c r="H17836" s="309"/>
    </row>
    <row r="17837" spans="8:8">
      <c r="H17837" s="309"/>
    </row>
    <row r="17838" spans="8:8">
      <c r="H17838" s="309"/>
    </row>
    <row r="17839" spans="8:8">
      <c r="H17839" s="309"/>
    </row>
    <row r="17840" spans="8:8">
      <c r="H17840" s="309"/>
    </row>
    <row r="17841" spans="8:8">
      <c r="H17841" s="309"/>
    </row>
    <row r="17842" spans="8:8">
      <c r="H17842" s="309"/>
    </row>
    <row r="17843" spans="8:8">
      <c r="H17843" s="309"/>
    </row>
    <row r="17844" spans="8:8">
      <c r="H17844" s="309"/>
    </row>
    <row r="17845" spans="8:8">
      <c r="H17845" s="309"/>
    </row>
    <row r="17846" spans="8:8">
      <c r="H17846" s="309"/>
    </row>
    <row r="17847" spans="8:8">
      <c r="H17847" s="309"/>
    </row>
    <row r="17848" spans="8:8">
      <c r="H17848" s="309"/>
    </row>
    <row r="17849" spans="8:8">
      <c r="H17849" s="309"/>
    </row>
    <row r="17850" spans="8:8">
      <c r="H17850" s="309"/>
    </row>
    <row r="17851" spans="8:8">
      <c r="H17851" s="309"/>
    </row>
    <row r="17852" spans="8:8">
      <c r="H17852" s="309"/>
    </row>
    <row r="17853" spans="8:8">
      <c r="H17853" s="309"/>
    </row>
    <row r="17854" spans="8:8">
      <c r="H17854" s="309"/>
    </row>
    <row r="17855" spans="8:8">
      <c r="H17855" s="309"/>
    </row>
    <row r="17856" spans="8:8">
      <c r="H17856" s="309"/>
    </row>
    <row r="17857" spans="8:8">
      <c r="H17857" s="309"/>
    </row>
    <row r="17858" spans="8:8">
      <c r="H17858" s="309"/>
    </row>
    <row r="17859" spans="8:8">
      <c r="H17859" s="309"/>
    </row>
    <row r="17860" spans="8:8">
      <c r="H17860" s="309"/>
    </row>
    <row r="17861" spans="8:8">
      <c r="H17861" s="309"/>
    </row>
    <row r="17862" spans="8:8">
      <c r="H17862" s="309"/>
    </row>
    <row r="17863" spans="8:8">
      <c r="H17863" s="309"/>
    </row>
    <row r="17864" spans="8:8">
      <c r="H17864" s="309"/>
    </row>
    <row r="17865" spans="8:8">
      <c r="H17865" s="309"/>
    </row>
    <row r="17866" spans="8:8">
      <c r="H17866" s="309"/>
    </row>
    <row r="17867" spans="8:8">
      <c r="H17867" s="309"/>
    </row>
    <row r="17868" spans="8:8">
      <c r="H17868" s="309"/>
    </row>
    <row r="17869" spans="8:8">
      <c r="H17869" s="309"/>
    </row>
    <row r="17870" spans="8:8">
      <c r="H17870" s="309"/>
    </row>
    <row r="17871" spans="8:8">
      <c r="H17871" s="309"/>
    </row>
    <row r="17872" spans="8:8">
      <c r="H17872" s="309"/>
    </row>
    <row r="17873" spans="8:8">
      <c r="H17873" s="309"/>
    </row>
    <row r="17874" spans="8:8">
      <c r="H17874" s="309"/>
    </row>
    <row r="17875" spans="8:8">
      <c r="H17875" s="309"/>
    </row>
    <row r="17876" spans="8:8">
      <c r="H17876" s="309"/>
    </row>
    <row r="17877" spans="8:8">
      <c r="H17877" s="309"/>
    </row>
    <row r="17878" spans="8:8">
      <c r="H17878" s="309"/>
    </row>
    <row r="17879" spans="8:8">
      <c r="H17879" s="309"/>
    </row>
    <row r="17880" spans="8:8">
      <c r="H17880" s="309"/>
    </row>
    <row r="17881" spans="8:8">
      <c r="H17881" s="309"/>
    </row>
    <row r="17882" spans="8:8">
      <c r="H17882" s="309"/>
    </row>
    <row r="17883" spans="8:8">
      <c r="H17883" s="309"/>
    </row>
    <row r="17884" spans="8:8">
      <c r="H17884" s="309"/>
    </row>
    <row r="17885" spans="8:8">
      <c r="H17885" s="309"/>
    </row>
    <row r="17886" spans="8:8">
      <c r="H17886" s="309"/>
    </row>
    <row r="17887" spans="8:8">
      <c r="H17887" s="309"/>
    </row>
    <row r="17888" spans="8:8">
      <c r="H17888" s="309"/>
    </row>
    <row r="17889" spans="8:8">
      <c r="H17889" s="309"/>
    </row>
    <row r="17890" spans="8:8">
      <c r="H17890" s="309"/>
    </row>
    <row r="17891" spans="8:8">
      <c r="H17891" s="309"/>
    </row>
    <row r="17892" spans="8:8">
      <c r="H17892" s="309"/>
    </row>
    <row r="17893" spans="8:8">
      <c r="H17893" s="309"/>
    </row>
    <row r="17894" spans="8:8">
      <c r="H17894" s="309"/>
    </row>
    <row r="17895" spans="8:8">
      <c r="H17895" s="309"/>
    </row>
    <row r="17896" spans="8:8">
      <c r="H17896" s="309"/>
    </row>
    <row r="17897" spans="8:8">
      <c r="H17897" s="309"/>
    </row>
    <row r="17898" spans="8:8">
      <c r="H17898" s="309"/>
    </row>
    <row r="17899" spans="8:8">
      <c r="H17899" s="309"/>
    </row>
    <row r="17900" spans="8:8">
      <c r="H17900" s="309"/>
    </row>
    <row r="17901" spans="8:8">
      <c r="H17901" s="309"/>
    </row>
    <row r="17902" spans="8:8">
      <c r="H17902" s="309"/>
    </row>
    <row r="17903" spans="8:8">
      <c r="H17903" s="309"/>
    </row>
    <row r="17904" spans="8:8">
      <c r="H17904" s="309"/>
    </row>
    <row r="17905" spans="8:8">
      <c r="H17905" s="309"/>
    </row>
    <row r="17906" spans="8:8">
      <c r="H17906" s="309"/>
    </row>
    <row r="17907" spans="8:8">
      <c r="H17907" s="309"/>
    </row>
    <row r="17908" spans="8:8">
      <c r="H17908" s="309"/>
    </row>
    <row r="17909" spans="8:8">
      <c r="H17909" s="309"/>
    </row>
    <row r="17910" spans="8:8">
      <c r="H17910" s="309"/>
    </row>
    <row r="17911" spans="8:8">
      <c r="H17911" s="309"/>
    </row>
    <row r="17912" spans="8:8">
      <c r="H17912" s="309"/>
    </row>
    <row r="17913" spans="8:8">
      <c r="H17913" s="309"/>
    </row>
    <row r="17914" spans="8:8">
      <c r="H17914" s="309"/>
    </row>
    <row r="17915" spans="8:8">
      <c r="H17915" s="309"/>
    </row>
    <row r="17916" spans="8:8">
      <c r="H17916" s="309"/>
    </row>
    <row r="17917" spans="8:8">
      <c r="H17917" s="309"/>
    </row>
    <row r="17918" spans="8:8">
      <c r="H17918" s="309"/>
    </row>
    <row r="17919" spans="8:8">
      <c r="H17919" s="309"/>
    </row>
    <row r="17920" spans="8:8">
      <c r="H17920" s="309"/>
    </row>
    <row r="17921" spans="8:8">
      <c r="H17921" s="309"/>
    </row>
    <row r="17922" spans="8:8">
      <c r="H17922" s="309"/>
    </row>
    <row r="17923" spans="8:8">
      <c r="H17923" s="309"/>
    </row>
    <row r="17924" spans="8:8">
      <c r="H17924" s="309"/>
    </row>
    <row r="17925" spans="8:8">
      <c r="H17925" s="309"/>
    </row>
    <row r="17926" spans="8:8">
      <c r="H17926" s="309"/>
    </row>
    <row r="17927" spans="8:8">
      <c r="H17927" s="309"/>
    </row>
    <row r="17928" spans="8:8">
      <c r="H17928" s="309"/>
    </row>
    <row r="17929" spans="8:8">
      <c r="H17929" s="309"/>
    </row>
    <row r="17930" spans="8:8">
      <c r="H17930" s="309"/>
    </row>
    <row r="17931" spans="8:8">
      <c r="H17931" s="309"/>
    </row>
    <row r="17932" spans="8:8">
      <c r="H17932" s="309"/>
    </row>
    <row r="17933" spans="8:8">
      <c r="H17933" s="309"/>
    </row>
    <row r="17934" spans="8:8">
      <c r="H17934" s="309"/>
    </row>
    <row r="17935" spans="8:8">
      <c r="H17935" s="309"/>
    </row>
    <row r="17936" spans="8:8">
      <c r="H17936" s="309"/>
    </row>
    <row r="17937" spans="8:8">
      <c r="H17937" s="309"/>
    </row>
    <row r="17938" spans="8:8">
      <c r="H17938" s="309"/>
    </row>
    <row r="17939" spans="8:8">
      <c r="H17939" s="309"/>
    </row>
    <row r="17940" spans="8:8">
      <c r="H17940" s="309"/>
    </row>
    <row r="17941" spans="8:8">
      <c r="H17941" s="309"/>
    </row>
    <row r="17942" spans="8:8">
      <c r="H17942" s="309"/>
    </row>
    <row r="17943" spans="8:8">
      <c r="H17943" s="309"/>
    </row>
    <row r="17944" spans="8:8">
      <c r="H17944" s="309"/>
    </row>
    <row r="17945" spans="8:8">
      <c r="H17945" s="309"/>
    </row>
    <row r="17946" spans="8:8">
      <c r="H17946" s="309"/>
    </row>
    <row r="17947" spans="8:8">
      <c r="H17947" s="309"/>
    </row>
    <row r="17948" spans="8:8">
      <c r="H17948" s="309"/>
    </row>
    <row r="17949" spans="8:8">
      <c r="H17949" s="309"/>
    </row>
    <row r="17950" spans="8:8">
      <c r="H17950" s="309"/>
    </row>
    <row r="17951" spans="8:8">
      <c r="H17951" s="309"/>
    </row>
    <row r="17952" spans="8:8">
      <c r="H17952" s="309"/>
    </row>
    <row r="17953" spans="8:8">
      <c r="H17953" s="309"/>
    </row>
    <row r="17954" spans="8:8">
      <c r="H17954" s="309"/>
    </row>
    <row r="17955" spans="8:8">
      <c r="H17955" s="309"/>
    </row>
    <row r="17956" spans="8:8">
      <c r="H17956" s="309"/>
    </row>
    <row r="17957" spans="8:8">
      <c r="H17957" s="309"/>
    </row>
    <row r="17958" spans="8:8">
      <c r="H17958" s="309"/>
    </row>
    <row r="17959" spans="8:8">
      <c r="H17959" s="309"/>
    </row>
    <row r="17960" spans="8:8">
      <c r="H17960" s="309"/>
    </row>
    <row r="17961" spans="8:8">
      <c r="H17961" s="309"/>
    </row>
    <row r="17962" spans="8:8">
      <c r="H17962" s="309"/>
    </row>
    <row r="17963" spans="8:8">
      <c r="H17963" s="309"/>
    </row>
    <row r="17964" spans="8:8">
      <c r="H17964" s="309"/>
    </row>
    <row r="17965" spans="8:8">
      <c r="H17965" s="309"/>
    </row>
    <row r="17966" spans="8:8">
      <c r="H17966" s="309"/>
    </row>
    <row r="17967" spans="8:8">
      <c r="H17967" s="309"/>
    </row>
    <row r="17968" spans="8:8">
      <c r="H17968" s="309"/>
    </row>
    <row r="17969" spans="8:8">
      <c r="H17969" s="309"/>
    </row>
    <row r="17970" spans="8:8">
      <c r="H17970" s="309"/>
    </row>
    <row r="17971" spans="8:8">
      <c r="H17971" s="309"/>
    </row>
    <row r="17972" spans="8:8">
      <c r="H17972" s="309"/>
    </row>
    <row r="17973" spans="8:8">
      <c r="H17973" s="309"/>
    </row>
    <row r="17974" spans="8:8">
      <c r="H17974" s="309"/>
    </row>
    <row r="17975" spans="8:8">
      <c r="H17975" s="309"/>
    </row>
    <row r="17976" spans="8:8">
      <c r="H17976" s="309"/>
    </row>
    <row r="17977" spans="8:8">
      <c r="H17977" s="309"/>
    </row>
    <row r="17978" spans="8:8">
      <c r="H17978" s="309"/>
    </row>
    <row r="17979" spans="8:8">
      <c r="H17979" s="309"/>
    </row>
    <row r="17980" spans="8:8">
      <c r="H17980" s="309"/>
    </row>
    <row r="17981" spans="8:8">
      <c r="H17981" s="309"/>
    </row>
    <row r="17982" spans="8:8">
      <c r="H17982" s="309"/>
    </row>
    <row r="17983" spans="8:8">
      <c r="H17983" s="309"/>
    </row>
    <row r="17984" spans="8:8">
      <c r="H17984" s="309"/>
    </row>
    <row r="17985" spans="8:8">
      <c r="H17985" s="309"/>
    </row>
    <row r="17986" spans="8:8">
      <c r="H17986" s="309"/>
    </row>
    <row r="17987" spans="8:8">
      <c r="H17987" s="309"/>
    </row>
    <row r="17988" spans="8:8">
      <c r="H17988" s="309"/>
    </row>
    <row r="17989" spans="8:8">
      <c r="H17989" s="309"/>
    </row>
    <row r="17990" spans="8:8">
      <c r="H17990" s="309"/>
    </row>
    <row r="17991" spans="8:8">
      <c r="H17991" s="309"/>
    </row>
    <row r="17992" spans="8:8">
      <c r="H17992" s="309"/>
    </row>
    <row r="17993" spans="8:8">
      <c r="H17993" s="309"/>
    </row>
    <row r="17994" spans="8:8">
      <c r="H17994" s="309"/>
    </row>
    <row r="17995" spans="8:8">
      <c r="H17995" s="309"/>
    </row>
    <row r="17996" spans="8:8">
      <c r="H17996" s="309"/>
    </row>
    <row r="17997" spans="8:8">
      <c r="H17997" s="309"/>
    </row>
    <row r="17998" spans="8:8">
      <c r="H17998" s="309"/>
    </row>
    <row r="17999" spans="8:8">
      <c r="H17999" s="309"/>
    </row>
    <row r="18000" spans="8:8">
      <c r="H18000" s="309"/>
    </row>
    <row r="18001" spans="8:8">
      <c r="H18001" s="309"/>
    </row>
    <row r="18002" spans="8:8">
      <c r="H18002" s="309"/>
    </row>
    <row r="18003" spans="8:8">
      <c r="H18003" s="309"/>
    </row>
    <row r="18004" spans="8:8">
      <c r="H18004" s="309"/>
    </row>
    <row r="18005" spans="8:8">
      <c r="H18005" s="309"/>
    </row>
    <row r="18006" spans="8:8">
      <c r="H18006" s="309"/>
    </row>
    <row r="18007" spans="8:8">
      <c r="H18007" s="309"/>
    </row>
    <row r="18008" spans="8:8">
      <c r="H18008" s="309"/>
    </row>
    <row r="18009" spans="8:8">
      <c r="H18009" s="309"/>
    </row>
    <row r="18010" spans="8:8">
      <c r="H18010" s="309"/>
    </row>
    <row r="18011" spans="8:8">
      <c r="H18011" s="309"/>
    </row>
    <row r="18012" spans="8:8">
      <c r="H18012" s="309"/>
    </row>
    <row r="18013" spans="8:8">
      <c r="H18013" s="309"/>
    </row>
    <row r="18014" spans="8:8">
      <c r="H18014" s="309"/>
    </row>
    <row r="18015" spans="8:8">
      <c r="H18015" s="309"/>
    </row>
    <row r="18016" spans="8:8">
      <c r="H18016" s="309"/>
    </row>
    <row r="18017" spans="8:8">
      <c r="H18017" s="309"/>
    </row>
    <row r="18018" spans="8:8">
      <c r="H18018" s="309"/>
    </row>
    <row r="18019" spans="8:8">
      <c r="H18019" s="309"/>
    </row>
    <row r="18020" spans="8:8">
      <c r="H18020" s="309"/>
    </row>
    <row r="18021" spans="8:8">
      <c r="H18021" s="309"/>
    </row>
    <row r="18022" spans="8:8">
      <c r="H18022" s="309"/>
    </row>
    <row r="18023" spans="8:8">
      <c r="H18023" s="309"/>
    </row>
    <row r="18024" spans="8:8">
      <c r="H18024" s="309"/>
    </row>
    <row r="18025" spans="8:8">
      <c r="H18025" s="309"/>
    </row>
    <row r="18026" spans="8:8">
      <c r="H18026" s="309"/>
    </row>
    <row r="18027" spans="8:8">
      <c r="H18027" s="309"/>
    </row>
    <row r="18028" spans="8:8">
      <c r="H18028" s="309"/>
    </row>
    <row r="18029" spans="8:8">
      <c r="H18029" s="309"/>
    </row>
    <row r="18030" spans="8:8">
      <c r="H18030" s="309"/>
    </row>
    <row r="18031" spans="8:8">
      <c r="H18031" s="309"/>
    </row>
    <row r="18032" spans="8:8">
      <c r="H18032" s="309"/>
    </row>
    <row r="18033" spans="8:8">
      <c r="H18033" s="309"/>
    </row>
    <row r="18034" spans="8:8">
      <c r="H18034" s="309"/>
    </row>
    <row r="18035" spans="8:8">
      <c r="H18035" s="309"/>
    </row>
    <row r="18036" spans="8:8">
      <c r="H18036" s="309"/>
    </row>
    <row r="18037" spans="8:8">
      <c r="H18037" s="309"/>
    </row>
    <row r="18038" spans="8:8">
      <c r="H18038" s="309"/>
    </row>
    <row r="18039" spans="8:8">
      <c r="H18039" s="309"/>
    </row>
    <row r="18040" spans="8:8">
      <c r="H18040" s="309"/>
    </row>
    <row r="18041" spans="8:8">
      <c r="H18041" s="309"/>
    </row>
    <row r="18042" spans="8:8">
      <c r="H18042" s="309"/>
    </row>
    <row r="18043" spans="8:8">
      <c r="H18043" s="309"/>
    </row>
    <row r="18044" spans="8:8">
      <c r="H18044" s="309"/>
    </row>
    <row r="18045" spans="8:8">
      <c r="H18045" s="309"/>
    </row>
    <row r="18046" spans="8:8">
      <c r="H18046" s="309"/>
    </row>
    <row r="18047" spans="8:8">
      <c r="H18047" s="309"/>
    </row>
    <row r="18048" spans="8:8">
      <c r="H18048" s="309"/>
    </row>
    <row r="18049" spans="8:8">
      <c r="H18049" s="309"/>
    </row>
    <row r="18050" spans="8:8">
      <c r="H18050" s="309"/>
    </row>
    <row r="18051" spans="8:8">
      <c r="H18051" s="309"/>
    </row>
    <row r="18052" spans="8:8">
      <c r="H18052" s="309"/>
    </row>
    <row r="18053" spans="8:8">
      <c r="H18053" s="309"/>
    </row>
    <row r="18054" spans="8:8">
      <c r="H18054" s="309"/>
    </row>
    <row r="18055" spans="8:8">
      <c r="H18055" s="309"/>
    </row>
    <row r="18056" spans="8:8">
      <c r="H18056" s="309"/>
    </row>
    <row r="18057" spans="8:8">
      <c r="H18057" s="309"/>
    </row>
    <row r="18058" spans="8:8">
      <c r="H18058" s="309"/>
    </row>
    <row r="18059" spans="8:8">
      <c r="H18059" s="309"/>
    </row>
    <row r="18060" spans="8:8">
      <c r="H18060" s="309"/>
    </row>
    <row r="18061" spans="8:8">
      <c r="H18061" s="309"/>
    </row>
    <row r="18062" spans="8:8">
      <c r="H18062" s="309"/>
    </row>
    <row r="18063" spans="8:8">
      <c r="H18063" s="309"/>
    </row>
    <row r="18064" spans="8:8">
      <c r="H18064" s="309"/>
    </row>
    <row r="18065" spans="8:8">
      <c r="H18065" s="309"/>
    </row>
    <row r="18066" spans="8:8">
      <c r="H18066" s="309"/>
    </row>
    <row r="18067" spans="8:8">
      <c r="H18067" s="309"/>
    </row>
    <row r="18068" spans="8:8">
      <c r="H18068" s="309"/>
    </row>
    <row r="18069" spans="8:8">
      <c r="H18069" s="309"/>
    </row>
    <row r="18070" spans="8:8">
      <c r="H18070" s="309"/>
    </row>
    <row r="18071" spans="8:8">
      <c r="H18071" s="309"/>
    </row>
    <row r="18072" spans="8:8">
      <c r="H18072" s="309"/>
    </row>
    <row r="18073" spans="8:8">
      <c r="H18073" s="309"/>
    </row>
    <row r="18074" spans="8:8">
      <c r="H18074" s="309"/>
    </row>
    <row r="18075" spans="8:8">
      <c r="H18075" s="309"/>
    </row>
    <row r="18076" spans="8:8">
      <c r="H18076" s="309"/>
    </row>
    <row r="18077" spans="8:8">
      <c r="H18077" s="309"/>
    </row>
    <row r="18078" spans="8:8">
      <c r="H18078" s="309"/>
    </row>
    <row r="18079" spans="8:8">
      <c r="H18079" s="309"/>
    </row>
    <row r="18080" spans="8:8">
      <c r="H18080" s="309"/>
    </row>
    <row r="18081" spans="8:8">
      <c r="H18081" s="309"/>
    </row>
    <row r="18082" spans="8:8">
      <c r="H18082" s="309"/>
    </row>
    <row r="18083" spans="8:8">
      <c r="H18083" s="309"/>
    </row>
    <row r="18084" spans="8:8">
      <c r="H18084" s="309"/>
    </row>
    <row r="18085" spans="8:8">
      <c r="H18085" s="309"/>
    </row>
    <row r="18086" spans="8:8">
      <c r="H18086" s="309"/>
    </row>
    <row r="18087" spans="8:8">
      <c r="H18087" s="309"/>
    </row>
    <row r="18088" spans="8:8">
      <c r="H18088" s="309"/>
    </row>
    <row r="18089" spans="8:8">
      <c r="H18089" s="309"/>
    </row>
    <row r="18090" spans="8:8">
      <c r="H18090" s="309"/>
    </row>
    <row r="18091" spans="8:8">
      <c r="H18091" s="309"/>
    </row>
    <row r="18092" spans="8:8">
      <c r="H18092" s="309"/>
    </row>
    <row r="18093" spans="8:8">
      <c r="H18093" s="309"/>
    </row>
    <row r="18094" spans="8:8">
      <c r="H18094" s="309"/>
    </row>
    <row r="18095" spans="8:8">
      <c r="H18095" s="309"/>
    </row>
    <row r="18096" spans="8:8">
      <c r="H18096" s="309"/>
    </row>
    <row r="18097" spans="8:8">
      <c r="H18097" s="309"/>
    </row>
    <row r="18098" spans="8:8">
      <c r="H18098" s="309"/>
    </row>
    <row r="18099" spans="8:8">
      <c r="H18099" s="309"/>
    </row>
    <row r="18100" spans="8:8">
      <c r="H18100" s="309"/>
    </row>
    <row r="18101" spans="8:8">
      <c r="H18101" s="309"/>
    </row>
    <row r="18102" spans="8:8">
      <c r="H18102" s="309"/>
    </row>
    <row r="18103" spans="8:8">
      <c r="H18103" s="309"/>
    </row>
    <row r="18104" spans="8:8">
      <c r="H18104" s="309"/>
    </row>
    <row r="18105" spans="8:8">
      <c r="H18105" s="309"/>
    </row>
    <row r="18106" spans="8:8">
      <c r="H18106" s="309"/>
    </row>
    <row r="18107" spans="8:8">
      <c r="H18107" s="309"/>
    </row>
    <row r="18108" spans="8:8">
      <c r="H18108" s="309"/>
    </row>
    <row r="18109" spans="8:8">
      <c r="H18109" s="309"/>
    </row>
    <row r="18110" spans="8:8">
      <c r="H18110" s="309"/>
    </row>
    <row r="18111" spans="8:8">
      <c r="H18111" s="309"/>
    </row>
    <row r="18112" spans="8:8">
      <c r="H18112" s="309"/>
    </row>
    <row r="18113" spans="8:8">
      <c r="H18113" s="309"/>
    </row>
    <row r="18114" spans="8:8">
      <c r="H18114" s="309"/>
    </row>
    <row r="18115" spans="8:8">
      <c r="H18115" s="309"/>
    </row>
    <row r="18116" spans="8:8">
      <c r="H18116" s="309"/>
    </row>
    <row r="18117" spans="8:8">
      <c r="H18117" s="309"/>
    </row>
    <row r="18118" spans="8:8">
      <c r="H18118" s="309"/>
    </row>
    <row r="18119" spans="8:8">
      <c r="H18119" s="309"/>
    </row>
    <row r="18120" spans="8:8">
      <c r="H18120" s="309"/>
    </row>
    <row r="18121" spans="8:8">
      <c r="H18121" s="309"/>
    </row>
    <row r="18122" spans="8:8">
      <c r="H18122" s="309"/>
    </row>
    <row r="18123" spans="8:8">
      <c r="H18123" s="309"/>
    </row>
    <row r="18124" spans="8:8">
      <c r="H18124" s="309"/>
    </row>
    <row r="18125" spans="8:8">
      <c r="H18125" s="309"/>
    </row>
    <row r="18126" spans="8:8">
      <c r="H18126" s="309"/>
    </row>
    <row r="18127" spans="8:8">
      <c r="H18127" s="309"/>
    </row>
    <row r="18128" spans="8:8">
      <c r="H18128" s="309"/>
    </row>
    <row r="18129" spans="8:8">
      <c r="H18129" s="309"/>
    </row>
    <row r="18130" spans="8:8">
      <c r="H18130" s="309"/>
    </row>
    <row r="18131" spans="8:8">
      <c r="H18131" s="309"/>
    </row>
    <row r="18132" spans="8:8">
      <c r="H18132" s="309"/>
    </row>
    <row r="18133" spans="8:8">
      <c r="H18133" s="309"/>
    </row>
    <row r="18134" spans="8:8">
      <c r="H18134" s="309"/>
    </row>
    <row r="18135" spans="8:8">
      <c r="H18135" s="309"/>
    </row>
    <row r="18136" spans="8:8">
      <c r="H18136" s="309"/>
    </row>
    <row r="18137" spans="8:8">
      <c r="H18137" s="309"/>
    </row>
    <row r="18138" spans="8:8">
      <c r="H18138" s="309"/>
    </row>
    <row r="18139" spans="8:8">
      <c r="H18139" s="309"/>
    </row>
    <row r="18140" spans="8:8">
      <c r="H18140" s="309"/>
    </row>
    <row r="18141" spans="8:8">
      <c r="H18141" s="309"/>
    </row>
    <row r="18142" spans="8:8">
      <c r="H18142" s="309"/>
    </row>
    <row r="18143" spans="8:8">
      <c r="H18143" s="309"/>
    </row>
    <row r="18144" spans="8:8">
      <c r="H18144" s="309"/>
    </row>
    <row r="18145" spans="8:8">
      <c r="H18145" s="309"/>
    </row>
    <row r="18146" spans="8:8">
      <c r="H18146" s="309"/>
    </row>
    <row r="18147" spans="8:8">
      <c r="H18147" s="309"/>
    </row>
    <row r="18148" spans="8:8">
      <c r="H18148" s="309"/>
    </row>
    <row r="18149" spans="8:8">
      <c r="H18149" s="309"/>
    </row>
    <row r="18150" spans="8:8">
      <c r="H18150" s="309"/>
    </row>
    <row r="18151" spans="8:8">
      <c r="H18151" s="309"/>
    </row>
    <row r="18152" spans="8:8">
      <c r="H18152" s="309"/>
    </row>
    <row r="18153" spans="8:8">
      <c r="H18153" s="309"/>
    </row>
    <row r="18154" spans="8:8">
      <c r="H18154" s="309"/>
    </row>
    <row r="18155" spans="8:8">
      <c r="H18155" s="309"/>
    </row>
    <row r="18156" spans="8:8">
      <c r="H18156" s="309"/>
    </row>
    <row r="18157" spans="8:8">
      <c r="H18157" s="309"/>
    </row>
    <row r="18158" spans="8:8">
      <c r="H18158" s="309"/>
    </row>
    <row r="18159" spans="8:8">
      <c r="H18159" s="309"/>
    </row>
    <row r="18160" spans="8:8">
      <c r="H18160" s="309"/>
    </row>
    <row r="18161" spans="8:8">
      <c r="H18161" s="309"/>
    </row>
    <row r="18162" spans="8:8">
      <c r="H18162" s="309"/>
    </row>
    <row r="18163" spans="8:8">
      <c r="H18163" s="309"/>
    </row>
    <row r="18164" spans="8:8">
      <c r="H18164" s="309"/>
    </row>
    <row r="18165" spans="8:8">
      <c r="H18165" s="309"/>
    </row>
    <row r="18166" spans="8:8">
      <c r="H18166" s="309"/>
    </row>
    <row r="18167" spans="8:8">
      <c r="H18167" s="309"/>
    </row>
    <row r="18168" spans="8:8">
      <c r="H18168" s="309"/>
    </row>
    <row r="18169" spans="8:8">
      <c r="H18169" s="309"/>
    </row>
    <row r="18170" spans="8:8">
      <c r="H18170" s="309"/>
    </row>
    <row r="18171" spans="8:8">
      <c r="H18171" s="309"/>
    </row>
    <row r="18172" spans="8:8">
      <c r="H18172" s="309"/>
    </row>
    <row r="18173" spans="8:8">
      <c r="H18173" s="309"/>
    </row>
    <row r="18174" spans="8:8">
      <c r="H18174" s="309"/>
    </row>
    <row r="18175" spans="8:8">
      <c r="H18175" s="309"/>
    </row>
    <row r="18176" spans="8:8">
      <c r="H18176" s="309"/>
    </row>
    <row r="18177" spans="8:8">
      <c r="H18177" s="309"/>
    </row>
    <row r="18178" spans="8:8">
      <c r="H18178" s="309"/>
    </row>
    <row r="18179" spans="8:8">
      <c r="H18179" s="309"/>
    </row>
    <row r="18180" spans="8:8">
      <c r="H18180" s="309"/>
    </row>
    <row r="18181" spans="8:8">
      <c r="H18181" s="309"/>
    </row>
    <row r="18182" spans="8:8">
      <c r="H18182" s="309"/>
    </row>
    <row r="18183" spans="8:8">
      <c r="H18183" s="309"/>
    </row>
    <row r="18184" spans="8:8">
      <c r="H18184" s="309"/>
    </row>
    <row r="18185" spans="8:8">
      <c r="H18185" s="309"/>
    </row>
    <row r="18186" spans="8:8">
      <c r="H18186" s="309"/>
    </row>
    <row r="18187" spans="8:8">
      <c r="H18187" s="309"/>
    </row>
    <row r="18188" spans="8:8">
      <c r="H18188" s="309"/>
    </row>
    <row r="18189" spans="8:8">
      <c r="H18189" s="309"/>
    </row>
    <row r="18190" spans="8:8">
      <c r="H18190" s="309"/>
    </row>
    <row r="18191" spans="8:8">
      <c r="H18191" s="309"/>
    </row>
    <row r="18192" spans="8:8">
      <c r="H18192" s="309"/>
    </row>
    <row r="18193" spans="8:8">
      <c r="H18193" s="309"/>
    </row>
    <row r="18194" spans="8:8">
      <c r="H18194" s="309"/>
    </row>
    <row r="18195" spans="8:8">
      <c r="H18195" s="309"/>
    </row>
    <row r="18196" spans="8:8">
      <c r="H18196" s="309"/>
    </row>
    <row r="18197" spans="8:8">
      <c r="H18197" s="309"/>
    </row>
    <row r="18198" spans="8:8">
      <c r="H18198" s="309"/>
    </row>
    <row r="18199" spans="8:8">
      <c r="H18199" s="309"/>
    </row>
    <row r="18200" spans="8:8">
      <c r="H18200" s="309"/>
    </row>
    <row r="18201" spans="8:8">
      <c r="H18201" s="309"/>
    </row>
    <row r="18202" spans="8:8">
      <c r="H18202" s="309"/>
    </row>
    <row r="18203" spans="8:8">
      <c r="H18203" s="309"/>
    </row>
    <row r="18204" spans="8:8">
      <c r="H18204" s="309"/>
    </row>
    <row r="18205" spans="8:8">
      <c r="H18205" s="309"/>
    </row>
    <row r="18206" spans="8:8">
      <c r="H18206" s="309"/>
    </row>
    <row r="18207" spans="8:8">
      <c r="H18207" s="309"/>
    </row>
    <row r="18208" spans="8:8">
      <c r="H18208" s="309"/>
    </row>
    <row r="18209" spans="8:8">
      <c r="H18209" s="309"/>
    </row>
    <row r="18210" spans="8:8">
      <c r="H18210" s="309"/>
    </row>
    <row r="18211" spans="8:8">
      <c r="H18211" s="309"/>
    </row>
    <row r="18212" spans="8:8">
      <c r="H18212" s="309"/>
    </row>
    <row r="18213" spans="8:8">
      <c r="H18213" s="309"/>
    </row>
    <row r="18214" spans="8:8">
      <c r="H18214" s="309"/>
    </row>
    <row r="18215" spans="8:8">
      <c r="H18215" s="309"/>
    </row>
    <row r="18216" spans="8:8">
      <c r="H18216" s="309"/>
    </row>
    <row r="18217" spans="8:8">
      <c r="H18217" s="309"/>
    </row>
    <row r="18218" spans="8:8">
      <c r="H18218" s="309"/>
    </row>
    <row r="18219" spans="8:8">
      <c r="H18219" s="309"/>
    </row>
    <row r="18220" spans="8:8">
      <c r="H18220" s="309"/>
    </row>
    <row r="18221" spans="8:8">
      <c r="H18221" s="309"/>
    </row>
    <row r="18222" spans="8:8">
      <c r="H18222" s="309"/>
    </row>
    <row r="18223" spans="8:8">
      <c r="H18223" s="309"/>
    </row>
    <row r="18224" spans="8:8">
      <c r="H18224" s="309"/>
    </row>
    <row r="18225" spans="8:8">
      <c r="H18225" s="309"/>
    </row>
    <row r="18226" spans="8:8">
      <c r="H18226" s="309"/>
    </row>
    <row r="18227" spans="8:8">
      <c r="H18227" s="309"/>
    </row>
    <row r="18228" spans="8:8">
      <c r="H18228" s="309"/>
    </row>
    <row r="18229" spans="8:8">
      <c r="H18229" s="309"/>
    </row>
    <row r="18230" spans="8:8">
      <c r="H18230" s="309"/>
    </row>
    <row r="18231" spans="8:8">
      <c r="H18231" s="309"/>
    </row>
    <row r="18232" spans="8:8">
      <c r="H18232" s="309"/>
    </row>
    <row r="18233" spans="8:8">
      <c r="H18233" s="309"/>
    </row>
    <row r="18234" spans="8:8">
      <c r="H18234" s="309"/>
    </row>
    <row r="18235" spans="8:8">
      <c r="H18235" s="309"/>
    </row>
    <row r="18236" spans="8:8">
      <c r="H18236" s="309"/>
    </row>
    <row r="18237" spans="8:8">
      <c r="H18237" s="309"/>
    </row>
    <row r="18238" spans="8:8">
      <c r="H18238" s="309"/>
    </row>
    <row r="18239" spans="8:8">
      <c r="H18239" s="309"/>
    </row>
    <row r="18240" spans="8:8">
      <c r="H18240" s="309"/>
    </row>
    <row r="18241" spans="8:8">
      <c r="H18241" s="309"/>
    </row>
    <row r="18242" spans="8:8">
      <c r="H18242" s="309"/>
    </row>
    <row r="18243" spans="8:8">
      <c r="H18243" s="309"/>
    </row>
    <row r="18244" spans="8:8">
      <c r="H18244" s="309"/>
    </row>
    <row r="18245" spans="8:8">
      <c r="H18245" s="309"/>
    </row>
    <row r="18246" spans="8:8">
      <c r="H18246" s="309"/>
    </row>
    <row r="18247" spans="8:8">
      <c r="H18247" s="309"/>
    </row>
    <row r="18248" spans="8:8">
      <c r="H18248" s="309"/>
    </row>
    <row r="18249" spans="8:8">
      <c r="H18249" s="309"/>
    </row>
    <row r="18250" spans="8:8">
      <c r="H18250" s="309"/>
    </row>
    <row r="18251" spans="8:8">
      <c r="H18251" s="309"/>
    </row>
    <row r="18252" spans="8:8">
      <c r="H18252" s="309"/>
    </row>
    <row r="18253" spans="8:8">
      <c r="H18253" s="309"/>
    </row>
    <row r="18254" spans="8:8">
      <c r="H18254" s="309"/>
    </row>
    <row r="18255" spans="8:8">
      <c r="H18255" s="309"/>
    </row>
    <row r="18256" spans="8:8">
      <c r="H18256" s="309"/>
    </row>
    <row r="18257" spans="8:8">
      <c r="H18257" s="309"/>
    </row>
    <row r="18258" spans="8:8">
      <c r="H18258" s="309"/>
    </row>
    <row r="18259" spans="8:8">
      <c r="H18259" s="309"/>
    </row>
    <row r="18260" spans="8:8">
      <c r="H18260" s="309"/>
    </row>
    <row r="18261" spans="8:8">
      <c r="H18261" s="309"/>
    </row>
    <row r="18262" spans="8:8">
      <c r="H18262" s="309"/>
    </row>
    <row r="18263" spans="8:8">
      <c r="H18263" s="309"/>
    </row>
    <row r="18264" spans="8:8">
      <c r="H18264" s="309"/>
    </row>
    <row r="18265" spans="8:8">
      <c r="H18265" s="309"/>
    </row>
    <row r="18266" spans="8:8">
      <c r="H18266" s="309"/>
    </row>
    <row r="18267" spans="8:8">
      <c r="H18267" s="309"/>
    </row>
    <row r="18268" spans="8:8">
      <c r="H18268" s="309"/>
    </row>
    <row r="18269" spans="8:8">
      <c r="H18269" s="309"/>
    </row>
    <row r="18270" spans="8:8">
      <c r="H18270" s="309"/>
    </row>
    <row r="18271" spans="8:8">
      <c r="H18271" s="309"/>
    </row>
    <row r="18272" spans="8:8">
      <c r="H18272" s="309"/>
    </row>
    <row r="18273" spans="8:8">
      <c r="H18273" s="309"/>
    </row>
    <row r="18274" spans="8:8">
      <c r="H18274" s="309"/>
    </row>
    <row r="18275" spans="8:8">
      <c r="H18275" s="309"/>
    </row>
    <row r="18276" spans="8:8">
      <c r="H18276" s="309"/>
    </row>
    <row r="18277" spans="8:8">
      <c r="H18277" s="309"/>
    </row>
    <row r="18278" spans="8:8">
      <c r="H18278" s="309"/>
    </row>
    <row r="18279" spans="8:8">
      <c r="H18279" s="309"/>
    </row>
    <row r="18280" spans="8:8">
      <c r="H18280" s="309"/>
    </row>
    <row r="18281" spans="8:8">
      <c r="H18281" s="309"/>
    </row>
    <row r="18282" spans="8:8">
      <c r="H18282" s="309"/>
    </row>
    <row r="18283" spans="8:8">
      <c r="H18283" s="309"/>
    </row>
    <row r="18284" spans="8:8">
      <c r="H18284" s="309"/>
    </row>
    <row r="18285" spans="8:8">
      <c r="H18285" s="309"/>
    </row>
    <row r="18286" spans="8:8">
      <c r="H18286" s="309"/>
    </row>
    <row r="18287" spans="8:8">
      <c r="H18287" s="309"/>
    </row>
    <row r="18288" spans="8:8">
      <c r="H18288" s="309"/>
    </row>
    <row r="18289" spans="8:8">
      <c r="H18289" s="309"/>
    </row>
    <row r="18290" spans="8:8">
      <c r="H18290" s="309"/>
    </row>
    <row r="18291" spans="8:8">
      <c r="H18291" s="309"/>
    </row>
    <row r="18292" spans="8:8">
      <c r="H18292" s="309"/>
    </row>
    <row r="18293" spans="8:8">
      <c r="H18293" s="309"/>
    </row>
    <row r="18294" spans="8:8">
      <c r="H18294" s="309"/>
    </row>
    <row r="18295" spans="8:8">
      <c r="H18295" s="309"/>
    </row>
    <row r="18296" spans="8:8">
      <c r="H18296" s="309"/>
    </row>
    <row r="18297" spans="8:8">
      <c r="H18297" s="309"/>
    </row>
    <row r="18298" spans="8:8">
      <c r="H18298" s="309"/>
    </row>
    <row r="18299" spans="8:8">
      <c r="H18299" s="309"/>
    </row>
    <row r="18300" spans="8:8">
      <c r="H18300" s="309"/>
    </row>
    <row r="18301" spans="8:8">
      <c r="H18301" s="309"/>
    </row>
    <row r="18302" spans="8:8">
      <c r="H18302" s="309"/>
    </row>
    <row r="18303" spans="8:8">
      <c r="H18303" s="309"/>
    </row>
    <row r="18304" spans="8:8">
      <c r="H18304" s="309"/>
    </row>
    <row r="18305" spans="8:8">
      <c r="H18305" s="309"/>
    </row>
    <row r="18306" spans="8:8">
      <c r="H18306" s="309"/>
    </row>
    <row r="18307" spans="8:8">
      <c r="H18307" s="309"/>
    </row>
    <row r="18308" spans="8:8">
      <c r="H18308" s="309"/>
    </row>
    <row r="18309" spans="8:8">
      <c r="H18309" s="309"/>
    </row>
    <row r="18310" spans="8:8">
      <c r="H18310" s="309"/>
    </row>
    <row r="18311" spans="8:8">
      <c r="H18311" s="309"/>
    </row>
    <row r="18312" spans="8:8">
      <c r="H18312" s="309"/>
    </row>
    <row r="18313" spans="8:8">
      <c r="H18313" s="309"/>
    </row>
    <row r="18314" spans="8:8">
      <c r="H18314" s="309"/>
    </row>
    <row r="18315" spans="8:8">
      <c r="H18315" s="309"/>
    </row>
    <row r="18316" spans="8:8">
      <c r="H18316" s="309"/>
    </row>
    <row r="18317" spans="8:8">
      <c r="H18317" s="309"/>
    </row>
    <row r="18318" spans="8:8">
      <c r="H18318" s="309"/>
    </row>
    <row r="18319" spans="8:8">
      <c r="H18319" s="309"/>
    </row>
    <row r="18320" spans="8:8">
      <c r="H18320" s="309"/>
    </row>
    <row r="18321" spans="8:8">
      <c r="H18321" s="309"/>
    </row>
    <row r="18322" spans="8:8">
      <c r="H18322" s="309"/>
    </row>
    <row r="18323" spans="8:8">
      <c r="H18323" s="309"/>
    </row>
    <row r="18324" spans="8:8">
      <c r="H18324" s="309"/>
    </row>
    <row r="18325" spans="8:8">
      <c r="H18325" s="309"/>
    </row>
    <row r="18326" spans="8:8">
      <c r="H18326" s="309"/>
    </row>
    <row r="18327" spans="8:8">
      <c r="H18327" s="309"/>
    </row>
    <row r="18328" spans="8:8">
      <c r="H18328" s="309"/>
    </row>
    <row r="18329" spans="8:8">
      <c r="H18329" s="309"/>
    </row>
    <row r="18330" spans="8:8">
      <c r="H18330" s="309"/>
    </row>
    <row r="18331" spans="8:8">
      <c r="H18331" s="309"/>
    </row>
    <row r="18332" spans="8:8">
      <c r="H18332" s="309"/>
    </row>
    <row r="18333" spans="8:8">
      <c r="H18333" s="309"/>
    </row>
    <row r="18334" spans="8:8">
      <c r="H18334" s="309"/>
    </row>
    <row r="18335" spans="8:8">
      <c r="H18335" s="309"/>
    </row>
    <row r="18336" spans="8:8">
      <c r="H18336" s="309"/>
    </row>
    <row r="18337" spans="8:8">
      <c r="H18337" s="309"/>
    </row>
    <row r="18338" spans="8:8">
      <c r="H18338" s="309"/>
    </row>
    <row r="18339" spans="8:8">
      <c r="H18339" s="309"/>
    </row>
    <row r="18340" spans="8:8">
      <c r="H18340" s="309"/>
    </row>
    <row r="18341" spans="8:8">
      <c r="H18341" s="309"/>
    </row>
    <row r="18342" spans="8:8">
      <c r="H18342" s="309"/>
    </row>
    <row r="18343" spans="8:8">
      <c r="H18343" s="309"/>
    </row>
    <row r="18344" spans="8:8">
      <c r="H18344" s="309"/>
    </row>
    <row r="18345" spans="8:8">
      <c r="H18345" s="309"/>
    </row>
    <row r="18346" spans="8:8">
      <c r="H18346" s="309"/>
    </row>
    <row r="18347" spans="8:8">
      <c r="H18347" s="309"/>
    </row>
    <row r="18348" spans="8:8">
      <c r="H18348" s="309"/>
    </row>
    <row r="18349" spans="8:8">
      <c r="H18349" s="309"/>
    </row>
    <row r="18350" spans="8:8">
      <c r="H18350" s="309"/>
    </row>
    <row r="18351" spans="8:8">
      <c r="H18351" s="309"/>
    </row>
    <row r="18352" spans="8:8">
      <c r="H18352" s="309"/>
    </row>
    <row r="18353" spans="8:8">
      <c r="H18353" s="309"/>
    </row>
    <row r="18354" spans="8:8">
      <c r="H18354" s="309"/>
    </row>
    <row r="18355" spans="8:8">
      <c r="H18355" s="309"/>
    </row>
    <row r="18356" spans="8:8">
      <c r="H18356" s="309"/>
    </row>
    <row r="18357" spans="8:8">
      <c r="H18357" s="309"/>
    </row>
    <row r="18358" spans="8:8">
      <c r="H18358" s="309"/>
    </row>
    <row r="18359" spans="8:8">
      <c r="H18359" s="309"/>
    </row>
    <row r="18360" spans="8:8">
      <c r="H18360" s="309"/>
    </row>
    <row r="18361" spans="8:8">
      <c r="H18361" s="309"/>
    </row>
    <row r="18362" spans="8:8">
      <c r="H18362" s="309"/>
    </row>
    <row r="18363" spans="8:8">
      <c r="H18363" s="309"/>
    </row>
    <row r="18364" spans="8:8">
      <c r="H18364" s="309"/>
    </row>
    <row r="18365" spans="8:8">
      <c r="H18365" s="309"/>
    </row>
    <row r="18366" spans="8:8">
      <c r="H18366" s="309"/>
    </row>
    <row r="18367" spans="8:8">
      <c r="H18367" s="309"/>
    </row>
    <row r="18368" spans="8:8">
      <c r="H18368" s="309"/>
    </row>
    <row r="18369" spans="8:8">
      <c r="H18369" s="309"/>
    </row>
    <row r="18370" spans="8:8">
      <c r="H18370" s="309"/>
    </row>
    <row r="18371" spans="8:8">
      <c r="H18371" s="309"/>
    </row>
    <row r="18372" spans="8:8">
      <c r="H18372" s="309"/>
    </row>
    <row r="18373" spans="8:8">
      <c r="H18373" s="309"/>
    </row>
    <row r="18374" spans="8:8">
      <c r="H18374" s="309"/>
    </row>
    <row r="18375" spans="8:8">
      <c r="H18375" s="309"/>
    </row>
    <row r="18376" spans="8:8">
      <c r="H18376" s="309"/>
    </row>
    <row r="18377" spans="8:8">
      <c r="H18377" s="309"/>
    </row>
    <row r="18378" spans="8:8">
      <c r="H18378" s="309"/>
    </row>
    <row r="18379" spans="8:8">
      <c r="H18379" s="309"/>
    </row>
    <row r="18380" spans="8:8">
      <c r="H18380" s="309"/>
    </row>
    <row r="18381" spans="8:8">
      <c r="H18381" s="309"/>
    </row>
    <row r="18382" spans="8:8">
      <c r="H18382" s="309"/>
    </row>
    <row r="18383" spans="8:8">
      <c r="H18383" s="309"/>
    </row>
    <row r="18384" spans="8:8">
      <c r="H18384" s="309"/>
    </row>
    <row r="18385" spans="8:8">
      <c r="H18385" s="309"/>
    </row>
    <row r="18386" spans="8:8">
      <c r="H18386" s="309"/>
    </row>
    <row r="18387" spans="8:8">
      <c r="H18387" s="309"/>
    </row>
    <row r="18388" spans="8:8">
      <c r="H18388" s="309"/>
    </row>
    <row r="18389" spans="8:8">
      <c r="H18389" s="309"/>
    </row>
    <row r="18390" spans="8:8">
      <c r="H18390" s="309"/>
    </row>
    <row r="18391" spans="8:8">
      <c r="H18391" s="309"/>
    </row>
    <row r="18392" spans="8:8">
      <c r="H18392" s="309"/>
    </row>
    <row r="18393" spans="8:8">
      <c r="H18393" s="309"/>
    </row>
    <row r="18394" spans="8:8">
      <c r="H18394" s="309"/>
    </row>
    <row r="18395" spans="8:8">
      <c r="H18395" s="309"/>
    </row>
    <row r="18396" spans="8:8">
      <c r="H18396" s="309"/>
    </row>
    <row r="18397" spans="8:8">
      <c r="H18397" s="309"/>
    </row>
    <row r="18398" spans="8:8">
      <c r="H18398" s="309"/>
    </row>
    <row r="18399" spans="8:8">
      <c r="H18399" s="309"/>
    </row>
    <row r="18400" spans="8:8">
      <c r="H18400" s="309"/>
    </row>
    <row r="18401" spans="8:8">
      <c r="H18401" s="309"/>
    </row>
    <row r="18402" spans="8:8">
      <c r="H18402" s="309"/>
    </row>
    <row r="18403" spans="8:8">
      <c r="H18403" s="309"/>
    </row>
    <row r="18404" spans="8:8">
      <c r="H18404" s="309"/>
    </row>
    <row r="18405" spans="8:8">
      <c r="H18405" s="309"/>
    </row>
    <row r="18406" spans="8:8">
      <c r="H18406" s="309"/>
    </row>
    <row r="18407" spans="8:8">
      <c r="H18407" s="309"/>
    </row>
    <row r="18408" spans="8:8">
      <c r="H18408" s="309"/>
    </row>
    <row r="18409" spans="8:8">
      <c r="H18409" s="309"/>
    </row>
    <row r="18410" spans="8:8">
      <c r="H18410" s="309"/>
    </row>
    <row r="18411" spans="8:8">
      <c r="H18411" s="309"/>
    </row>
    <row r="18412" spans="8:8">
      <c r="H18412" s="309"/>
    </row>
    <row r="18413" spans="8:8">
      <c r="H18413" s="309"/>
    </row>
    <row r="18414" spans="8:8">
      <c r="H18414" s="309"/>
    </row>
    <row r="18415" spans="8:8">
      <c r="H18415" s="309"/>
    </row>
    <row r="18416" spans="8:8">
      <c r="H18416" s="309"/>
    </row>
    <row r="18417" spans="8:8">
      <c r="H18417" s="309"/>
    </row>
    <row r="18418" spans="8:8">
      <c r="H18418" s="309"/>
    </row>
    <row r="18419" spans="8:8">
      <c r="H18419" s="309"/>
    </row>
    <row r="18420" spans="8:8">
      <c r="H18420" s="309"/>
    </row>
    <row r="18421" spans="8:8">
      <c r="H18421" s="309"/>
    </row>
    <row r="18422" spans="8:8">
      <c r="H18422" s="309"/>
    </row>
    <row r="18423" spans="8:8">
      <c r="H18423" s="309"/>
    </row>
    <row r="18424" spans="8:8">
      <c r="H18424" s="309"/>
    </row>
    <row r="18425" spans="8:8">
      <c r="H18425" s="309"/>
    </row>
    <row r="18426" spans="8:8">
      <c r="H18426" s="309"/>
    </row>
    <row r="18427" spans="8:8">
      <c r="H18427" s="309"/>
    </row>
    <row r="18428" spans="8:8">
      <c r="H18428" s="309"/>
    </row>
    <row r="18429" spans="8:8">
      <c r="H18429" s="309"/>
    </row>
    <row r="18430" spans="8:8">
      <c r="H18430" s="309"/>
    </row>
    <row r="18431" spans="8:8">
      <c r="H18431" s="309"/>
    </row>
    <row r="18432" spans="8:8">
      <c r="H18432" s="309"/>
    </row>
    <row r="18433" spans="8:8">
      <c r="H18433" s="309"/>
    </row>
    <row r="18434" spans="8:8">
      <c r="H18434" s="309"/>
    </row>
    <row r="18435" spans="8:8">
      <c r="H18435" s="309"/>
    </row>
    <row r="18436" spans="8:8">
      <c r="H18436" s="309"/>
    </row>
    <row r="18437" spans="8:8">
      <c r="H18437" s="309"/>
    </row>
    <row r="18438" spans="8:8">
      <c r="H18438" s="309"/>
    </row>
    <row r="18439" spans="8:8">
      <c r="H18439" s="309"/>
    </row>
    <row r="18440" spans="8:8">
      <c r="H18440" s="309"/>
    </row>
    <row r="18441" spans="8:8">
      <c r="H18441" s="309"/>
    </row>
    <row r="18442" spans="8:8">
      <c r="H18442" s="309"/>
    </row>
    <row r="18443" spans="8:8">
      <c r="H18443" s="309"/>
    </row>
    <row r="18444" spans="8:8">
      <c r="H18444" s="309"/>
    </row>
    <row r="18445" spans="8:8">
      <c r="H18445" s="309"/>
    </row>
    <row r="18446" spans="8:8">
      <c r="H18446" s="309"/>
    </row>
    <row r="18447" spans="8:8">
      <c r="H18447" s="309"/>
    </row>
    <row r="18448" spans="8:8">
      <c r="H18448" s="309"/>
    </row>
    <row r="18449" spans="8:8">
      <c r="H18449" s="309"/>
    </row>
    <row r="18450" spans="8:8">
      <c r="H18450" s="309"/>
    </row>
    <row r="18451" spans="8:8">
      <c r="H18451" s="309"/>
    </row>
    <row r="18452" spans="8:8">
      <c r="H18452" s="309"/>
    </row>
    <row r="18453" spans="8:8">
      <c r="H18453" s="309"/>
    </row>
    <row r="18454" spans="8:8">
      <c r="H18454" s="309"/>
    </row>
    <row r="18455" spans="8:8">
      <c r="H18455" s="309"/>
    </row>
    <row r="18456" spans="8:8">
      <c r="H18456" s="309"/>
    </row>
    <row r="18457" spans="8:8">
      <c r="H18457" s="309"/>
    </row>
    <row r="18458" spans="8:8">
      <c r="H18458" s="309"/>
    </row>
    <row r="18459" spans="8:8">
      <c r="H18459" s="309"/>
    </row>
    <row r="18460" spans="8:8">
      <c r="H18460" s="309"/>
    </row>
    <row r="18461" spans="8:8">
      <c r="H18461" s="309"/>
    </row>
    <row r="18462" spans="8:8">
      <c r="H18462" s="309"/>
    </row>
    <row r="18463" spans="8:8">
      <c r="H18463" s="309"/>
    </row>
    <row r="18464" spans="8:8">
      <c r="H18464" s="309"/>
    </row>
    <row r="18465" spans="8:8">
      <c r="H18465" s="309"/>
    </row>
    <row r="18466" spans="8:8">
      <c r="H18466" s="309"/>
    </row>
    <row r="18467" spans="8:8">
      <c r="H18467" s="309"/>
    </row>
    <row r="18468" spans="8:8">
      <c r="H18468" s="309"/>
    </row>
    <row r="18469" spans="8:8">
      <c r="H18469" s="309"/>
    </row>
    <row r="18470" spans="8:8">
      <c r="H18470" s="309"/>
    </row>
    <row r="18471" spans="8:8">
      <c r="H18471" s="309"/>
    </row>
    <row r="18472" spans="8:8">
      <c r="H18472" s="309"/>
    </row>
    <row r="18473" spans="8:8">
      <c r="H18473" s="309"/>
    </row>
    <row r="18474" spans="8:8">
      <c r="H18474" s="309"/>
    </row>
    <row r="18475" spans="8:8">
      <c r="H18475" s="309"/>
    </row>
    <row r="18476" spans="8:8">
      <c r="H18476" s="309"/>
    </row>
    <row r="18477" spans="8:8">
      <c r="H18477" s="309"/>
    </row>
    <row r="18478" spans="8:8">
      <c r="H18478" s="309"/>
    </row>
    <row r="18479" spans="8:8">
      <c r="H18479" s="309"/>
    </row>
    <row r="18480" spans="8:8">
      <c r="H18480" s="309"/>
    </row>
    <row r="18481" spans="8:8">
      <c r="H18481" s="309"/>
    </row>
    <row r="18482" spans="8:8">
      <c r="H18482" s="309"/>
    </row>
    <row r="18483" spans="8:8">
      <c r="H18483" s="309"/>
    </row>
    <row r="18484" spans="8:8">
      <c r="H18484" s="309"/>
    </row>
    <row r="18485" spans="8:8">
      <c r="H18485" s="309"/>
    </row>
    <row r="18486" spans="8:8">
      <c r="H18486" s="309"/>
    </row>
    <row r="18487" spans="8:8">
      <c r="H18487" s="309"/>
    </row>
    <row r="18488" spans="8:8">
      <c r="H18488" s="309"/>
    </row>
    <row r="18489" spans="8:8">
      <c r="H18489" s="309"/>
    </row>
    <row r="18490" spans="8:8">
      <c r="H18490" s="309"/>
    </row>
    <row r="18491" spans="8:8">
      <c r="H18491" s="309"/>
    </row>
    <row r="18492" spans="8:8">
      <c r="H18492" s="309"/>
    </row>
    <row r="18493" spans="8:8">
      <c r="H18493" s="309"/>
    </row>
    <row r="18494" spans="8:8">
      <c r="H18494" s="309"/>
    </row>
    <row r="18495" spans="8:8">
      <c r="H18495" s="309"/>
    </row>
    <row r="18496" spans="8:8">
      <c r="H18496" s="309"/>
    </row>
    <row r="18497" spans="8:8">
      <c r="H18497" s="309"/>
    </row>
    <row r="18498" spans="8:8">
      <c r="H18498" s="309"/>
    </row>
    <row r="18499" spans="8:8">
      <c r="H18499" s="309"/>
    </row>
    <row r="18500" spans="8:8">
      <c r="H18500" s="309"/>
    </row>
    <row r="18501" spans="8:8">
      <c r="H18501" s="309"/>
    </row>
    <row r="18502" spans="8:8">
      <c r="H18502" s="309"/>
    </row>
    <row r="18503" spans="8:8">
      <c r="H18503" s="309"/>
    </row>
    <row r="18504" spans="8:8">
      <c r="H18504" s="309"/>
    </row>
    <row r="18505" spans="8:8">
      <c r="H18505" s="309"/>
    </row>
    <row r="18506" spans="8:8">
      <c r="H18506" s="309"/>
    </row>
    <row r="18507" spans="8:8">
      <c r="H18507" s="309"/>
    </row>
    <row r="18508" spans="8:8">
      <c r="H18508" s="309"/>
    </row>
    <row r="18509" spans="8:8">
      <c r="H18509" s="309"/>
    </row>
    <row r="18510" spans="8:8">
      <c r="H18510" s="309"/>
    </row>
    <row r="18511" spans="8:8">
      <c r="H18511" s="309"/>
    </row>
    <row r="18512" spans="8:8">
      <c r="H18512" s="309"/>
    </row>
    <row r="18513" spans="8:8">
      <c r="H18513" s="309"/>
    </row>
    <row r="18514" spans="8:8">
      <c r="H18514" s="309"/>
    </row>
    <row r="18515" spans="8:8">
      <c r="H18515" s="309"/>
    </row>
    <row r="18516" spans="8:8">
      <c r="H18516" s="309"/>
    </row>
    <row r="18517" spans="8:8">
      <c r="H18517" s="309"/>
    </row>
    <row r="18518" spans="8:8">
      <c r="H18518" s="309"/>
    </row>
    <row r="18519" spans="8:8">
      <c r="H18519" s="309"/>
    </row>
    <row r="18520" spans="8:8">
      <c r="H18520" s="309"/>
    </row>
    <row r="18521" spans="8:8">
      <c r="H18521" s="309"/>
    </row>
    <row r="18522" spans="8:8">
      <c r="H18522" s="309"/>
    </row>
    <row r="18523" spans="8:8">
      <c r="H18523" s="309"/>
    </row>
    <row r="18524" spans="8:8">
      <c r="H18524" s="309"/>
    </row>
    <row r="18525" spans="8:8">
      <c r="H18525" s="309"/>
    </row>
    <row r="18526" spans="8:8">
      <c r="H18526" s="309"/>
    </row>
    <row r="18527" spans="8:8">
      <c r="H18527" s="309"/>
    </row>
    <row r="18528" spans="8:8">
      <c r="H18528" s="309"/>
    </row>
    <row r="18529" spans="8:8">
      <c r="H18529" s="309"/>
    </row>
    <row r="18530" spans="8:8">
      <c r="H18530" s="309"/>
    </row>
    <row r="18531" spans="8:8">
      <c r="H18531" s="309"/>
    </row>
    <row r="18532" spans="8:8">
      <c r="H18532" s="309"/>
    </row>
    <row r="18533" spans="8:8">
      <c r="H18533" s="309"/>
    </row>
    <row r="18534" spans="8:8">
      <c r="H18534" s="309"/>
    </row>
    <row r="18535" spans="8:8">
      <c r="H18535" s="309"/>
    </row>
    <row r="18536" spans="8:8">
      <c r="H18536" s="309"/>
    </row>
    <row r="18537" spans="8:8">
      <c r="H18537" s="309"/>
    </row>
    <row r="18538" spans="8:8">
      <c r="H18538" s="309"/>
    </row>
    <row r="18539" spans="8:8">
      <c r="H18539" s="309"/>
    </row>
    <row r="18540" spans="8:8">
      <c r="H18540" s="309"/>
    </row>
    <row r="18541" spans="8:8">
      <c r="H18541" s="309"/>
    </row>
    <row r="18542" spans="8:8">
      <c r="H18542" s="309"/>
    </row>
    <row r="18543" spans="8:8">
      <c r="H18543" s="309"/>
    </row>
    <row r="18544" spans="8:8">
      <c r="H18544" s="309"/>
    </row>
    <row r="18545" spans="8:8">
      <c r="H18545" s="309"/>
    </row>
    <row r="18546" spans="8:8">
      <c r="H18546" s="309"/>
    </row>
    <row r="18547" spans="8:8">
      <c r="H18547" s="309"/>
    </row>
    <row r="18548" spans="8:8">
      <c r="H18548" s="309"/>
    </row>
    <row r="18549" spans="8:8">
      <c r="H18549" s="309"/>
    </row>
    <row r="18550" spans="8:8">
      <c r="H18550" s="309"/>
    </row>
    <row r="18551" spans="8:8">
      <c r="H18551" s="309"/>
    </row>
    <row r="18552" spans="8:8">
      <c r="H18552" s="309"/>
    </row>
    <row r="18553" spans="8:8">
      <c r="H18553" s="309"/>
    </row>
    <row r="18554" spans="8:8">
      <c r="H18554" s="309"/>
    </row>
    <row r="18555" spans="8:8">
      <c r="H18555" s="309"/>
    </row>
    <row r="18556" spans="8:8">
      <c r="H18556" s="309"/>
    </row>
    <row r="18557" spans="8:8">
      <c r="H18557" s="309"/>
    </row>
    <row r="18558" spans="8:8">
      <c r="H18558" s="309"/>
    </row>
    <row r="18559" spans="8:8">
      <c r="H18559" s="309"/>
    </row>
    <row r="18560" spans="8:8">
      <c r="H18560" s="309"/>
    </row>
    <row r="18561" spans="8:8">
      <c r="H18561" s="309"/>
    </row>
    <row r="18562" spans="8:8">
      <c r="H18562" s="309"/>
    </row>
    <row r="18563" spans="8:8">
      <c r="H18563" s="309"/>
    </row>
    <row r="18564" spans="8:8">
      <c r="H18564" s="309"/>
    </row>
    <row r="18565" spans="8:8">
      <c r="H18565" s="309"/>
    </row>
    <row r="18566" spans="8:8">
      <c r="H18566" s="309"/>
    </row>
    <row r="18567" spans="8:8">
      <c r="H18567" s="309"/>
    </row>
    <row r="18568" spans="8:8">
      <c r="H18568" s="309"/>
    </row>
    <row r="18569" spans="8:8">
      <c r="H18569" s="309"/>
    </row>
    <row r="18570" spans="8:8">
      <c r="H18570" s="309"/>
    </row>
    <row r="18571" spans="8:8">
      <c r="H18571" s="309"/>
    </row>
    <row r="18572" spans="8:8">
      <c r="H18572" s="309"/>
    </row>
    <row r="18573" spans="8:8">
      <c r="H18573" s="309"/>
    </row>
    <row r="18574" spans="8:8">
      <c r="H18574" s="309"/>
    </row>
    <row r="18575" spans="8:8">
      <c r="H18575" s="309"/>
    </row>
    <row r="18576" spans="8:8">
      <c r="H18576" s="309"/>
    </row>
    <row r="18577" spans="8:8">
      <c r="H18577" s="309"/>
    </row>
    <row r="18578" spans="8:8">
      <c r="H18578" s="309"/>
    </row>
    <row r="18579" spans="8:8">
      <c r="H18579" s="309"/>
    </row>
    <row r="18580" spans="8:8">
      <c r="H18580" s="309"/>
    </row>
    <row r="18581" spans="8:8">
      <c r="H18581" s="309"/>
    </row>
    <row r="18582" spans="8:8">
      <c r="H18582" s="309"/>
    </row>
    <row r="18583" spans="8:8">
      <c r="H18583" s="309"/>
    </row>
    <row r="18584" spans="8:8">
      <c r="H18584" s="309"/>
    </row>
    <row r="18585" spans="8:8">
      <c r="H18585" s="309"/>
    </row>
    <row r="18586" spans="8:8">
      <c r="H18586" s="309"/>
    </row>
    <row r="18587" spans="8:8">
      <c r="H18587" s="309"/>
    </row>
    <row r="18588" spans="8:8">
      <c r="H18588" s="309"/>
    </row>
    <row r="18589" spans="8:8">
      <c r="H18589" s="309"/>
    </row>
    <row r="18590" spans="8:8">
      <c r="H18590" s="309"/>
    </row>
    <row r="18591" spans="8:8">
      <c r="H18591" s="309"/>
    </row>
    <row r="18592" spans="8:8">
      <c r="H18592" s="309"/>
    </row>
    <row r="18593" spans="8:8">
      <c r="H18593" s="309"/>
    </row>
    <row r="18594" spans="8:8">
      <c r="H18594" s="309"/>
    </row>
    <row r="18595" spans="8:8">
      <c r="H18595" s="309"/>
    </row>
    <row r="18596" spans="8:8">
      <c r="H18596" s="309"/>
    </row>
    <row r="18597" spans="8:8">
      <c r="H18597" s="309"/>
    </row>
    <row r="18598" spans="8:8">
      <c r="H18598" s="309"/>
    </row>
    <row r="18599" spans="8:8">
      <c r="H18599" s="309"/>
    </row>
    <row r="18600" spans="8:8">
      <c r="H18600" s="309"/>
    </row>
    <row r="18601" spans="8:8">
      <c r="H18601" s="309"/>
    </row>
    <row r="18602" spans="8:8">
      <c r="H18602" s="309"/>
    </row>
    <row r="18603" spans="8:8">
      <c r="H18603" s="309"/>
    </row>
    <row r="18604" spans="8:8">
      <c r="H18604" s="309"/>
    </row>
    <row r="18605" spans="8:8">
      <c r="H18605" s="309"/>
    </row>
    <row r="18606" spans="8:8">
      <c r="H18606" s="309"/>
    </row>
    <row r="18607" spans="8:8">
      <c r="H18607" s="309"/>
    </row>
    <row r="18608" spans="8:8">
      <c r="H18608" s="309"/>
    </row>
    <row r="18609" spans="8:8">
      <c r="H18609" s="309"/>
    </row>
    <row r="18610" spans="8:8">
      <c r="H18610" s="309"/>
    </row>
    <row r="18611" spans="8:8">
      <c r="H18611" s="309"/>
    </row>
    <row r="18612" spans="8:8">
      <c r="H18612" s="309"/>
    </row>
    <row r="18613" spans="8:8">
      <c r="H18613" s="309"/>
    </row>
    <row r="18614" spans="8:8">
      <c r="H18614" s="309"/>
    </row>
    <row r="18615" spans="8:8">
      <c r="H18615" s="309"/>
    </row>
    <row r="18616" spans="8:8">
      <c r="H18616" s="309"/>
    </row>
    <row r="18617" spans="8:8">
      <c r="H18617" s="309"/>
    </row>
    <row r="18618" spans="8:8">
      <c r="H18618" s="309"/>
    </row>
    <row r="18619" spans="8:8">
      <c r="H18619" s="309"/>
    </row>
    <row r="18620" spans="8:8">
      <c r="H18620" s="309"/>
    </row>
    <row r="18621" spans="8:8">
      <c r="H18621" s="309"/>
    </row>
    <row r="18622" spans="8:8">
      <c r="H18622" s="309"/>
    </row>
    <row r="18623" spans="8:8">
      <c r="H18623" s="309"/>
    </row>
    <row r="18624" spans="8:8">
      <c r="H18624" s="309"/>
    </row>
    <row r="18625" spans="8:8">
      <c r="H18625" s="309"/>
    </row>
    <row r="18626" spans="8:8">
      <c r="H18626" s="309"/>
    </row>
    <row r="18627" spans="8:8">
      <c r="H18627" s="309"/>
    </row>
    <row r="18628" spans="8:8">
      <c r="H18628" s="309"/>
    </row>
    <row r="18629" spans="8:8">
      <c r="H18629" s="309"/>
    </row>
    <row r="18630" spans="8:8">
      <c r="H18630" s="309"/>
    </row>
    <row r="18631" spans="8:8">
      <c r="H18631" s="309"/>
    </row>
    <row r="18632" spans="8:8">
      <c r="H18632" s="309"/>
    </row>
    <row r="18633" spans="8:8">
      <c r="H18633" s="309"/>
    </row>
    <row r="18634" spans="8:8">
      <c r="H18634" s="309"/>
    </row>
    <row r="18635" spans="8:8">
      <c r="H18635" s="309"/>
    </row>
    <row r="18636" spans="8:8">
      <c r="H18636" s="309"/>
    </row>
    <row r="18637" spans="8:8">
      <c r="H18637" s="309"/>
    </row>
    <row r="18638" spans="8:8">
      <c r="H18638" s="309"/>
    </row>
    <row r="18639" spans="8:8">
      <c r="H18639" s="309"/>
    </row>
    <row r="18640" spans="8:8">
      <c r="H18640" s="309"/>
    </row>
    <row r="18641" spans="8:8">
      <c r="H18641" s="309"/>
    </row>
    <row r="18642" spans="8:8">
      <c r="H18642" s="309"/>
    </row>
    <row r="18643" spans="8:8">
      <c r="H18643" s="309"/>
    </row>
    <row r="18644" spans="8:8">
      <c r="H18644" s="309"/>
    </row>
    <row r="18645" spans="8:8">
      <c r="H18645" s="309"/>
    </row>
    <row r="18646" spans="8:8">
      <c r="H18646" s="309"/>
    </row>
    <row r="18647" spans="8:8">
      <c r="H18647" s="309"/>
    </row>
    <row r="18648" spans="8:8">
      <c r="H18648" s="309"/>
    </row>
    <row r="18649" spans="8:8">
      <c r="H18649" s="309"/>
    </row>
    <row r="18650" spans="8:8">
      <c r="H18650" s="309"/>
    </row>
    <row r="18651" spans="8:8">
      <c r="H18651" s="309"/>
    </row>
    <row r="18652" spans="8:8">
      <c r="H18652" s="309"/>
    </row>
    <row r="18653" spans="8:8">
      <c r="H18653" s="309"/>
    </row>
    <row r="18654" spans="8:8">
      <c r="H18654" s="309"/>
    </row>
    <row r="18655" spans="8:8">
      <c r="H18655" s="309"/>
    </row>
    <row r="18656" spans="8:8">
      <c r="H18656" s="309"/>
    </row>
    <row r="18657" spans="8:8">
      <c r="H18657" s="309"/>
    </row>
    <row r="18658" spans="8:8">
      <c r="H18658" s="309"/>
    </row>
    <row r="18659" spans="8:8">
      <c r="H18659" s="309"/>
    </row>
    <row r="18660" spans="8:8">
      <c r="H18660" s="309"/>
    </row>
    <row r="18661" spans="8:8">
      <c r="H18661" s="309"/>
    </row>
    <row r="18662" spans="8:8">
      <c r="H18662" s="309"/>
    </row>
    <row r="18663" spans="8:8">
      <c r="H18663" s="309"/>
    </row>
    <row r="18664" spans="8:8">
      <c r="H18664" s="309"/>
    </row>
    <row r="18665" spans="8:8">
      <c r="H18665" s="309"/>
    </row>
    <row r="18666" spans="8:8">
      <c r="H18666" s="309"/>
    </row>
    <row r="18667" spans="8:8">
      <c r="H18667" s="309"/>
    </row>
    <row r="18668" spans="8:8">
      <c r="H18668" s="309"/>
    </row>
    <row r="18669" spans="8:8">
      <c r="H18669" s="309"/>
    </row>
    <row r="18670" spans="8:8">
      <c r="H18670" s="309"/>
    </row>
    <row r="18671" spans="8:8">
      <c r="H18671" s="309"/>
    </row>
    <row r="18672" spans="8:8">
      <c r="H18672" s="309"/>
    </row>
    <row r="18673" spans="8:8">
      <c r="H18673" s="309"/>
    </row>
    <row r="18674" spans="8:8">
      <c r="H18674" s="309"/>
    </row>
    <row r="18675" spans="8:8">
      <c r="H18675" s="309"/>
    </row>
    <row r="18676" spans="8:8">
      <c r="H18676" s="309"/>
    </row>
    <row r="18677" spans="8:8">
      <c r="H18677" s="309"/>
    </row>
    <row r="18678" spans="8:8">
      <c r="H18678" s="309"/>
    </row>
    <row r="18679" spans="8:8">
      <c r="H18679" s="309"/>
    </row>
    <row r="18680" spans="8:8">
      <c r="H18680" s="309"/>
    </row>
    <row r="18681" spans="8:8">
      <c r="H18681" s="309"/>
    </row>
    <row r="18682" spans="8:8">
      <c r="H18682" s="309"/>
    </row>
    <row r="18683" spans="8:8">
      <c r="H18683" s="309"/>
    </row>
    <row r="18684" spans="8:8">
      <c r="H18684" s="309"/>
    </row>
    <row r="18685" spans="8:8">
      <c r="H18685" s="309"/>
    </row>
    <row r="18686" spans="8:8">
      <c r="H18686" s="309"/>
    </row>
    <row r="18687" spans="8:8">
      <c r="H18687" s="309"/>
    </row>
    <row r="18688" spans="8:8">
      <c r="H18688" s="309"/>
    </row>
    <row r="18689" spans="8:8">
      <c r="H18689" s="309"/>
    </row>
    <row r="18690" spans="8:8">
      <c r="H18690" s="309"/>
    </row>
    <row r="18691" spans="8:8">
      <c r="H18691" s="309"/>
    </row>
    <row r="18692" spans="8:8">
      <c r="H18692" s="309"/>
    </row>
    <row r="18693" spans="8:8">
      <c r="H18693" s="309"/>
    </row>
    <row r="18694" spans="8:8">
      <c r="H18694" s="309"/>
    </row>
    <row r="18695" spans="8:8">
      <c r="H18695" s="309"/>
    </row>
    <row r="18696" spans="8:8">
      <c r="H18696" s="309"/>
    </row>
    <row r="18697" spans="8:8">
      <c r="H18697" s="309"/>
    </row>
    <row r="18698" spans="8:8">
      <c r="H18698" s="309"/>
    </row>
    <row r="18699" spans="8:8">
      <c r="H18699" s="309"/>
    </row>
    <row r="18700" spans="8:8">
      <c r="H18700" s="309"/>
    </row>
    <row r="18701" spans="8:8">
      <c r="H18701" s="309"/>
    </row>
    <row r="18702" spans="8:8">
      <c r="H18702" s="309"/>
    </row>
    <row r="18703" spans="8:8">
      <c r="H18703" s="309"/>
    </row>
    <row r="18704" spans="8:8">
      <c r="H18704" s="309"/>
    </row>
    <row r="18705" spans="8:8">
      <c r="H18705" s="309"/>
    </row>
    <row r="18706" spans="8:8">
      <c r="H18706" s="309"/>
    </row>
    <row r="18707" spans="8:8">
      <c r="H18707" s="309"/>
    </row>
    <row r="18708" spans="8:8">
      <c r="H18708" s="309"/>
    </row>
    <row r="18709" spans="8:8">
      <c r="H18709" s="309"/>
    </row>
    <row r="18710" spans="8:8">
      <c r="H18710" s="309"/>
    </row>
    <row r="18711" spans="8:8">
      <c r="H18711" s="309"/>
    </row>
    <row r="18712" spans="8:8">
      <c r="H18712" s="309"/>
    </row>
    <row r="18713" spans="8:8">
      <c r="H18713" s="309"/>
    </row>
    <row r="18714" spans="8:8">
      <c r="H18714" s="309"/>
    </row>
    <row r="18715" spans="8:8">
      <c r="H18715" s="309"/>
    </row>
    <row r="18716" spans="8:8">
      <c r="H18716" s="309"/>
    </row>
    <row r="18717" spans="8:8">
      <c r="H18717" s="309"/>
    </row>
    <row r="18718" spans="8:8">
      <c r="H18718" s="309"/>
    </row>
    <row r="18719" spans="8:8">
      <c r="H18719" s="309"/>
    </row>
    <row r="18720" spans="8:8">
      <c r="H18720" s="309"/>
    </row>
    <row r="18721" spans="8:8">
      <c r="H18721" s="309"/>
    </row>
    <row r="18722" spans="8:8">
      <c r="H18722" s="309"/>
    </row>
    <row r="18723" spans="8:8">
      <c r="H18723" s="309"/>
    </row>
    <row r="18724" spans="8:8">
      <c r="H18724" s="309"/>
    </row>
    <row r="18725" spans="8:8">
      <c r="H18725" s="309"/>
    </row>
    <row r="18726" spans="8:8">
      <c r="H18726" s="309"/>
    </row>
    <row r="18727" spans="8:8">
      <c r="H18727" s="309"/>
    </row>
    <row r="18728" spans="8:8">
      <c r="H18728" s="309"/>
    </row>
    <row r="18729" spans="8:8">
      <c r="H18729" s="309"/>
    </row>
    <row r="18730" spans="8:8">
      <c r="H18730" s="309"/>
    </row>
    <row r="18731" spans="8:8">
      <c r="H18731" s="309"/>
    </row>
    <row r="18732" spans="8:8">
      <c r="H18732" s="309"/>
    </row>
    <row r="18733" spans="8:8">
      <c r="H18733" s="309"/>
    </row>
    <row r="18734" spans="8:8">
      <c r="H18734" s="309"/>
    </row>
    <row r="18735" spans="8:8">
      <c r="H18735" s="309"/>
    </row>
    <row r="18736" spans="8:8">
      <c r="H18736" s="309"/>
    </row>
    <row r="18737" spans="8:8">
      <c r="H18737" s="309"/>
    </row>
    <row r="18738" spans="8:8">
      <c r="H18738" s="309"/>
    </row>
    <row r="18739" spans="8:8">
      <c r="H18739" s="309"/>
    </row>
    <row r="18740" spans="8:8">
      <c r="H18740" s="309"/>
    </row>
    <row r="18741" spans="8:8">
      <c r="H18741" s="309"/>
    </row>
    <row r="18742" spans="8:8">
      <c r="H18742" s="309"/>
    </row>
    <row r="18743" spans="8:8">
      <c r="H18743" s="309"/>
    </row>
    <row r="18744" spans="8:8">
      <c r="H18744" s="309"/>
    </row>
    <row r="18745" spans="8:8">
      <c r="H18745" s="309"/>
    </row>
    <row r="18746" spans="8:8">
      <c r="H18746" s="309"/>
    </row>
    <row r="18747" spans="8:8">
      <c r="H18747" s="309"/>
    </row>
    <row r="18748" spans="8:8">
      <c r="H18748" s="309"/>
    </row>
    <row r="18749" spans="8:8">
      <c r="H18749" s="309"/>
    </row>
    <row r="18750" spans="8:8">
      <c r="H18750" s="309"/>
    </row>
    <row r="18751" spans="8:8">
      <c r="H18751" s="309"/>
    </row>
    <row r="18752" spans="8:8">
      <c r="H18752" s="309"/>
    </row>
    <row r="18753" spans="8:8">
      <c r="H18753" s="309"/>
    </row>
    <row r="18754" spans="8:8">
      <c r="H18754" s="309"/>
    </row>
    <row r="18755" spans="8:8">
      <c r="H18755" s="309"/>
    </row>
    <row r="18756" spans="8:8">
      <c r="H18756" s="309"/>
    </row>
    <row r="18757" spans="8:8">
      <c r="H18757" s="309"/>
    </row>
    <row r="18758" spans="8:8">
      <c r="H18758" s="309"/>
    </row>
    <row r="18759" spans="8:8">
      <c r="H18759" s="309"/>
    </row>
    <row r="18760" spans="8:8">
      <c r="H18760" s="309"/>
    </row>
    <row r="18761" spans="8:8">
      <c r="H18761" s="309"/>
    </row>
    <row r="18762" spans="8:8">
      <c r="H18762" s="309"/>
    </row>
    <row r="18763" spans="8:8">
      <c r="H18763" s="309"/>
    </row>
    <row r="18764" spans="8:8">
      <c r="H18764" s="309"/>
    </row>
    <row r="18765" spans="8:8">
      <c r="H18765" s="309"/>
    </row>
    <row r="18766" spans="8:8">
      <c r="H18766" s="309"/>
    </row>
    <row r="18767" spans="8:8">
      <c r="H18767" s="309"/>
    </row>
    <row r="18768" spans="8:8">
      <c r="H18768" s="309"/>
    </row>
    <row r="18769" spans="8:8">
      <c r="H18769" s="309"/>
    </row>
    <row r="18770" spans="8:8">
      <c r="H18770" s="309"/>
    </row>
    <row r="18771" spans="8:8">
      <c r="H18771" s="309"/>
    </row>
    <row r="18772" spans="8:8">
      <c r="H18772" s="309"/>
    </row>
    <row r="18773" spans="8:8">
      <c r="H18773" s="309"/>
    </row>
    <row r="18774" spans="8:8">
      <c r="H18774" s="309"/>
    </row>
    <row r="18775" spans="8:8">
      <c r="H18775" s="309"/>
    </row>
    <row r="18776" spans="8:8">
      <c r="H18776" s="309"/>
    </row>
    <row r="18777" spans="8:8">
      <c r="H18777" s="309"/>
    </row>
    <row r="18778" spans="8:8">
      <c r="H18778" s="309"/>
    </row>
    <row r="18779" spans="8:8">
      <c r="H18779" s="309"/>
    </row>
    <row r="18780" spans="8:8">
      <c r="H18780" s="309"/>
    </row>
    <row r="18781" spans="8:8">
      <c r="H18781" s="309"/>
    </row>
    <row r="18782" spans="8:8">
      <c r="H18782" s="309"/>
    </row>
    <row r="18783" spans="8:8">
      <c r="H18783" s="309"/>
    </row>
    <row r="18784" spans="8:8">
      <c r="H18784" s="309"/>
    </row>
    <row r="18785" spans="8:8">
      <c r="H18785" s="309"/>
    </row>
    <row r="18786" spans="8:8">
      <c r="H18786" s="309"/>
    </row>
    <row r="18787" spans="8:8">
      <c r="H18787" s="309"/>
    </row>
    <row r="18788" spans="8:8">
      <c r="H18788" s="309"/>
    </row>
    <row r="18789" spans="8:8">
      <c r="H18789" s="309"/>
    </row>
    <row r="18790" spans="8:8">
      <c r="H18790" s="309"/>
    </row>
    <row r="18791" spans="8:8">
      <c r="H18791" s="309"/>
    </row>
    <row r="18792" spans="8:8">
      <c r="H18792" s="309"/>
    </row>
    <row r="18793" spans="8:8">
      <c r="H18793" s="309"/>
    </row>
    <row r="18794" spans="8:8">
      <c r="H18794" s="309"/>
    </row>
    <row r="18795" spans="8:8">
      <c r="H18795" s="309"/>
    </row>
    <row r="18796" spans="8:8">
      <c r="H18796" s="309"/>
    </row>
    <row r="18797" spans="8:8">
      <c r="H18797" s="309"/>
    </row>
    <row r="18798" spans="8:8">
      <c r="H18798" s="309"/>
    </row>
    <row r="18799" spans="8:8">
      <c r="H18799" s="309"/>
    </row>
    <row r="18800" spans="8:8">
      <c r="H18800" s="309"/>
    </row>
    <row r="18801" spans="8:8">
      <c r="H18801" s="309"/>
    </row>
    <row r="18802" spans="8:8">
      <c r="H18802" s="309"/>
    </row>
    <row r="18803" spans="8:8">
      <c r="H18803" s="309"/>
    </row>
    <row r="18804" spans="8:8">
      <c r="H18804" s="309"/>
    </row>
    <row r="18805" spans="8:8">
      <c r="H18805" s="309"/>
    </row>
    <row r="18806" spans="8:8">
      <c r="H18806" s="309"/>
    </row>
    <row r="18807" spans="8:8">
      <c r="H18807" s="309"/>
    </row>
    <row r="18808" spans="8:8">
      <c r="H18808" s="309"/>
    </row>
    <row r="18809" spans="8:8">
      <c r="H18809" s="309"/>
    </row>
    <row r="18810" spans="8:8">
      <c r="H18810" s="309"/>
    </row>
    <row r="18811" spans="8:8">
      <c r="H18811" s="309"/>
    </row>
    <row r="18812" spans="8:8">
      <c r="H18812" s="309"/>
    </row>
    <row r="18813" spans="8:8">
      <c r="H18813" s="309"/>
    </row>
    <row r="18814" spans="8:8">
      <c r="H18814" s="309"/>
    </row>
    <row r="18815" spans="8:8">
      <c r="H18815" s="309"/>
    </row>
    <row r="18816" spans="8:8">
      <c r="H18816" s="309"/>
    </row>
    <row r="18817" spans="8:8">
      <c r="H18817" s="309"/>
    </row>
    <row r="18818" spans="8:8">
      <c r="H18818" s="309"/>
    </row>
    <row r="18819" spans="8:8">
      <c r="H18819" s="309"/>
    </row>
    <row r="18820" spans="8:8">
      <c r="H18820" s="309"/>
    </row>
    <row r="18821" spans="8:8">
      <c r="H18821" s="309"/>
    </row>
    <row r="18822" spans="8:8">
      <c r="H18822" s="309"/>
    </row>
    <row r="18823" spans="8:8">
      <c r="H18823" s="309"/>
    </row>
    <row r="18824" spans="8:8">
      <c r="H18824" s="309"/>
    </row>
    <row r="18825" spans="8:8">
      <c r="H18825" s="309"/>
    </row>
    <row r="18826" spans="8:8">
      <c r="H18826" s="309"/>
    </row>
    <row r="18827" spans="8:8">
      <c r="H18827" s="309"/>
    </row>
    <row r="18828" spans="8:8">
      <c r="H18828" s="309"/>
    </row>
    <row r="18829" spans="8:8">
      <c r="H18829" s="309"/>
    </row>
    <row r="18830" spans="8:8">
      <c r="H18830" s="309"/>
    </row>
    <row r="18831" spans="8:8">
      <c r="H18831" s="309"/>
    </row>
    <row r="18832" spans="8:8">
      <c r="H18832" s="309"/>
    </row>
    <row r="18833" spans="8:8">
      <c r="H18833" s="309"/>
    </row>
    <row r="18834" spans="8:8">
      <c r="H18834" s="309"/>
    </row>
    <row r="18835" spans="8:8">
      <c r="H18835" s="309"/>
    </row>
    <row r="18836" spans="8:8">
      <c r="H18836" s="309"/>
    </row>
    <row r="18837" spans="8:8">
      <c r="H18837" s="309"/>
    </row>
    <row r="18838" spans="8:8">
      <c r="H18838" s="309"/>
    </row>
    <row r="18839" spans="8:8">
      <c r="H18839" s="309"/>
    </row>
    <row r="18840" spans="8:8">
      <c r="H18840" s="309"/>
    </row>
    <row r="18841" spans="8:8">
      <c r="H18841" s="309"/>
    </row>
    <row r="18842" spans="8:8">
      <c r="H18842" s="309"/>
    </row>
    <row r="18843" spans="8:8">
      <c r="H18843" s="309"/>
    </row>
    <row r="18844" spans="8:8">
      <c r="H18844" s="309"/>
    </row>
    <row r="18845" spans="8:8">
      <c r="H18845" s="309"/>
    </row>
    <row r="18846" spans="8:8">
      <c r="H18846" s="309"/>
    </row>
    <row r="18847" spans="8:8">
      <c r="H18847" s="309"/>
    </row>
    <row r="18848" spans="8:8">
      <c r="H18848" s="309"/>
    </row>
    <row r="18849" spans="8:8">
      <c r="H18849" s="309"/>
    </row>
    <row r="18850" spans="8:8">
      <c r="H18850" s="309"/>
    </row>
    <row r="18851" spans="8:8">
      <c r="H18851" s="309"/>
    </row>
    <row r="18852" spans="8:8">
      <c r="H18852" s="309"/>
    </row>
    <row r="18853" spans="8:8">
      <c r="H18853" s="309"/>
    </row>
    <row r="18854" spans="8:8">
      <c r="H18854" s="309"/>
    </row>
    <row r="18855" spans="8:8">
      <c r="H18855" s="309"/>
    </row>
    <row r="18856" spans="8:8">
      <c r="H18856" s="309"/>
    </row>
    <row r="18857" spans="8:8">
      <c r="H18857" s="309"/>
    </row>
    <row r="18858" spans="8:8">
      <c r="H18858" s="309"/>
    </row>
    <row r="18859" spans="8:8">
      <c r="H18859" s="309"/>
    </row>
    <row r="18860" spans="8:8">
      <c r="H18860" s="309"/>
    </row>
    <row r="18861" spans="8:8">
      <c r="H18861" s="309"/>
    </row>
    <row r="18862" spans="8:8">
      <c r="H18862" s="309"/>
    </row>
    <row r="18863" spans="8:8">
      <c r="H18863" s="309"/>
    </row>
    <row r="18864" spans="8:8">
      <c r="H18864" s="309"/>
    </row>
    <row r="18865" spans="8:8">
      <c r="H18865" s="309"/>
    </row>
    <row r="18866" spans="8:8">
      <c r="H18866" s="309"/>
    </row>
    <row r="18867" spans="8:8">
      <c r="H18867" s="309"/>
    </row>
    <row r="18868" spans="8:8">
      <c r="H18868" s="309"/>
    </row>
    <row r="18869" spans="8:8">
      <c r="H18869" s="309"/>
    </row>
    <row r="18870" spans="8:8">
      <c r="H18870" s="309"/>
    </row>
    <row r="18871" spans="8:8">
      <c r="H18871" s="309"/>
    </row>
    <row r="18872" spans="8:8">
      <c r="H18872" s="309"/>
    </row>
    <row r="18873" spans="8:8">
      <c r="H18873" s="309"/>
    </row>
    <row r="18874" spans="8:8">
      <c r="H18874" s="309"/>
    </row>
    <row r="18875" spans="8:8">
      <c r="H18875" s="309"/>
    </row>
    <row r="18876" spans="8:8">
      <c r="H18876" s="309"/>
    </row>
    <row r="18877" spans="8:8">
      <c r="H18877" s="309"/>
    </row>
    <row r="18878" spans="8:8">
      <c r="H18878" s="309"/>
    </row>
    <row r="18879" spans="8:8">
      <c r="H18879" s="309"/>
    </row>
    <row r="18880" spans="8:8">
      <c r="H18880" s="309"/>
    </row>
    <row r="18881" spans="8:8">
      <c r="H18881" s="309"/>
    </row>
    <row r="18882" spans="8:8">
      <c r="H18882" s="309"/>
    </row>
    <row r="18883" spans="8:8">
      <c r="H18883" s="309"/>
    </row>
    <row r="18884" spans="8:8">
      <c r="H18884" s="309"/>
    </row>
    <row r="18885" spans="8:8">
      <c r="H18885" s="309"/>
    </row>
    <row r="18886" spans="8:8">
      <c r="H18886" s="309"/>
    </row>
    <row r="18887" spans="8:8">
      <c r="H18887" s="309"/>
    </row>
    <row r="18888" spans="8:8">
      <c r="H18888" s="309"/>
    </row>
    <row r="18889" spans="8:8">
      <c r="H18889" s="309"/>
    </row>
    <row r="18890" spans="8:8">
      <c r="H18890" s="309"/>
    </row>
    <row r="18891" spans="8:8">
      <c r="H18891" s="309"/>
    </row>
    <row r="18892" spans="8:8">
      <c r="H18892" s="309"/>
    </row>
    <row r="18893" spans="8:8">
      <c r="H18893" s="309"/>
    </row>
    <row r="18894" spans="8:8">
      <c r="H18894" s="309"/>
    </row>
    <row r="18895" spans="8:8">
      <c r="H18895" s="309"/>
    </row>
    <row r="18896" spans="8:8">
      <c r="H18896" s="309"/>
    </row>
    <row r="18897" spans="8:8">
      <c r="H18897" s="309"/>
    </row>
    <row r="18898" spans="8:8">
      <c r="H18898" s="309"/>
    </row>
    <row r="18899" spans="8:8">
      <c r="H18899" s="309"/>
    </row>
    <row r="18900" spans="8:8">
      <c r="H18900" s="309"/>
    </row>
    <row r="18901" spans="8:8">
      <c r="H18901" s="309"/>
    </row>
    <row r="18902" spans="8:8">
      <c r="H18902" s="309"/>
    </row>
    <row r="18903" spans="8:8">
      <c r="H18903" s="309"/>
    </row>
    <row r="18904" spans="8:8">
      <c r="H18904" s="309"/>
    </row>
    <row r="18905" spans="8:8">
      <c r="H18905" s="309"/>
    </row>
    <row r="18906" spans="8:8">
      <c r="H18906" s="309"/>
    </row>
    <row r="18907" spans="8:8">
      <c r="H18907" s="309"/>
    </row>
    <row r="18908" spans="8:8">
      <c r="H18908" s="309"/>
    </row>
    <row r="18909" spans="8:8">
      <c r="H18909" s="309"/>
    </row>
    <row r="18910" spans="8:8">
      <c r="H18910" s="309"/>
    </row>
    <row r="18911" spans="8:8">
      <c r="H18911" s="309"/>
    </row>
    <row r="18912" spans="8:8">
      <c r="H18912" s="309"/>
    </row>
    <row r="18913" spans="8:8">
      <c r="H18913" s="309"/>
    </row>
    <row r="18914" spans="8:8">
      <c r="H18914" s="309"/>
    </row>
    <row r="18915" spans="8:8">
      <c r="H18915" s="309"/>
    </row>
    <row r="18916" spans="8:8">
      <c r="H18916" s="309"/>
    </row>
    <row r="18917" spans="8:8">
      <c r="H18917" s="309"/>
    </row>
    <row r="18918" spans="8:8">
      <c r="H18918" s="309"/>
    </row>
    <row r="18919" spans="8:8">
      <c r="H18919" s="309"/>
    </row>
    <row r="18920" spans="8:8">
      <c r="H18920" s="309"/>
    </row>
    <row r="18921" spans="8:8">
      <c r="H18921" s="309"/>
    </row>
    <row r="18922" spans="8:8">
      <c r="H18922" s="309"/>
    </row>
    <row r="18923" spans="8:8">
      <c r="H18923" s="309"/>
    </row>
    <row r="18924" spans="8:8">
      <c r="H18924" s="309"/>
    </row>
    <row r="18925" spans="8:8">
      <c r="H18925" s="309"/>
    </row>
    <row r="18926" spans="8:8">
      <c r="H18926" s="309"/>
    </row>
    <row r="18927" spans="8:8">
      <c r="H18927" s="309"/>
    </row>
    <row r="18928" spans="8:8">
      <c r="H18928" s="309"/>
    </row>
    <row r="18929" spans="8:8">
      <c r="H18929" s="309"/>
    </row>
    <row r="18930" spans="8:8">
      <c r="H18930" s="309"/>
    </row>
    <row r="18931" spans="8:8">
      <c r="H18931" s="309"/>
    </row>
    <row r="18932" spans="8:8">
      <c r="H18932" s="309"/>
    </row>
    <row r="18933" spans="8:8">
      <c r="H18933" s="309"/>
    </row>
    <row r="18934" spans="8:8">
      <c r="H18934" s="309"/>
    </row>
    <row r="18935" spans="8:8">
      <c r="H18935" s="309"/>
    </row>
    <row r="18936" spans="8:8">
      <c r="H18936" s="309"/>
    </row>
    <row r="18937" spans="8:8">
      <c r="H18937" s="309"/>
    </row>
    <row r="18938" spans="8:8">
      <c r="H18938" s="309"/>
    </row>
    <row r="18939" spans="8:8">
      <c r="H18939" s="309"/>
    </row>
    <row r="18940" spans="8:8">
      <c r="H18940" s="309"/>
    </row>
    <row r="18941" spans="8:8">
      <c r="H18941" s="309"/>
    </row>
    <row r="18942" spans="8:8">
      <c r="H18942" s="309"/>
    </row>
    <row r="18943" spans="8:8">
      <c r="H18943" s="309"/>
    </row>
    <row r="18944" spans="8:8">
      <c r="H18944" s="309"/>
    </row>
    <row r="18945" spans="8:8">
      <c r="H18945" s="309"/>
    </row>
    <row r="18946" spans="8:8">
      <c r="H18946" s="309"/>
    </row>
    <row r="18947" spans="8:8">
      <c r="H18947" s="309"/>
    </row>
    <row r="18948" spans="8:8">
      <c r="H18948" s="309"/>
    </row>
    <row r="18949" spans="8:8">
      <c r="H18949" s="309"/>
    </row>
    <row r="18950" spans="8:8">
      <c r="H18950" s="309"/>
    </row>
    <row r="18951" spans="8:8">
      <c r="H18951" s="309"/>
    </row>
    <row r="18952" spans="8:8">
      <c r="H18952" s="309"/>
    </row>
    <row r="18953" spans="8:8">
      <c r="H18953" s="309"/>
    </row>
    <row r="18954" spans="8:8">
      <c r="H18954" s="309"/>
    </row>
    <row r="18955" spans="8:8">
      <c r="H18955" s="309"/>
    </row>
    <row r="18956" spans="8:8">
      <c r="H18956" s="309"/>
    </row>
    <row r="18957" spans="8:8">
      <c r="H18957" s="309"/>
    </row>
    <row r="18958" spans="8:8">
      <c r="H18958" s="309"/>
    </row>
    <row r="18959" spans="8:8">
      <c r="H18959" s="309"/>
    </row>
    <row r="18960" spans="8:8">
      <c r="H18960" s="309"/>
    </row>
    <row r="18961" spans="8:8">
      <c r="H18961" s="309"/>
    </row>
    <row r="18962" spans="8:8">
      <c r="H18962" s="309"/>
    </row>
    <row r="18963" spans="8:8">
      <c r="H18963" s="309"/>
    </row>
    <row r="18964" spans="8:8">
      <c r="H18964" s="309"/>
    </row>
    <row r="18965" spans="8:8">
      <c r="H18965" s="309"/>
    </row>
    <row r="18966" spans="8:8">
      <c r="H18966" s="309"/>
    </row>
    <row r="18967" spans="8:8">
      <c r="H18967" s="309"/>
    </row>
    <row r="18968" spans="8:8">
      <c r="H18968" s="309"/>
    </row>
    <row r="18969" spans="8:8">
      <c r="H18969" s="309"/>
    </row>
    <row r="18970" spans="8:8">
      <c r="H18970" s="309"/>
    </row>
    <row r="18971" spans="8:8">
      <c r="H18971" s="309"/>
    </row>
    <row r="18972" spans="8:8">
      <c r="H18972" s="309"/>
    </row>
    <row r="18973" spans="8:8">
      <c r="H18973" s="309"/>
    </row>
    <row r="18974" spans="8:8">
      <c r="H18974" s="309"/>
    </row>
    <row r="18975" spans="8:8">
      <c r="H18975" s="309"/>
    </row>
    <row r="18976" spans="8:8">
      <c r="H18976" s="309"/>
    </row>
    <row r="18977" spans="8:8">
      <c r="H18977" s="309"/>
    </row>
    <row r="18978" spans="8:8">
      <c r="H18978" s="309"/>
    </row>
    <row r="18979" spans="8:8">
      <c r="H18979" s="309"/>
    </row>
    <row r="18980" spans="8:8">
      <c r="H18980" s="309"/>
    </row>
    <row r="18981" spans="8:8">
      <c r="H18981" s="309"/>
    </row>
    <row r="18982" spans="8:8">
      <c r="H18982" s="309"/>
    </row>
    <row r="18983" spans="8:8">
      <c r="H18983" s="309"/>
    </row>
    <row r="18984" spans="8:8">
      <c r="H18984" s="309"/>
    </row>
    <row r="18985" spans="8:8">
      <c r="H18985" s="309"/>
    </row>
    <row r="18986" spans="8:8">
      <c r="H18986" s="309"/>
    </row>
    <row r="18987" spans="8:8">
      <c r="H18987" s="309"/>
    </row>
    <row r="18988" spans="8:8">
      <c r="H18988" s="309"/>
    </row>
    <row r="18989" spans="8:8">
      <c r="H18989" s="309"/>
    </row>
    <row r="18990" spans="8:8">
      <c r="H18990" s="309"/>
    </row>
    <row r="18991" spans="8:8">
      <c r="H18991" s="309"/>
    </row>
    <row r="18992" spans="8:8">
      <c r="H18992" s="309"/>
    </row>
    <row r="18993" spans="8:8">
      <c r="H18993" s="309"/>
    </row>
    <row r="18994" spans="8:8">
      <c r="H18994" s="309"/>
    </row>
    <row r="18995" spans="8:8">
      <c r="H18995" s="309"/>
    </row>
    <row r="18996" spans="8:8">
      <c r="H18996" s="309"/>
    </row>
    <row r="18997" spans="8:8">
      <c r="H18997" s="309"/>
    </row>
    <row r="18998" spans="8:8">
      <c r="H18998" s="309"/>
    </row>
    <row r="18999" spans="8:8">
      <c r="H18999" s="309"/>
    </row>
    <row r="19000" spans="8:8">
      <c r="H19000" s="309"/>
    </row>
    <row r="19001" spans="8:8">
      <c r="H19001" s="309"/>
    </row>
    <row r="19002" spans="8:8">
      <c r="H19002" s="309"/>
    </row>
    <row r="19003" spans="8:8">
      <c r="H19003" s="309"/>
    </row>
    <row r="19004" spans="8:8">
      <c r="H19004" s="309"/>
    </row>
    <row r="19005" spans="8:8">
      <c r="H19005" s="309"/>
    </row>
    <row r="19006" spans="8:8">
      <c r="H19006" s="309"/>
    </row>
    <row r="19007" spans="8:8">
      <c r="H19007" s="309"/>
    </row>
    <row r="19008" spans="8:8">
      <c r="H19008" s="309"/>
    </row>
    <row r="19009" spans="8:8">
      <c r="H19009" s="309"/>
    </row>
    <row r="19010" spans="8:8">
      <c r="H19010" s="309"/>
    </row>
    <row r="19011" spans="8:8">
      <c r="H19011" s="309"/>
    </row>
    <row r="19012" spans="8:8">
      <c r="H19012" s="309"/>
    </row>
    <row r="19013" spans="8:8">
      <c r="H19013" s="309"/>
    </row>
    <row r="19014" spans="8:8">
      <c r="H19014" s="309"/>
    </row>
    <row r="19015" spans="8:8">
      <c r="H19015" s="309"/>
    </row>
    <row r="19016" spans="8:8">
      <c r="H19016" s="309"/>
    </row>
    <row r="19017" spans="8:8">
      <c r="H19017" s="309"/>
    </row>
    <row r="19018" spans="8:8">
      <c r="H19018" s="309"/>
    </row>
    <row r="19019" spans="8:8">
      <c r="H19019" s="309"/>
    </row>
    <row r="19020" spans="8:8">
      <c r="H19020" s="309"/>
    </row>
    <row r="19021" spans="8:8">
      <c r="H19021" s="309"/>
    </row>
    <row r="19022" spans="8:8">
      <c r="H19022" s="309"/>
    </row>
    <row r="19023" spans="8:8">
      <c r="H19023" s="309"/>
    </row>
    <row r="19024" spans="8:8">
      <c r="H19024" s="309"/>
    </row>
    <row r="19025" spans="8:8">
      <c r="H19025" s="309"/>
    </row>
    <row r="19026" spans="8:8">
      <c r="H19026" s="309"/>
    </row>
    <row r="19027" spans="8:8">
      <c r="H19027" s="309"/>
    </row>
    <row r="19028" spans="8:8">
      <c r="H19028" s="309"/>
    </row>
    <row r="19029" spans="8:8">
      <c r="H19029" s="309"/>
    </row>
    <row r="19030" spans="8:8">
      <c r="H19030" s="309"/>
    </row>
    <row r="19031" spans="8:8">
      <c r="H19031" s="309"/>
    </row>
    <row r="19032" spans="8:8">
      <c r="H19032" s="309"/>
    </row>
    <row r="19033" spans="8:8">
      <c r="H19033" s="309"/>
    </row>
    <row r="19034" spans="8:8">
      <c r="H19034" s="309"/>
    </row>
    <row r="19035" spans="8:8">
      <c r="H19035" s="309"/>
    </row>
    <row r="19036" spans="8:8">
      <c r="H19036" s="309"/>
    </row>
    <row r="19037" spans="8:8">
      <c r="H19037" s="309"/>
    </row>
    <row r="19038" spans="8:8">
      <c r="H19038" s="309"/>
    </row>
    <row r="19039" spans="8:8">
      <c r="H19039" s="309"/>
    </row>
    <row r="19040" spans="8:8">
      <c r="H19040" s="309"/>
    </row>
    <row r="19041" spans="8:8">
      <c r="H19041" s="309"/>
    </row>
    <row r="19042" spans="8:8">
      <c r="H19042" s="309"/>
    </row>
    <row r="19043" spans="8:8">
      <c r="H19043" s="309"/>
    </row>
    <row r="19044" spans="8:8">
      <c r="H19044" s="309"/>
    </row>
    <row r="19045" spans="8:8">
      <c r="H19045" s="309"/>
    </row>
    <row r="19046" spans="8:8">
      <c r="H19046" s="309"/>
    </row>
    <row r="19047" spans="8:8">
      <c r="H19047" s="309"/>
    </row>
    <row r="19048" spans="8:8">
      <c r="H19048" s="309"/>
    </row>
    <row r="19049" spans="8:8">
      <c r="H19049" s="309"/>
    </row>
    <row r="19050" spans="8:8">
      <c r="H19050" s="309"/>
    </row>
    <row r="19051" spans="8:8">
      <c r="H19051" s="309"/>
    </row>
    <row r="19052" spans="8:8">
      <c r="H19052" s="309"/>
    </row>
    <row r="19053" spans="8:8">
      <c r="H19053" s="309"/>
    </row>
    <row r="19054" spans="8:8">
      <c r="H19054" s="309"/>
    </row>
    <row r="19055" spans="8:8">
      <c r="H19055" s="309"/>
    </row>
    <row r="19056" spans="8:8">
      <c r="H19056" s="309"/>
    </row>
    <row r="19057" spans="8:8">
      <c r="H19057" s="309"/>
    </row>
    <row r="19058" spans="8:8">
      <c r="H19058" s="309"/>
    </row>
    <row r="19059" spans="8:8">
      <c r="H19059" s="309"/>
    </row>
    <row r="19060" spans="8:8">
      <c r="H19060" s="309"/>
    </row>
    <row r="19061" spans="8:8">
      <c r="H19061" s="309"/>
    </row>
    <row r="19062" spans="8:8">
      <c r="H19062" s="309"/>
    </row>
    <row r="19063" spans="8:8">
      <c r="H19063" s="309"/>
    </row>
    <row r="19064" spans="8:8">
      <c r="H19064" s="309"/>
    </row>
    <row r="19065" spans="8:8">
      <c r="H19065" s="309"/>
    </row>
    <row r="19066" spans="8:8">
      <c r="H19066" s="309"/>
    </row>
    <row r="19067" spans="8:8">
      <c r="H19067" s="309"/>
    </row>
    <row r="19068" spans="8:8">
      <c r="H19068" s="309"/>
    </row>
    <row r="19069" spans="8:8">
      <c r="H19069" s="309"/>
    </row>
    <row r="19070" spans="8:8">
      <c r="H19070" s="309"/>
    </row>
    <row r="19071" spans="8:8">
      <c r="H19071" s="309"/>
    </row>
    <row r="19072" spans="8:8">
      <c r="H19072" s="309"/>
    </row>
    <row r="19073" spans="8:8">
      <c r="H19073" s="309"/>
    </row>
    <row r="19074" spans="8:8">
      <c r="H19074" s="309"/>
    </row>
    <row r="19075" spans="8:8">
      <c r="H19075" s="309"/>
    </row>
    <row r="19076" spans="8:8">
      <c r="H19076" s="309"/>
    </row>
    <row r="19077" spans="8:8">
      <c r="H19077" s="309"/>
    </row>
    <row r="19078" spans="8:8">
      <c r="H19078" s="309"/>
    </row>
    <row r="19079" spans="8:8">
      <c r="H19079" s="309"/>
    </row>
    <row r="19080" spans="8:8">
      <c r="H19080" s="309"/>
    </row>
    <row r="19081" spans="8:8">
      <c r="H19081" s="309"/>
    </row>
    <row r="19082" spans="8:8">
      <c r="H19082" s="309"/>
    </row>
    <row r="19083" spans="8:8">
      <c r="H19083" s="309"/>
    </row>
    <row r="19084" spans="8:8">
      <c r="H19084" s="309"/>
    </row>
    <row r="19085" spans="8:8">
      <c r="H19085" s="309"/>
    </row>
    <row r="19086" spans="8:8">
      <c r="H19086" s="309"/>
    </row>
    <row r="19087" spans="8:8">
      <c r="H19087" s="309"/>
    </row>
    <row r="19088" spans="8:8">
      <c r="H19088" s="309"/>
    </row>
    <row r="19089" spans="8:8">
      <c r="H19089" s="309"/>
    </row>
    <row r="19090" spans="8:8">
      <c r="H19090" s="309"/>
    </row>
    <row r="19091" spans="8:8">
      <c r="H19091" s="309"/>
    </row>
    <row r="19092" spans="8:8">
      <c r="H19092" s="309"/>
    </row>
    <row r="19093" spans="8:8">
      <c r="H19093" s="309"/>
    </row>
    <row r="19094" spans="8:8">
      <c r="H19094" s="309"/>
    </row>
    <row r="19095" spans="8:8">
      <c r="H19095" s="309"/>
    </row>
    <row r="19096" spans="8:8">
      <c r="H19096" s="309"/>
    </row>
    <row r="19097" spans="8:8">
      <c r="H19097" s="309"/>
    </row>
    <row r="19098" spans="8:8">
      <c r="H19098" s="309"/>
    </row>
    <row r="19099" spans="8:8">
      <c r="H19099" s="309"/>
    </row>
    <row r="19100" spans="8:8">
      <c r="H19100" s="309"/>
    </row>
    <row r="19101" spans="8:8">
      <c r="H19101" s="309"/>
    </row>
    <row r="19102" spans="8:8">
      <c r="H19102" s="309"/>
    </row>
    <row r="19103" spans="8:8">
      <c r="H19103" s="309"/>
    </row>
    <row r="19104" spans="8:8">
      <c r="H19104" s="309"/>
    </row>
    <row r="19105" spans="8:8">
      <c r="H19105" s="309"/>
    </row>
    <row r="19106" spans="8:8">
      <c r="H19106" s="309"/>
    </row>
    <row r="19107" spans="8:8">
      <c r="H19107" s="309"/>
    </row>
    <row r="19108" spans="8:8">
      <c r="H19108" s="309"/>
    </row>
    <row r="19109" spans="8:8">
      <c r="H19109" s="309"/>
    </row>
    <row r="19110" spans="8:8">
      <c r="H19110" s="309"/>
    </row>
    <row r="19111" spans="8:8">
      <c r="H19111" s="309"/>
    </row>
    <row r="19112" spans="8:8">
      <c r="H19112" s="309"/>
    </row>
    <row r="19113" spans="8:8">
      <c r="H19113" s="309"/>
    </row>
    <row r="19114" spans="8:8">
      <c r="H19114" s="309"/>
    </row>
    <row r="19115" spans="8:8">
      <c r="H19115" s="309"/>
    </row>
    <row r="19116" spans="8:8">
      <c r="H19116" s="309"/>
    </row>
    <row r="19117" spans="8:8">
      <c r="H19117" s="309"/>
    </row>
    <row r="19118" spans="8:8">
      <c r="H19118" s="309"/>
    </row>
    <row r="19119" spans="8:8">
      <c r="H19119" s="309"/>
    </row>
    <row r="19120" spans="8:8">
      <c r="H19120" s="309"/>
    </row>
    <row r="19121" spans="8:8">
      <c r="H19121" s="309"/>
    </row>
    <row r="19122" spans="8:8">
      <c r="H19122" s="309"/>
    </row>
    <row r="19123" spans="8:8">
      <c r="H19123" s="309"/>
    </row>
    <row r="19124" spans="8:8">
      <c r="H19124" s="309"/>
    </row>
    <row r="19125" spans="8:8">
      <c r="H19125" s="309"/>
    </row>
    <row r="19126" spans="8:8">
      <c r="H19126" s="309"/>
    </row>
    <row r="19127" spans="8:8">
      <c r="H19127" s="309"/>
    </row>
    <row r="19128" spans="8:8">
      <c r="H19128" s="309"/>
    </row>
    <row r="19129" spans="8:8">
      <c r="H19129" s="309"/>
    </row>
    <row r="19130" spans="8:8">
      <c r="H19130" s="309"/>
    </row>
    <row r="19131" spans="8:8">
      <c r="H19131" s="309"/>
    </row>
    <row r="19132" spans="8:8">
      <c r="H19132" s="309"/>
    </row>
    <row r="19133" spans="8:8">
      <c r="H19133" s="309"/>
    </row>
    <row r="19134" spans="8:8">
      <c r="H19134" s="309"/>
    </row>
    <row r="19135" spans="8:8">
      <c r="H19135" s="309"/>
    </row>
    <row r="19136" spans="8:8">
      <c r="H19136" s="309"/>
    </row>
    <row r="19137" spans="8:8">
      <c r="H19137" s="309"/>
    </row>
    <row r="19138" spans="8:8">
      <c r="H19138" s="309"/>
    </row>
    <row r="19139" spans="8:8">
      <c r="H19139" s="309"/>
    </row>
    <row r="19140" spans="8:8">
      <c r="H19140" s="309"/>
    </row>
    <row r="19141" spans="8:8">
      <c r="H19141" s="309"/>
    </row>
    <row r="19142" spans="8:8">
      <c r="H19142" s="309"/>
    </row>
    <row r="19143" spans="8:8">
      <c r="H19143" s="309"/>
    </row>
    <row r="19144" spans="8:8">
      <c r="H19144" s="309"/>
    </row>
    <row r="19145" spans="8:8">
      <c r="H19145" s="309"/>
    </row>
    <row r="19146" spans="8:8">
      <c r="H19146" s="309"/>
    </row>
    <row r="19147" spans="8:8">
      <c r="H19147" s="309"/>
    </row>
    <row r="19148" spans="8:8">
      <c r="H19148" s="309"/>
    </row>
    <row r="19149" spans="8:8">
      <c r="H19149" s="309"/>
    </row>
    <row r="19150" spans="8:8">
      <c r="H19150" s="309"/>
    </row>
    <row r="19151" spans="8:8">
      <c r="H19151" s="309"/>
    </row>
    <row r="19152" spans="8:8">
      <c r="H19152" s="309"/>
    </row>
    <row r="19153" spans="8:8">
      <c r="H19153" s="309"/>
    </row>
    <row r="19154" spans="8:8">
      <c r="H19154" s="309"/>
    </row>
    <row r="19155" spans="8:8">
      <c r="H19155" s="309"/>
    </row>
    <row r="19156" spans="8:8">
      <c r="H19156" s="309"/>
    </row>
    <row r="19157" spans="8:8">
      <c r="H19157" s="309"/>
    </row>
    <row r="19158" spans="8:8">
      <c r="H19158" s="309"/>
    </row>
    <row r="19159" spans="8:8">
      <c r="H19159" s="309"/>
    </row>
    <row r="19160" spans="8:8">
      <c r="H19160" s="309"/>
    </row>
    <row r="19161" spans="8:8">
      <c r="H19161" s="309"/>
    </row>
    <row r="19162" spans="8:8">
      <c r="H19162" s="309"/>
    </row>
    <row r="19163" spans="8:8">
      <c r="H19163" s="309"/>
    </row>
    <row r="19164" spans="8:8">
      <c r="H19164" s="309"/>
    </row>
    <row r="19165" spans="8:8">
      <c r="H19165" s="309"/>
    </row>
    <row r="19166" spans="8:8">
      <c r="H19166" s="309"/>
    </row>
    <row r="19167" spans="8:8">
      <c r="H19167" s="309"/>
    </row>
    <row r="19168" spans="8:8">
      <c r="H19168" s="309"/>
    </row>
    <row r="19169" spans="8:8">
      <c r="H19169" s="309"/>
    </row>
    <row r="19170" spans="8:8">
      <c r="H19170" s="309"/>
    </row>
    <row r="19171" spans="8:8">
      <c r="H19171" s="309"/>
    </row>
    <row r="19172" spans="8:8">
      <c r="H19172" s="309"/>
    </row>
    <row r="19173" spans="8:8">
      <c r="H19173" s="309"/>
    </row>
    <row r="19174" spans="8:8">
      <c r="H19174" s="309"/>
    </row>
    <row r="19175" spans="8:8">
      <c r="H19175" s="309"/>
    </row>
    <row r="19176" spans="8:8">
      <c r="H19176" s="309"/>
    </row>
    <row r="19177" spans="8:8">
      <c r="H19177" s="309"/>
    </row>
    <row r="19178" spans="8:8">
      <c r="H19178" s="309"/>
    </row>
    <row r="19179" spans="8:8">
      <c r="H19179" s="309"/>
    </row>
    <row r="19180" spans="8:8">
      <c r="H19180" s="309"/>
    </row>
    <row r="19181" spans="8:8">
      <c r="H19181" s="309"/>
    </row>
    <row r="19182" spans="8:8">
      <c r="H19182" s="309"/>
    </row>
    <row r="19183" spans="8:8">
      <c r="H19183" s="309"/>
    </row>
    <row r="19184" spans="8:8">
      <c r="H19184" s="309"/>
    </row>
    <row r="19185" spans="8:8">
      <c r="H19185" s="309"/>
    </row>
    <row r="19186" spans="8:8">
      <c r="H19186" s="309"/>
    </row>
    <row r="19187" spans="8:8">
      <c r="H19187" s="309"/>
    </row>
    <row r="19188" spans="8:8">
      <c r="H19188" s="309"/>
    </row>
    <row r="19189" spans="8:8">
      <c r="H19189" s="309"/>
    </row>
    <row r="19190" spans="8:8">
      <c r="H19190" s="309"/>
    </row>
    <row r="19191" spans="8:8">
      <c r="H19191" s="309"/>
    </row>
    <row r="19192" spans="8:8">
      <c r="H19192" s="309"/>
    </row>
    <row r="19193" spans="8:8">
      <c r="H19193" s="309"/>
    </row>
    <row r="19194" spans="8:8">
      <c r="H19194" s="309"/>
    </row>
    <row r="19195" spans="8:8">
      <c r="H19195" s="309"/>
    </row>
    <row r="19196" spans="8:8">
      <c r="H19196" s="309"/>
    </row>
    <row r="19197" spans="8:8">
      <c r="H19197" s="309"/>
    </row>
    <row r="19198" spans="8:8">
      <c r="H19198" s="309"/>
    </row>
    <row r="19199" spans="8:8">
      <c r="H19199" s="309"/>
    </row>
    <row r="19200" spans="8:8">
      <c r="H19200" s="309"/>
    </row>
    <row r="19201" spans="8:8">
      <c r="H19201" s="309"/>
    </row>
    <row r="19202" spans="8:8">
      <c r="H19202" s="309"/>
    </row>
    <row r="19203" spans="8:8">
      <c r="H19203" s="309"/>
    </row>
    <row r="19204" spans="8:8">
      <c r="H19204" s="309"/>
    </row>
    <row r="19205" spans="8:8">
      <c r="H19205" s="309"/>
    </row>
    <row r="19206" spans="8:8">
      <c r="H19206" s="309"/>
    </row>
    <row r="19207" spans="8:8">
      <c r="H19207" s="309"/>
    </row>
    <row r="19208" spans="8:8">
      <c r="H19208" s="309"/>
    </row>
    <row r="19209" spans="8:8">
      <c r="H19209" s="309"/>
    </row>
    <row r="19210" spans="8:8">
      <c r="H19210" s="309"/>
    </row>
    <row r="19211" spans="8:8">
      <c r="H19211" s="309"/>
    </row>
    <row r="19212" spans="8:8">
      <c r="H19212" s="309"/>
    </row>
    <row r="19213" spans="8:8">
      <c r="H19213" s="309"/>
    </row>
    <row r="19214" spans="8:8">
      <c r="H19214" s="309"/>
    </row>
    <row r="19215" spans="8:8">
      <c r="H19215" s="309"/>
    </row>
    <row r="19216" spans="8:8">
      <c r="H19216" s="309"/>
    </row>
    <row r="19217" spans="8:8">
      <c r="H19217" s="309"/>
    </row>
    <row r="19218" spans="8:8">
      <c r="H19218" s="309"/>
    </row>
    <row r="19219" spans="8:8">
      <c r="H19219" s="309"/>
    </row>
    <row r="19220" spans="8:8">
      <c r="H19220" s="309"/>
    </row>
    <row r="19221" spans="8:8">
      <c r="H19221" s="309"/>
    </row>
    <row r="19222" spans="8:8">
      <c r="H19222" s="309"/>
    </row>
    <row r="19223" spans="8:8">
      <c r="H19223" s="309"/>
    </row>
    <row r="19224" spans="8:8">
      <c r="H19224" s="309"/>
    </row>
    <row r="19225" spans="8:8">
      <c r="H19225" s="309"/>
    </row>
    <row r="19226" spans="8:8">
      <c r="H19226" s="309"/>
    </row>
    <row r="19227" spans="8:8">
      <c r="H19227" s="309"/>
    </row>
    <row r="19228" spans="8:8">
      <c r="H19228" s="309"/>
    </row>
    <row r="19229" spans="8:8">
      <c r="H19229" s="309"/>
    </row>
    <row r="19230" spans="8:8">
      <c r="H19230" s="309"/>
    </row>
    <row r="19231" spans="8:8">
      <c r="H19231" s="309"/>
    </row>
    <row r="19232" spans="8:8">
      <c r="H19232" s="309"/>
    </row>
    <row r="19233" spans="8:8">
      <c r="H19233" s="309"/>
    </row>
    <row r="19234" spans="8:8">
      <c r="H19234" s="309"/>
    </row>
    <row r="19235" spans="8:8">
      <c r="H19235" s="309"/>
    </row>
    <row r="19236" spans="8:8">
      <c r="H19236" s="309"/>
    </row>
    <row r="19237" spans="8:8">
      <c r="H19237" s="309"/>
    </row>
    <row r="19238" spans="8:8">
      <c r="H19238" s="309"/>
    </row>
    <row r="19239" spans="8:8">
      <c r="H19239" s="309"/>
    </row>
    <row r="19240" spans="8:8">
      <c r="H19240" s="309"/>
    </row>
    <row r="19241" spans="8:8">
      <c r="H19241" s="309"/>
    </row>
    <row r="19242" spans="8:8">
      <c r="H19242" s="309"/>
    </row>
    <row r="19243" spans="8:8">
      <c r="H19243" s="309"/>
    </row>
    <row r="19244" spans="8:8">
      <c r="H19244" s="309"/>
    </row>
    <row r="19245" spans="8:8">
      <c r="H19245" s="309"/>
    </row>
    <row r="19246" spans="8:8">
      <c r="H19246" s="309"/>
    </row>
    <row r="19247" spans="8:8">
      <c r="H19247" s="309"/>
    </row>
    <row r="19248" spans="8:8">
      <c r="H19248" s="309"/>
    </row>
    <row r="19249" spans="8:8">
      <c r="H19249" s="309"/>
    </row>
    <row r="19250" spans="8:8">
      <c r="H19250" s="309"/>
    </row>
    <row r="19251" spans="8:8">
      <c r="H19251" s="309"/>
    </row>
    <row r="19252" spans="8:8">
      <c r="H19252" s="309"/>
    </row>
    <row r="19253" spans="8:8">
      <c r="H19253" s="309"/>
    </row>
    <row r="19254" spans="8:8">
      <c r="H19254" s="309"/>
    </row>
    <row r="19255" spans="8:8">
      <c r="H19255" s="309"/>
    </row>
    <row r="19256" spans="8:8">
      <c r="H19256" s="309"/>
    </row>
    <row r="19257" spans="8:8">
      <c r="H19257" s="309"/>
    </row>
    <row r="19258" spans="8:8">
      <c r="H19258" s="309"/>
    </row>
    <row r="19259" spans="8:8">
      <c r="H19259" s="309"/>
    </row>
    <row r="19260" spans="8:8">
      <c r="H19260" s="309"/>
    </row>
    <row r="19261" spans="8:8">
      <c r="H19261" s="309"/>
    </row>
    <row r="19262" spans="8:8">
      <c r="H19262" s="309"/>
    </row>
    <row r="19263" spans="8:8">
      <c r="H19263" s="309"/>
    </row>
    <row r="19264" spans="8:8">
      <c r="H19264" s="309"/>
    </row>
    <row r="19265" spans="8:8">
      <c r="H19265" s="309"/>
    </row>
    <row r="19266" spans="8:8">
      <c r="H19266" s="309"/>
    </row>
    <row r="19267" spans="8:8">
      <c r="H19267" s="309"/>
    </row>
    <row r="19268" spans="8:8">
      <c r="H19268" s="309"/>
    </row>
    <row r="19269" spans="8:8">
      <c r="H19269" s="309"/>
    </row>
    <row r="19270" spans="8:8">
      <c r="H19270" s="309"/>
    </row>
    <row r="19271" spans="8:8">
      <c r="H19271" s="309"/>
    </row>
    <row r="19272" spans="8:8">
      <c r="H19272" s="309"/>
    </row>
    <row r="19273" spans="8:8">
      <c r="H19273" s="309"/>
    </row>
    <row r="19274" spans="8:8">
      <c r="H19274" s="309"/>
    </row>
    <row r="19275" spans="8:8">
      <c r="H19275" s="309"/>
    </row>
    <row r="19276" spans="8:8">
      <c r="H19276" s="309"/>
    </row>
    <row r="19277" spans="8:8">
      <c r="H19277" s="309"/>
    </row>
    <row r="19278" spans="8:8">
      <c r="H19278" s="309"/>
    </row>
    <row r="19279" spans="8:8">
      <c r="H19279" s="309"/>
    </row>
    <row r="19280" spans="8:8">
      <c r="H19280" s="309"/>
    </row>
    <row r="19281" spans="8:8">
      <c r="H19281" s="309"/>
    </row>
    <row r="19282" spans="8:8">
      <c r="H19282" s="309"/>
    </row>
    <row r="19283" spans="8:8">
      <c r="H19283" s="309"/>
    </row>
    <row r="19284" spans="8:8">
      <c r="H19284" s="309"/>
    </row>
    <row r="19285" spans="8:8">
      <c r="H19285" s="309"/>
    </row>
    <row r="19286" spans="8:8">
      <c r="H19286" s="309"/>
    </row>
    <row r="19287" spans="8:8">
      <c r="H19287" s="309"/>
    </row>
    <row r="19288" spans="8:8">
      <c r="H19288" s="309"/>
    </row>
    <row r="19289" spans="8:8">
      <c r="H19289" s="309"/>
    </row>
    <row r="19290" spans="8:8">
      <c r="H19290" s="309"/>
    </row>
    <row r="19291" spans="8:8">
      <c r="H19291" s="309"/>
    </row>
    <row r="19292" spans="8:8">
      <c r="H19292" s="309"/>
    </row>
    <row r="19293" spans="8:8">
      <c r="H19293" s="309"/>
    </row>
    <row r="19294" spans="8:8">
      <c r="H19294" s="309"/>
    </row>
    <row r="19295" spans="8:8">
      <c r="H19295" s="309"/>
    </row>
    <row r="19296" spans="8:8">
      <c r="H19296" s="309"/>
    </row>
    <row r="19297" spans="8:8">
      <c r="H19297" s="309"/>
    </row>
    <row r="19298" spans="8:8">
      <c r="H19298" s="309"/>
    </row>
    <row r="19299" spans="8:8">
      <c r="H19299" s="309"/>
    </row>
    <row r="19300" spans="8:8">
      <c r="H19300" s="309"/>
    </row>
    <row r="19301" spans="8:8">
      <c r="H19301" s="309"/>
    </row>
    <row r="19302" spans="8:8">
      <c r="H19302" s="309"/>
    </row>
    <row r="19303" spans="8:8">
      <c r="H19303" s="309"/>
    </row>
    <row r="19304" spans="8:8">
      <c r="H19304" s="309"/>
    </row>
    <row r="19305" spans="8:8">
      <c r="H19305" s="309"/>
    </row>
    <row r="19306" spans="8:8">
      <c r="H19306" s="309"/>
    </row>
    <row r="19307" spans="8:8">
      <c r="H19307" s="309"/>
    </row>
    <row r="19308" spans="8:8">
      <c r="H19308" s="309"/>
    </row>
    <row r="19309" spans="8:8">
      <c r="H19309" s="309"/>
    </row>
    <row r="19310" spans="8:8">
      <c r="H19310" s="309"/>
    </row>
    <row r="19311" spans="8:8">
      <c r="H19311" s="309"/>
    </row>
    <row r="19312" spans="8:8">
      <c r="H19312" s="309"/>
    </row>
    <row r="19313" spans="8:8">
      <c r="H19313" s="309"/>
    </row>
    <row r="19314" spans="8:8">
      <c r="H19314" s="309"/>
    </row>
    <row r="19315" spans="8:8">
      <c r="H19315" s="309"/>
    </row>
    <row r="19316" spans="8:8">
      <c r="H19316" s="309"/>
    </row>
    <row r="19317" spans="8:8">
      <c r="H19317" s="309"/>
    </row>
    <row r="19318" spans="8:8">
      <c r="H19318" s="309"/>
    </row>
    <row r="19319" spans="8:8">
      <c r="H19319" s="309"/>
    </row>
    <row r="19320" spans="8:8">
      <c r="H19320" s="309"/>
    </row>
    <row r="19321" spans="8:8">
      <c r="H19321" s="309"/>
    </row>
    <row r="19322" spans="8:8">
      <c r="H19322" s="309"/>
    </row>
    <row r="19323" spans="8:8">
      <c r="H19323" s="309"/>
    </row>
    <row r="19324" spans="8:8">
      <c r="H19324" s="309"/>
    </row>
    <row r="19325" spans="8:8">
      <c r="H19325" s="309"/>
    </row>
    <row r="19326" spans="8:8">
      <c r="H19326" s="309"/>
    </row>
    <row r="19327" spans="8:8">
      <c r="H19327" s="309"/>
    </row>
    <row r="19328" spans="8:8">
      <c r="H19328" s="309"/>
    </row>
    <row r="19329" spans="8:8">
      <c r="H19329" s="309"/>
    </row>
    <row r="19330" spans="8:8">
      <c r="H19330" s="309"/>
    </row>
    <row r="19331" spans="8:8">
      <c r="H19331" s="309"/>
    </row>
    <row r="19332" spans="8:8">
      <c r="H19332" s="309"/>
    </row>
    <row r="19333" spans="8:8">
      <c r="H19333" s="309"/>
    </row>
    <row r="19334" spans="8:8">
      <c r="H19334" s="309"/>
    </row>
    <row r="19335" spans="8:8">
      <c r="H19335" s="309"/>
    </row>
    <row r="19336" spans="8:8">
      <c r="H19336" s="309"/>
    </row>
    <row r="19337" spans="8:8">
      <c r="H19337" s="309"/>
    </row>
    <row r="19338" spans="8:8">
      <c r="H19338" s="309"/>
    </row>
    <row r="19339" spans="8:8">
      <c r="H19339" s="309"/>
    </row>
    <row r="19340" spans="8:8">
      <c r="H19340" s="309"/>
    </row>
    <row r="19341" spans="8:8">
      <c r="H19341" s="309"/>
    </row>
    <row r="19342" spans="8:8">
      <c r="H19342" s="309"/>
    </row>
    <row r="19343" spans="8:8">
      <c r="H19343" s="309"/>
    </row>
    <row r="19344" spans="8:8">
      <c r="H19344" s="309"/>
    </row>
    <row r="19345" spans="8:8">
      <c r="H19345" s="309"/>
    </row>
    <row r="19346" spans="8:8">
      <c r="H19346" s="309"/>
    </row>
    <row r="19347" spans="8:8">
      <c r="H19347" s="309"/>
    </row>
    <row r="19348" spans="8:8">
      <c r="H19348" s="309"/>
    </row>
    <row r="19349" spans="8:8">
      <c r="H19349" s="309"/>
    </row>
    <row r="19350" spans="8:8">
      <c r="H19350" s="309"/>
    </row>
    <row r="19351" spans="8:8">
      <c r="H19351" s="309"/>
    </row>
    <row r="19352" spans="8:8">
      <c r="H19352" s="309"/>
    </row>
    <row r="19353" spans="8:8">
      <c r="H19353" s="309"/>
    </row>
    <row r="19354" spans="8:8">
      <c r="H19354" s="309"/>
    </row>
    <row r="19355" spans="8:8">
      <c r="H19355" s="309"/>
    </row>
    <row r="19356" spans="8:8">
      <c r="H19356" s="309"/>
    </row>
    <row r="19357" spans="8:8">
      <c r="H19357" s="309"/>
    </row>
    <row r="19358" spans="8:8">
      <c r="H19358" s="309"/>
    </row>
    <row r="19359" spans="8:8">
      <c r="H19359" s="309"/>
    </row>
    <row r="19360" spans="8:8">
      <c r="H19360" s="309"/>
    </row>
    <row r="19361" spans="8:8">
      <c r="H19361" s="309"/>
    </row>
    <row r="19362" spans="8:8">
      <c r="H19362" s="309"/>
    </row>
    <row r="19363" spans="8:8">
      <c r="H19363" s="309"/>
    </row>
    <row r="19364" spans="8:8">
      <c r="H19364" s="309"/>
    </row>
    <row r="19365" spans="8:8">
      <c r="H19365" s="309"/>
    </row>
    <row r="19366" spans="8:8">
      <c r="H19366" s="309"/>
    </row>
    <row r="19367" spans="8:8">
      <c r="H19367" s="309"/>
    </row>
    <row r="19368" spans="8:8">
      <c r="H19368" s="309"/>
    </row>
    <row r="19369" spans="8:8">
      <c r="H19369" s="309"/>
    </row>
    <row r="19370" spans="8:8">
      <c r="H19370" s="309"/>
    </row>
    <row r="19371" spans="8:8">
      <c r="H19371" s="309"/>
    </row>
    <row r="19372" spans="8:8">
      <c r="H19372" s="309"/>
    </row>
    <row r="19373" spans="8:8">
      <c r="H19373" s="309"/>
    </row>
    <row r="19374" spans="8:8">
      <c r="H19374" s="309"/>
    </row>
    <row r="19375" spans="8:8">
      <c r="H19375" s="309"/>
    </row>
    <row r="19376" spans="8:8">
      <c r="H19376" s="309"/>
    </row>
    <row r="19377" spans="8:8">
      <c r="H19377" s="309"/>
    </row>
    <row r="19378" spans="8:8">
      <c r="H19378" s="309"/>
    </row>
    <row r="19379" spans="8:8">
      <c r="H19379" s="309"/>
    </row>
    <row r="19380" spans="8:8">
      <c r="H19380" s="309"/>
    </row>
    <row r="19381" spans="8:8">
      <c r="H19381" s="309"/>
    </row>
    <row r="19382" spans="8:8">
      <c r="H19382" s="309"/>
    </row>
    <row r="19383" spans="8:8">
      <c r="H19383" s="309"/>
    </row>
    <row r="19384" spans="8:8">
      <c r="H19384" s="309"/>
    </row>
    <row r="19385" spans="8:8">
      <c r="H19385" s="309"/>
    </row>
    <row r="19386" spans="8:8">
      <c r="H19386" s="309"/>
    </row>
    <row r="19387" spans="8:8">
      <c r="H19387" s="309"/>
    </row>
    <row r="19388" spans="8:8">
      <c r="H19388" s="309"/>
    </row>
    <row r="19389" spans="8:8">
      <c r="H19389" s="309"/>
    </row>
    <row r="19390" spans="8:8">
      <c r="H19390" s="309"/>
    </row>
    <row r="19391" spans="8:8">
      <c r="H19391" s="309"/>
    </row>
    <row r="19392" spans="8:8">
      <c r="H19392" s="309"/>
    </row>
    <row r="19393" spans="8:8">
      <c r="H19393" s="309"/>
    </row>
    <row r="19394" spans="8:8">
      <c r="H19394" s="309"/>
    </row>
    <row r="19395" spans="8:8">
      <c r="H19395" s="309"/>
    </row>
    <row r="19396" spans="8:8">
      <c r="H19396" s="309"/>
    </row>
    <row r="19397" spans="8:8">
      <c r="H19397" s="309"/>
    </row>
    <row r="19398" spans="8:8">
      <c r="H19398" s="309"/>
    </row>
    <row r="19399" spans="8:8">
      <c r="H19399" s="309"/>
    </row>
    <row r="19400" spans="8:8">
      <c r="H19400" s="309"/>
    </row>
    <row r="19401" spans="8:8">
      <c r="H19401" s="309"/>
    </row>
    <row r="19402" spans="8:8">
      <c r="H19402" s="309"/>
    </row>
    <row r="19403" spans="8:8">
      <c r="H19403" s="309"/>
    </row>
    <row r="19404" spans="8:8">
      <c r="H19404" s="309"/>
    </row>
    <row r="19405" spans="8:8">
      <c r="H19405" s="309"/>
    </row>
    <row r="19406" spans="8:8">
      <c r="H19406" s="309"/>
    </row>
    <row r="19407" spans="8:8">
      <c r="H19407" s="309"/>
    </row>
    <row r="19408" spans="8:8">
      <c r="H19408" s="309"/>
    </row>
    <row r="19409" spans="8:8">
      <c r="H19409" s="309"/>
    </row>
    <row r="19410" spans="8:8">
      <c r="H19410" s="309"/>
    </row>
    <row r="19411" spans="8:8">
      <c r="H19411" s="309"/>
    </row>
    <row r="19412" spans="8:8">
      <c r="H19412" s="309"/>
    </row>
    <row r="19413" spans="8:8">
      <c r="H19413" s="309"/>
    </row>
    <row r="19414" spans="8:8">
      <c r="H19414" s="309"/>
    </row>
    <row r="19415" spans="8:8">
      <c r="H19415" s="309"/>
    </row>
    <row r="19416" spans="8:8">
      <c r="H19416" s="309"/>
    </row>
    <row r="19417" spans="8:8">
      <c r="H19417" s="309"/>
    </row>
    <row r="19418" spans="8:8">
      <c r="H19418" s="309"/>
    </row>
    <row r="19419" spans="8:8">
      <c r="H19419" s="309"/>
    </row>
    <row r="19420" spans="8:8">
      <c r="H19420" s="309"/>
    </row>
    <row r="19421" spans="8:8">
      <c r="H19421" s="309"/>
    </row>
    <row r="19422" spans="8:8">
      <c r="H19422" s="309"/>
    </row>
    <row r="19423" spans="8:8">
      <c r="H19423" s="309"/>
    </row>
    <row r="19424" spans="8:8">
      <c r="H19424" s="309"/>
    </row>
    <row r="19425" spans="8:8">
      <c r="H19425" s="309"/>
    </row>
    <row r="19426" spans="8:8">
      <c r="H19426" s="309"/>
    </row>
    <row r="19427" spans="8:8">
      <c r="H19427" s="309"/>
    </row>
    <row r="19428" spans="8:8">
      <c r="H19428" s="309"/>
    </row>
    <row r="19429" spans="8:8">
      <c r="H19429" s="309"/>
    </row>
    <row r="19430" spans="8:8">
      <c r="H19430" s="309"/>
    </row>
    <row r="19431" spans="8:8">
      <c r="H19431" s="309"/>
    </row>
    <row r="19432" spans="8:8">
      <c r="H19432" s="309"/>
    </row>
    <row r="19433" spans="8:8">
      <c r="H19433" s="309"/>
    </row>
    <row r="19434" spans="8:8">
      <c r="H19434" s="309"/>
    </row>
    <row r="19435" spans="8:8">
      <c r="H19435" s="309"/>
    </row>
    <row r="19436" spans="8:8">
      <c r="H19436" s="309"/>
    </row>
    <row r="19437" spans="8:8">
      <c r="H19437" s="309"/>
    </row>
    <row r="19438" spans="8:8">
      <c r="H19438" s="309"/>
    </row>
    <row r="19439" spans="8:8">
      <c r="H19439" s="309"/>
    </row>
    <row r="19440" spans="8:8">
      <c r="H19440" s="309"/>
    </row>
    <row r="19441" spans="8:8">
      <c r="H19441" s="309"/>
    </row>
    <row r="19442" spans="8:8">
      <c r="H19442" s="309"/>
    </row>
    <row r="19443" spans="8:8">
      <c r="H19443" s="309"/>
    </row>
    <row r="19444" spans="8:8">
      <c r="H19444" s="309"/>
    </row>
    <row r="19445" spans="8:8">
      <c r="H19445" s="309"/>
    </row>
    <row r="19446" spans="8:8">
      <c r="H19446" s="309"/>
    </row>
    <row r="19447" spans="8:8">
      <c r="H19447" s="309"/>
    </row>
    <row r="19448" spans="8:8">
      <c r="H19448" s="309"/>
    </row>
    <row r="19449" spans="8:8">
      <c r="H19449" s="309"/>
    </row>
    <row r="19450" spans="8:8">
      <c r="H19450" s="309"/>
    </row>
    <row r="19451" spans="8:8">
      <c r="H19451" s="309"/>
    </row>
    <row r="19452" spans="8:8">
      <c r="H19452" s="309"/>
    </row>
    <row r="19453" spans="8:8">
      <c r="H19453" s="309"/>
    </row>
    <row r="19454" spans="8:8">
      <c r="H19454" s="309"/>
    </row>
    <row r="19455" spans="8:8">
      <c r="H19455" s="309"/>
    </row>
    <row r="19456" spans="8:8">
      <c r="H19456" s="309"/>
    </row>
    <row r="19457" spans="8:8">
      <c r="H19457" s="309"/>
    </row>
    <row r="19458" spans="8:8">
      <c r="H19458" s="309"/>
    </row>
    <row r="19459" spans="8:8">
      <c r="H19459" s="309"/>
    </row>
    <row r="19460" spans="8:8">
      <c r="H19460" s="309"/>
    </row>
    <row r="19461" spans="8:8">
      <c r="H19461" s="309"/>
    </row>
    <row r="19462" spans="8:8">
      <c r="H19462" s="309"/>
    </row>
    <row r="19463" spans="8:8">
      <c r="H19463" s="309"/>
    </row>
    <row r="19464" spans="8:8">
      <c r="H19464" s="309"/>
    </row>
    <row r="19465" spans="8:8">
      <c r="H19465" s="309"/>
    </row>
    <row r="19466" spans="8:8">
      <c r="H19466" s="309"/>
    </row>
    <row r="19467" spans="8:8">
      <c r="H19467" s="309"/>
    </row>
    <row r="19468" spans="8:8">
      <c r="H19468" s="309"/>
    </row>
    <row r="19469" spans="8:8">
      <c r="H19469" s="309"/>
    </row>
    <row r="19470" spans="8:8">
      <c r="H19470" s="309"/>
    </row>
    <row r="19471" spans="8:8">
      <c r="H19471" s="309"/>
    </row>
    <row r="19472" spans="8:8">
      <c r="H19472" s="309"/>
    </row>
    <row r="19473" spans="8:8">
      <c r="H19473" s="309"/>
    </row>
    <row r="19474" spans="8:8">
      <c r="H19474" s="309"/>
    </row>
    <row r="19475" spans="8:8">
      <c r="H19475" s="309"/>
    </row>
    <row r="19476" spans="8:8">
      <c r="H19476" s="309"/>
    </row>
    <row r="19477" spans="8:8">
      <c r="H19477" s="309"/>
    </row>
    <row r="19478" spans="8:8">
      <c r="H19478" s="309"/>
    </row>
    <row r="19479" spans="8:8">
      <c r="H19479" s="309"/>
    </row>
    <row r="19480" spans="8:8">
      <c r="H19480" s="309"/>
    </row>
    <row r="19481" spans="8:8">
      <c r="H19481" s="309"/>
    </row>
    <row r="19482" spans="8:8">
      <c r="H19482" s="309"/>
    </row>
    <row r="19483" spans="8:8">
      <c r="H19483" s="309"/>
    </row>
    <row r="19484" spans="8:8">
      <c r="H19484" s="309"/>
    </row>
    <row r="19485" spans="8:8">
      <c r="H19485" s="309"/>
    </row>
    <row r="19486" spans="8:8">
      <c r="H19486" s="309"/>
    </row>
    <row r="19487" spans="8:8">
      <c r="H19487" s="309"/>
    </row>
    <row r="19488" spans="8:8">
      <c r="H19488" s="309"/>
    </row>
    <row r="19489" spans="8:8">
      <c r="H19489" s="309"/>
    </row>
    <row r="19490" spans="8:8">
      <c r="H19490" s="309"/>
    </row>
    <row r="19491" spans="8:8">
      <c r="H19491" s="309"/>
    </row>
    <row r="19492" spans="8:8">
      <c r="H19492" s="309"/>
    </row>
    <row r="19493" spans="8:8">
      <c r="H19493" s="309"/>
    </row>
    <row r="19494" spans="8:8">
      <c r="H19494" s="309"/>
    </row>
    <row r="19495" spans="8:8">
      <c r="H19495" s="309"/>
    </row>
    <row r="19496" spans="8:8">
      <c r="H19496" s="309"/>
    </row>
    <row r="19497" spans="8:8">
      <c r="H19497" s="309"/>
    </row>
    <row r="19498" spans="8:8">
      <c r="H19498" s="309"/>
    </row>
    <row r="19499" spans="8:8">
      <c r="H19499" s="309"/>
    </row>
    <row r="19500" spans="8:8">
      <c r="H19500" s="309"/>
    </row>
    <row r="19501" spans="8:8">
      <c r="H19501" s="309"/>
    </row>
    <row r="19502" spans="8:8">
      <c r="H19502" s="309"/>
    </row>
    <row r="19503" spans="8:8">
      <c r="H19503" s="309"/>
    </row>
    <row r="19504" spans="8:8">
      <c r="H19504" s="309"/>
    </row>
    <row r="19505" spans="8:8">
      <c r="H19505" s="309"/>
    </row>
    <row r="19506" spans="8:8">
      <c r="H19506" s="309"/>
    </row>
    <row r="19507" spans="8:8">
      <c r="H19507" s="309"/>
    </row>
    <row r="19508" spans="8:8">
      <c r="H19508" s="309"/>
    </row>
    <row r="19509" spans="8:8">
      <c r="H19509" s="309"/>
    </row>
    <row r="19510" spans="8:8">
      <c r="H19510" s="309"/>
    </row>
    <row r="19511" spans="8:8">
      <c r="H19511" s="309"/>
    </row>
    <row r="19512" spans="8:8">
      <c r="H19512" s="309"/>
    </row>
    <row r="19513" spans="8:8">
      <c r="H19513" s="309"/>
    </row>
    <row r="19514" spans="8:8">
      <c r="H19514" s="309"/>
    </row>
    <row r="19515" spans="8:8">
      <c r="H19515" s="309"/>
    </row>
    <row r="19516" spans="8:8">
      <c r="H19516" s="309"/>
    </row>
    <row r="19517" spans="8:8">
      <c r="H19517" s="309"/>
    </row>
    <row r="19518" spans="8:8">
      <c r="H19518" s="309"/>
    </row>
    <row r="19519" spans="8:8">
      <c r="H19519" s="309"/>
    </row>
    <row r="19520" spans="8:8">
      <c r="H19520" s="309"/>
    </row>
    <row r="19521" spans="8:8">
      <c r="H19521" s="309"/>
    </row>
    <row r="19522" spans="8:8">
      <c r="H19522" s="309"/>
    </row>
    <row r="19523" spans="8:8">
      <c r="H19523" s="309"/>
    </row>
    <row r="19524" spans="8:8">
      <c r="H19524" s="309"/>
    </row>
    <row r="19525" spans="8:8">
      <c r="H19525" s="309"/>
    </row>
    <row r="19526" spans="8:8">
      <c r="H19526" s="309"/>
    </row>
    <row r="19527" spans="8:8">
      <c r="H19527" s="309"/>
    </row>
    <row r="19528" spans="8:8">
      <c r="H19528" s="309"/>
    </row>
    <row r="19529" spans="8:8">
      <c r="H19529" s="309"/>
    </row>
    <row r="19530" spans="8:8">
      <c r="H19530" s="309"/>
    </row>
    <row r="19531" spans="8:8">
      <c r="H19531" s="309"/>
    </row>
    <row r="19532" spans="8:8">
      <c r="H19532" s="309"/>
    </row>
    <row r="19533" spans="8:8">
      <c r="H19533" s="309"/>
    </row>
    <row r="19534" spans="8:8">
      <c r="H19534" s="309"/>
    </row>
    <row r="19535" spans="8:8">
      <c r="H19535" s="309"/>
    </row>
    <row r="19536" spans="8:8">
      <c r="H19536" s="309"/>
    </row>
    <row r="19537" spans="8:8">
      <c r="H19537" s="309"/>
    </row>
    <row r="19538" spans="8:8">
      <c r="H19538" s="309"/>
    </row>
    <row r="19539" spans="8:8">
      <c r="H19539" s="309"/>
    </row>
    <row r="19540" spans="8:8">
      <c r="H19540" s="309"/>
    </row>
    <row r="19541" spans="8:8">
      <c r="H19541" s="309"/>
    </row>
    <row r="19542" spans="8:8">
      <c r="H19542" s="309"/>
    </row>
    <row r="19543" spans="8:8">
      <c r="H19543" s="309"/>
    </row>
    <row r="19544" spans="8:8">
      <c r="H19544" s="309"/>
    </row>
    <row r="19545" spans="8:8">
      <c r="H19545" s="309"/>
    </row>
    <row r="19546" spans="8:8">
      <c r="H19546" s="309"/>
    </row>
    <row r="19547" spans="8:8">
      <c r="H19547" s="309"/>
    </row>
    <row r="19548" spans="8:8">
      <c r="H19548" s="309"/>
    </row>
    <row r="19549" spans="8:8">
      <c r="H19549" s="309"/>
    </row>
    <row r="19550" spans="8:8">
      <c r="H19550" s="309"/>
    </row>
    <row r="19551" spans="8:8">
      <c r="H19551" s="309"/>
    </row>
    <row r="19552" spans="8:8">
      <c r="H19552" s="309"/>
    </row>
    <row r="19553" spans="8:8">
      <c r="H19553" s="309"/>
    </row>
    <row r="19554" spans="8:8">
      <c r="H19554" s="309"/>
    </row>
    <row r="19555" spans="8:8">
      <c r="H19555" s="309"/>
    </row>
    <row r="19556" spans="8:8">
      <c r="H19556" s="309"/>
    </row>
    <row r="19557" spans="8:8">
      <c r="H19557" s="309"/>
    </row>
    <row r="19558" spans="8:8">
      <c r="H19558" s="309"/>
    </row>
    <row r="19559" spans="8:8">
      <c r="H19559" s="309"/>
    </row>
    <row r="19560" spans="8:8">
      <c r="H19560" s="309"/>
    </row>
    <row r="19561" spans="8:8">
      <c r="H19561" s="309"/>
    </row>
    <row r="19562" spans="8:8">
      <c r="H19562" s="309"/>
    </row>
    <row r="19563" spans="8:8">
      <c r="H19563" s="309"/>
    </row>
    <row r="19564" spans="8:8">
      <c r="H19564" s="309"/>
    </row>
    <row r="19565" spans="8:8">
      <c r="H19565" s="309"/>
    </row>
    <row r="19566" spans="8:8">
      <c r="H19566" s="309"/>
    </row>
    <row r="19567" spans="8:8">
      <c r="H19567" s="309"/>
    </row>
    <row r="19568" spans="8:8">
      <c r="H19568" s="309"/>
    </row>
    <row r="19569" spans="8:8">
      <c r="H19569" s="309"/>
    </row>
    <row r="19570" spans="8:8">
      <c r="H19570" s="309"/>
    </row>
    <row r="19571" spans="8:8">
      <c r="H19571" s="309"/>
    </row>
    <row r="19572" spans="8:8">
      <c r="H19572" s="309"/>
    </row>
    <row r="19573" spans="8:8">
      <c r="H19573" s="309"/>
    </row>
    <row r="19574" spans="8:8">
      <c r="H19574" s="309"/>
    </row>
    <row r="19575" spans="8:8">
      <c r="H19575" s="309"/>
    </row>
    <row r="19576" spans="8:8">
      <c r="H19576" s="309"/>
    </row>
    <row r="19577" spans="8:8">
      <c r="H19577" s="309"/>
    </row>
    <row r="19578" spans="8:8">
      <c r="H19578" s="309"/>
    </row>
    <row r="19579" spans="8:8">
      <c r="H19579" s="309"/>
    </row>
    <row r="19580" spans="8:8">
      <c r="H19580" s="309"/>
    </row>
    <row r="19581" spans="8:8">
      <c r="H19581" s="309"/>
    </row>
    <row r="19582" spans="8:8">
      <c r="H19582" s="309"/>
    </row>
    <row r="19583" spans="8:8">
      <c r="H19583" s="309"/>
    </row>
    <row r="19584" spans="8:8">
      <c r="H19584" s="309"/>
    </row>
    <row r="19585" spans="8:8">
      <c r="H19585" s="309"/>
    </row>
    <row r="19586" spans="8:8">
      <c r="H19586" s="309"/>
    </row>
    <row r="19587" spans="8:8">
      <c r="H19587" s="309"/>
    </row>
    <row r="19588" spans="8:8">
      <c r="H19588" s="309"/>
    </row>
    <row r="19589" spans="8:8">
      <c r="H19589" s="309"/>
    </row>
    <row r="19590" spans="8:8">
      <c r="H19590" s="309"/>
    </row>
    <row r="19591" spans="8:8">
      <c r="H19591" s="309"/>
    </row>
    <row r="19592" spans="8:8">
      <c r="H19592" s="309"/>
    </row>
    <row r="19593" spans="8:8">
      <c r="H19593" s="309"/>
    </row>
    <row r="19594" spans="8:8">
      <c r="H19594" s="309"/>
    </row>
    <row r="19595" spans="8:8">
      <c r="H19595" s="309"/>
    </row>
    <row r="19596" spans="8:8">
      <c r="H19596" s="309"/>
    </row>
    <row r="19597" spans="8:8">
      <c r="H19597" s="309"/>
    </row>
    <row r="19598" spans="8:8">
      <c r="H19598" s="309"/>
    </row>
    <row r="19599" spans="8:8">
      <c r="H19599" s="309"/>
    </row>
    <row r="19600" spans="8:8">
      <c r="H19600" s="309"/>
    </row>
    <row r="19601" spans="8:8">
      <c r="H19601" s="309"/>
    </row>
    <row r="19602" spans="8:8">
      <c r="H19602" s="309"/>
    </row>
    <row r="19603" spans="8:8">
      <c r="H19603" s="309"/>
    </row>
    <row r="19604" spans="8:8">
      <c r="H19604" s="309"/>
    </row>
    <row r="19605" spans="8:8">
      <c r="H19605" s="309"/>
    </row>
    <row r="19606" spans="8:8">
      <c r="H19606" s="309"/>
    </row>
    <row r="19607" spans="8:8">
      <c r="H19607" s="309"/>
    </row>
    <row r="19608" spans="8:8">
      <c r="H19608" s="309"/>
    </row>
    <row r="19609" spans="8:8">
      <c r="H19609" s="309"/>
    </row>
    <row r="19610" spans="8:8">
      <c r="H19610" s="309"/>
    </row>
    <row r="19611" spans="8:8">
      <c r="H19611" s="309"/>
    </row>
    <row r="19612" spans="8:8">
      <c r="H19612" s="309"/>
    </row>
    <row r="19613" spans="8:8">
      <c r="H19613" s="309"/>
    </row>
    <row r="19614" spans="8:8">
      <c r="H19614" s="309"/>
    </row>
    <row r="19615" spans="8:8">
      <c r="H19615" s="309"/>
    </row>
    <row r="19616" spans="8:8">
      <c r="H19616" s="309"/>
    </row>
    <row r="19617" spans="8:8">
      <c r="H19617" s="309"/>
    </row>
    <row r="19618" spans="8:8">
      <c r="H19618" s="309"/>
    </row>
    <row r="19619" spans="8:8">
      <c r="H19619" s="309"/>
    </row>
    <row r="19620" spans="8:8">
      <c r="H19620" s="309"/>
    </row>
    <row r="19621" spans="8:8">
      <c r="H19621" s="309"/>
    </row>
    <row r="19622" spans="8:8">
      <c r="H19622" s="309"/>
    </row>
    <row r="19623" spans="8:8">
      <c r="H19623" s="309"/>
    </row>
    <row r="19624" spans="8:8">
      <c r="H19624" s="309"/>
    </row>
    <row r="19625" spans="8:8">
      <c r="H19625" s="309"/>
    </row>
    <row r="19626" spans="8:8">
      <c r="H19626" s="309"/>
    </row>
    <row r="19627" spans="8:8">
      <c r="H19627" s="309"/>
    </row>
    <row r="19628" spans="8:8">
      <c r="H19628" s="309"/>
    </row>
    <row r="19629" spans="8:8">
      <c r="H19629" s="309"/>
    </row>
    <row r="19630" spans="8:8">
      <c r="H19630" s="309"/>
    </row>
    <row r="19631" spans="8:8">
      <c r="H19631" s="309"/>
    </row>
    <row r="19632" spans="8:8">
      <c r="H19632" s="309"/>
    </row>
    <row r="19633" spans="8:8">
      <c r="H19633" s="309"/>
    </row>
    <row r="19634" spans="8:8">
      <c r="H19634" s="309"/>
    </row>
    <row r="19635" spans="8:8">
      <c r="H19635" s="309"/>
    </row>
    <row r="19636" spans="8:8">
      <c r="H19636" s="309"/>
    </row>
    <row r="19637" spans="8:8">
      <c r="H19637" s="309"/>
    </row>
    <row r="19638" spans="8:8">
      <c r="H19638" s="309"/>
    </row>
    <row r="19639" spans="8:8">
      <c r="H19639" s="309"/>
    </row>
    <row r="19640" spans="8:8">
      <c r="H19640" s="309"/>
    </row>
    <row r="19641" spans="8:8">
      <c r="H19641" s="309"/>
    </row>
    <row r="19642" spans="8:8">
      <c r="H19642" s="309"/>
    </row>
    <row r="19643" spans="8:8">
      <c r="H19643" s="309"/>
    </row>
    <row r="19644" spans="8:8">
      <c r="H19644" s="309"/>
    </row>
    <row r="19645" spans="8:8">
      <c r="H19645" s="309"/>
    </row>
    <row r="19646" spans="8:8">
      <c r="H19646" s="309"/>
    </row>
    <row r="19647" spans="8:8">
      <c r="H19647" s="309"/>
    </row>
    <row r="19648" spans="8:8">
      <c r="H19648" s="309"/>
    </row>
    <row r="19649" spans="8:8">
      <c r="H19649" s="309"/>
    </row>
    <row r="19650" spans="8:8">
      <c r="H19650" s="309"/>
    </row>
    <row r="19651" spans="8:8">
      <c r="H19651" s="309"/>
    </row>
    <row r="19652" spans="8:8">
      <c r="H19652" s="309"/>
    </row>
    <row r="19653" spans="8:8">
      <c r="H19653" s="309"/>
    </row>
    <row r="19654" spans="8:8">
      <c r="H19654" s="309"/>
    </row>
    <row r="19655" spans="8:8">
      <c r="H19655" s="309"/>
    </row>
    <row r="19656" spans="8:8">
      <c r="H19656" s="309"/>
    </row>
    <row r="19657" spans="8:8">
      <c r="H19657" s="309"/>
    </row>
    <row r="19658" spans="8:8">
      <c r="H19658" s="309"/>
    </row>
    <row r="19659" spans="8:8">
      <c r="H19659" s="309"/>
    </row>
    <row r="19660" spans="8:8">
      <c r="H19660" s="309"/>
    </row>
    <row r="19661" spans="8:8">
      <c r="H19661" s="309"/>
    </row>
    <row r="19662" spans="8:8">
      <c r="H19662" s="309"/>
    </row>
    <row r="19663" spans="8:8">
      <c r="H19663" s="309"/>
    </row>
    <row r="19664" spans="8:8">
      <c r="H19664" s="309"/>
    </row>
    <row r="19665" spans="8:8">
      <c r="H19665" s="309"/>
    </row>
    <row r="19666" spans="8:8">
      <c r="H19666" s="309"/>
    </row>
    <row r="19667" spans="8:8">
      <c r="H19667" s="309"/>
    </row>
    <row r="19668" spans="8:8">
      <c r="H19668" s="309"/>
    </row>
    <row r="19669" spans="8:8">
      <c r="H19669" s="309"/>
    </row>
    <row r="19670" spans="8:8">
      <c r="H19670" s="309"/>
    </row>
    <row r="19671" spans="8:8">
      <c r="H19671" s="309"/>
    </row>
    <row r="19672" spans="8:8">
      <c r="H19672" s="309"/>
    </row>
    <row r="19673" spans="8:8">
      <c r="H19673" s="309"/>
    </row>
    <row r="19674" spans="8:8">
      <c r="H19674" s="309"/>
    </row>
    <row r="19675" spans="8:8">
      <c r="H19675" s="309"/>
    </row>
    <row r="19676" spans="8:8">
      <c r="H19676" s="309"/>
    </row>
    <row r="19677" spans="8:8">
      <c r="H19677" s="309"/>
    </row>
    <row r="19678" spans="8:8">
      <c r="H19678" s="309"/>
    </row>
    <row r="19679" spans="8:8">
      <c r="H19679" s="309"/>
    </row>
    <row r="19680" spans="8:8">
      <c r="H19680" s="309"/>
    </row>
    <row r="19681" spans="8:8">
      <c r="H19681" s="309"/>
    </row>
    <row r="19682" spans="8:8">
      <c r="H19682" s="309"/>
    </row>
    <row r="19683" spans="8:8">
      <c r="H19683" s="309"/>
    </row>
    <row r="19684" spans="8:8">
      <c r="H19684" s="309"/>
    </row>
    <row r="19685" spans="8:8">
      <c r="H19685" s="309"/>
    </row>
    <row r="19686" spans="8:8">
      <c r="H19686" s="309"/>
    </row>
    <row r="19687" spans="8:8">
      <c r="H19687" s="309"/>
    </row>
    <row r="19688" spans="8:8">
      <c r="H19688" s="309"/>
    </row>
    <row r="19689" spans="8:8">
      <c r="H19689" s="309"/>
    </row>
    <row r="19690" spans="8:8">
      <c r="H19690" s="309"/>
    </row>
    <row r="19691" spans="8:8">
      <c r="H19691" s="309"/>
    </row>
    <row r="19692" spans="8:8">
      <c r="H19692" s="309"/>
    </row>
    <row r="19693" spans="8:8">
      <c r="H19693" s="309"/>
    </row>
    <row r="19694" spans="8:8">
      <c r="H19694" s="309"/>
    </row>
    <row r="19695" spans="8:8">
      <c r="H19695" s="309"/>
    </row>
    <row r="19696" spans="8:8">
      <c r="H19696" s="309"/>
    </row>
    <row r="19697" spans="8:8">
      <c r="H19697" s="309"/>
    </row>
    <row r="19698" spans="8:8">
      <c r="H19698" s="309"/>
    </row>
    <row r="19699" spans="8:8">
      <c r="H19699" s="309"/>
    </row>
    <row r="19700" spans="8:8">
      <c r="H19700" s="309"/>
    </row>
    <row r="19701" spans="8:8">
      <c r="H19701" s="309"/>
    </row>
    <row r="19702" spans="8:8">
      <c r="H19702" s="309"/>
    </row>
    <row r="19703" spans="8:8">
      <c r="H19703" s="309"/>
    </row>
    <row r="19704" spans="8:8">
      <c r="H19704" s="309"/>
    </row>
    <row r="19705" spans="8:8">
      <c r="H19705" s="309"/>
    </row>
    <row r="19706" spans="8:8">
      <c r="H19706" s="309"/>
    </row>
    <row r="19707" spans="8:8">
      <c r="H19707" s="309"/>
    </row>
    <row r="19708" spans="8:8">
      <c r="H19708" s="309"/>
    </row>
    <row r="19709" spans="8:8">
      <c r="H19709" s="309"/>
    </row>
    <row r="19710" spans="8:8">
      <c r="H19710" s="309"/>
    </row>
    <row r="19711" spans="8:8">
      <c r="H19711" s="309"/>
    </row>
    <row r="19712" spans="8:8">
      <c r="H19712" s="309"/>
    </row>
    <row r="19713" spans="8:8">
      <c r="H19713" s="309"/>
    </row>
    <row r="19714" spans="8:8">
      <c r="H19714" s="309"/>
    </row>
    <row r="19715" spans="8:8">
      <c r="H19715" s="309"/>
    </row>
    <row r="19716" spans="8:8">
      <c r="H19716" s="309"/>
    </row>
    <row r="19717" spans="8:8">
      <c r="H19717" s="309"/>
    </row>
    <row r="19718" spans="8:8">
      <c r="H19718" s="309"/>
    </row>
    <row r="19719" spans="8:8">
      <c r="H19719" s="309"/>
    </row>
    <row r="19720" spans="8:8">
      <c r="H19720" s="309"/>
    </row>
    <row r="19721" spans="8:8">
      <c r="H19721" s="309"/>
    </row>
    <row r="19722" spans="8:8">
      <c r="H19722" s="309"/>
    </row>
    <row r="19723" spans="8:8">
      <c r="H19723" s="309"/>
    </row>
    <row r="19724" spans="8:8">
      <c r="H19724" s="309"/>
    </row>
    <row r="19725" spans="8:8">
      <c r="H19725" s="309"/>
    </row>
    <row r="19726" spans="8:8">
      <c r="H19726" s="309"/>
    </row>
    <row r="19727" spans="8:8">
      <c r="H19727" s="309"/>
    </row>
    <row r="19728" spans="8:8">
      <c r="H19728" s="309"/>
    </row>
    <row r="19729" spans="8:8">
      <c r="H19729" s="309"/>
    </row>
    <row r="19730" spans="8:8">
      <c r="H19730" s="309"/>
    </row>
    <row r="19731" spans="8:8">
      <c r="H19731" s="309"/>
    </row>
    <row r="19732" spans="8:8">
      <c r="H19732" s="309"/>
    </row>
    <row r="19733" spans="8:8">
      <c r="H19733" s="309"/>
    </row>
    <row r="19734" spans="8:8">
      <c r="H19734" s="309"/>
    </row>
    <row r="19735" spans="8:8">
      <c r="H19735" s="309"/>
    </row>
    <row r="19736" spans="8:8">
      <c r="H19736" s="309"/>
    </row>
    <row r="19737" spans="8:8">
      <c r="H19737" s="309"/>
    </row>
    <row r="19738" spans="8:8">
      <c r="H19738" s="309"/>
    </row>
    <row r="19739" spans="8:8">
      <c r="H19739" s="309"/>
    </row>
    <row r="19740" spans="8:8">
      <c r="H19740" s="309"/>
    </row>
    <row r="19741" spans="8:8">
      <c r="H19741" s="309"/>
    </row>
    <row r="19742" spans="8:8">
      <c r="H19742" s="309"/>
    </row>
    <row r="19743" spans="8:8">
      <c r="H19743" s="309"/>
    </row>
    <row r="19744" spans="8:8">
      <c r="H19744" s="309"/>
    </row>
    <row r="19745" spans="8:8">
      <c r="H19745" s="309"/>
    </row>
    <row r="19746" spans="8:8">
      <c r="H19746" s="309"/>
    </row>
    <row r="19747" spans="8:8">
      <c r="H19747" s="309"/>
    </row>
    <row r="19748" spans="8:8">
      <c r="H19748" s="309"/>
    </row>
    <row r="19749" spans="8:8">
      <c r="H19749" s="309"/>
    </row>
    <row r="19750" spans="8:8">
      <c r="H19750" s="309"/>
    </row>
    <row r="19751" spans="8:8">
      <c r="H19751" s="309"/>
    </row>
    <row r="19752" spans="8:8">
      <c r="H19752" s="309"/>
    </row>
    <row r="19753" spans="8:8">
      <c r="H19753" s="309"/>
    </row>
    <row r="19754" spans="8:8">
      <c r="H19754" s="309"/>
    </row>
    <row r="19755" spans="8:8">
      <c r="H19755" s="309"/>
    </row>
    <row r="19756" spans="8:8">
      <c r="H19756" s="309"/>
    </row>
    <row r="19757" spans="8:8">
      <c r="H19757" s="309"/>
    </row>
    <row r="19758" spans="8:8">
      <c r="H19758" s="309"/>
    </row>
    <row r="19759" spans="8:8">
      <c r="H19759" s="309"/>
    </row>
    <row r="19760" spans="8:8">
      <c r="H19760" s="309"/>
    </row>
    <row r="19761" spans="8:8">
      <c r="H19761" s="309"/>
    </row>
    <row r="19762" spans="8:8">
      <c r="H19762" s="309"/>
    </row>
    <row r="19763" spans="8:8">
      <c r="H19763" s="309"/>
    </row>
    <row r="19764" spans="8:8">
      <c r="H19764" s="309"/>
    </row>
    <row r="19765" spans="8:8">
      <c r="H19765" s="309"/>
    </row>
    <row r="19766" spans="8:8">
      <c r="H19766" s="309"/>
    </row>
    <row r="19767" spans="8:8">
      <c r="H19767" s="309"/>
    </row>
    <row r="19768" spans="8:8">
      <c r="H19768" s="309"/>
    </row>
    <row r="19769" spans="8:8">
      <c r="H19769" s="309"/>
    </row>
    <row r="19770" spans="8:8">
      <c r="H19770" s="309"/>
    </row>
    <row r="19771" spans="8:8">
      <c r="H19771" s="309"/>
    </row>
    <row r="19772" spans="8:8">
      <c r="H19772" s="309"/>
    </row>
    <row r="19773" spans="8:8">
      <c r="H19773" s="309"/>
    </row>
    <row r="19774" spans="8:8">
      <c r="H19774" s="309"/>
    </row>
    <row r="19775" spans="8:8">
      <c r="H19775" s="309"/>
    </row>
    <row r="19776" spans="8:8">
      <c r="H19776" s="309"/>
    </row>
    <row r="19777" spans="8:8">
      <c r="H19777" s="309"/>
    </row>
    <row r="19778" spans="8:8">
      <c r="H19778" s="309"/>
    </row>
    <row r="19779" spans="8:8">
      <c r="H19779" s="309"/>
    </row>
    <row r="19780" spans="8:8">
      <c r="H19780" s="309"/>
    </row>
    <row r="19781" spans="8:8">
      <c r="H19781" s="309"/>
    </row>
    <row r="19782" spans="8:8">
      <c r="H19782" s="309"/>
    </row>
    <row r="19783" spans="8:8">
      <c r="H19783" s="309"/>
    </row>
    <row r="19784" spans="8:8">
      <c r="H19784" s="309"/>
    </row>
    <row r="19785" spans="8:8">
      <c r="H19785" s="309"/>
    </row>
    <row r="19786" spans="8:8">
      <c r="H19786" s="309"/>
    </row>
    <row r="19787" spans="8:8">
      <c r="H19787" s="309"/>
    </row>
    <row r="19788" spans="8:8">
      <c r="H19788" s="309"/>
    </row>
    <row r="19789" spans="8:8">
      <c r="H19789" s="309"/>
    </row>
    <row r="19790" spans="8:8">
      <c r="H19790" s="309"/>
    </row>
    <row r="19791" spans="8:8">
      <c r="H19791" s="309"/>
    </row>
    <row r="19792" spans="8:8">
      <c r="H19792" s="309"/>
    </row>
    <row r="19793" spans="8:8">
      <c r="H19793" s="309"/>
    </row>
    <row r="19794" spans="8:8">
      <c r="H19794" s="309"/>
    </row>
    <row r="19795" spans="8:8">
      <c r="H19795" s="309"/>
    </row>
    <row r="19796" spans="8:8">
      <c r="H19796" s="309"/>
    </row>
    <row r="19797" spans="8:8">
      <c r="H19797" s="309"/>
    </row>
    <row r="19798" spans="8:8">
      <c r="H19798" s="309"/>
    </row>
    <row r="19799" spans="8:8">
      <c r="H19799" s="309"/>
    </row>
    <row r="19800" spans="8:8">
      <c r="H19800" s="309"/>
    </row>
    <row r="19801" spans="8:8">
      <c r="H19801" s="309"/>
    </row>
    <row r="19802" spans="8:8">
      <c r="H19802" s="309"/>
    </row>
    <row r="19803" spans="8:8">
      <c r="H19803" s="309"/>
    </row>
    <row r="19804" spans="8:8">
      <c r="H19804" s="309"/>
    </row>
    <row r="19805" spans="8:8">
      <c r="H19805" s="309"/>
    </row>
    <row r="19806" spans="8:8">
      <c r="H19806" s="309"/>
    </row>
    <row r="19807" spans="8:8">
      <c r="H19807" s="309"/>
    </row>
    <row r="19808" spans="8:8">
      <c r="H19808" s="309"/>
    </row>
    <row r="19809" spans="8:8">
      <c r="H19809" s="309"/>
    </row>
    <row r="19810" spans="8:8">
      <c r="H19810" s="309"/>
    </row>
    <row r="19811" spans="8:8">
      <c r="H19811" s="309"/>
    </row>
    <row r="19812" spans="8:8">
      <c r="H19812" s="309"/>
    </row>
    <row r="19813" spans="8:8">
      <c r="H19813" s="309"/>
    </row>
    <row r="19814" spans="8:8">
      <c r="H19814" s="309"/>
    </row>
    <row r="19815" spans="8:8">
      <c r="H19815" s="309"/>
    </row>
    <row r="19816" spans="8:8">
      <c r="H19816" s="309"/>
    </row>
    <row r="19817" spans="8:8">
      <c r="H19817" s="309"/>
    </row>
    <row r="19818" spans="8:8">
      <c r="H19818" s="309"/>
    </row>
    <row r="19819" spans="8:8">
      <c r="H19819" s="309"/>
    </row>
    <row r="19820" spans="8:8">
      <c r="H19820" s="309"/>
    </row>
    <row r="19821" spans="8:8">
      <c r="H19821" s="309"/>
    </row>
    <row r="19822" spans="8:8">
      <c r="H19822" s="309"/>
    </row>
    <row r="19823" spans="8:8">
      <c r="H19823" s="309"/>
    </row>
    <row r="19824" spans="8:8">
      <c r="H19824" s="309"/>
    </row>
    <row r="19825" spans="8:8">
      <c r="H19825" s="309"/>
    </row>
    <row r="19826" spans="8:8">
      <c r="H19826" s="309"/>
    </row>
    <row r="19827" spans="8:8">
      <c r="H19827" s="309"/>
    </row>
    <row r="19828" spans="8:8">
      <c r="H19828" s="309"/>
    </row>
    <row r="19829" spans="8:8">
      <c r="H19829" s="309"/>
    </row>
    <row r="19830" spans="8:8">
      <c r="H19830" s="309"/>
    </row>
    <row r="19831" spans="8:8">
      <c r="H19831" s="309"/>
    </row>
    <row r="19832" spans="8:8">
      <c r="H19832" s="309"/>
    </row>
    <row r="19833" spans="8:8">
      <c r="H19833" s="309"/>
    </row>
    <row r="19834" spans="8:8">
      <c r="H19834" s="309"/>
    </row>
    <row r="19835" spans="8:8">
      <c r="H19835" s="309"/>
    </row>
    <row r="19836" spans="8:8">
      <c r="H19836" s="309"/>
    </row>
    <row r="19837" spans="8:8">
      <c r="H19837" s="309"/>
    </row>
    <row r="19838" spans="8:8">
      <c r="H19838" s="309"/>
    </row>
    <row r="19839" spans="8:8">
      <c r="H19839" s="309"/>
    </row>
    <row r="19840" spans="8:8">
      <c r="H19840" s="309"/>
    </row>
    <row r="19841" spans="8:8">
      <c r="H19841" s="309"/>
    </row>
    <row r="19842" spans="8:8">
      <c r="H19842" s="309"/>
    </row>
    <row r="19843" spans="8:8">
      <c r="H19843" s="309"/>
    </row>
    <row r="19844" spans="8:8">
      <c r="H19844" s="309"/>
    </row>
    <row r="19845" spans="8:8">
      <c r="H19845" s="309"/>
    </row>
    <row r="19846" spans="8:8">
      <c r="H19846" s="309"/>
    </row>
    <row r="19847" spans="8:8">
      <c r="H19847" s="309"/>
    </row>
    <row r="19848" spans="8:8">
      <c r="H19848" s="309"/>
    </row>
    <row r="19849" spans="8:8">
      <c r="H19849" s="309"/>
    </row>
    <row r="19850" spans="8:8">
      <c r="H19850" s="309"/>
    </row>
    <row r="19851" spans="8:8">
      <c r="H19851" s="309"/>
    </row>
    <row r="19852" spans="8:8">
      <c r="H19852" s="309"/>
    </row>
    <row r="19853" spans="8:8">
      <c r="H19853" s="309"/>
    </row>
    <row r="19854" spans="8:8">
      <c r="H19854" s="309"/>
    </row>
    <row r="19855" spans="8:8">
      <c r="H19855" s="309"/>
    </row>
    <row r="19856" spans="8:8">
      <c r="H19856" s="309"/>
    </row>
    <row r="19857" spans="8:8">
      <c r="H19857" s="309"/>
    </row>
    <row r="19858" spans="8:8">
      <c r="H19858" s="309"/>
    </row>
    <row r="19859" spans="8:8">
      <c r="H19859" s="309"/>
    </row>
    <row r="19860" spans="8:8">
      <c r="H19860" s="309"/>
    </row>
    <row r="19861" spans="8:8">
      <c r="H19861" s="309"/>
    </row>
    <row r="19862" spans="8:8">
      <c r="H19862" s="309"/>
    </row>
    <row r="19863" spans="8:8">
      <c r="H19863" s="309"/>
    </row>
    <row r="19864" spans="8:8">
      <c r="H19864" s="309"/>
    </row>
    <row r="19865" spans="8:8">
      <c r="H19865" s="309"/>
    </row>
    <row r="19866" spans="8:8">
      <c r="H19866" s="309"/>
    </row>
    <row r="19867" spans="8:8">
      <c r="H19867" s="309"/>
    </row>
    <row r="19868" spans="8:8">
      <c r="H19868" s="309"/>
    </row>
    <row r="19869" spans="8:8">
      <c r="H19869" s="309"/>
    </row>
    <row r="19870" spans="8:8">
      <c r="H19870" s="309"/>
    </row>
    <row r="19871" spans="8:8">
      <c r="H19871" s="309"/>
    </row>
    <row r="19872" spans="8:8">
      <c r="H19872" s="309"/>
    </row>
    <row r="19873" spans="8:8">
      <c r="H19873" s="309"/>
    </row>
    <row r="19874" spans="8:8">
      <c r="H19874" s="309"/>
    </row>
    <row r="19875" spans="8:8">
      <c r="H19875" s="309"/>
    </row>
    <row r="19876" spans="8:8">
      <c r="H19876" s="309"/>
    </row>
    <row r="19877" spans="8:8">
      <c r="H19877" s="309"/>
    </row>
    <row r="19878" spans="8:8">
      <c r="H19878" s="309"/>
    </row>
    <row r="19879" spans="8:8">
      <c r="H19879" s="309"/>
    </row>
    <row r="19880" spans="8:8">
      <c r="H19880" s="309"/>
    </row>
    <row r="19881" spans="8:8">
      <c r="H19881" s="309"/>
    </row>
    <row r="19882" spans="8:8">
      <c r="H19882" s="309"/>
    </row>
    <row r="19883" spans="8:8">
      <c r="H19883" s="309"/>
    </row>
    <row r="19884" spans="8:8">
      <c r="H19884" s="309"/>
    </row>
    <row r="19885" spans="8:8">
      <c r="H19885" s="309"/>
    </row>
    <row r="19886" spans="8:8">
      <c r="H19886" s="309"/>
    </row>
    <row r="19887" spans="8:8">
      <c r="H19887" s="309"/>
    </row>
    <row r="19888" spans="8:8">
      <c r="H19888" s="309"/>
    </row>
    <row r="19889" spans="8:8">
      <c r="H19889" s="309"/>
    </row>
    <row r="19890" spans="8:8">
      <c r="H19890" s="309"/>
    </row>
    <row r="19891" spans="8:8">
      <c r="H19891" s="309"/>
    </row>
    <row r="19892" spans="8:8">
      <c r="H19892" s="309"/>
    </row>
    <row r="19893" spans="8:8">
      <c r="H19893" s="309"/>
    </row>
    <row r="19894" spans="8:8">
      <c r="H19894" s="309"/>
    </row>
    <row r="19895" spans="8:8">
      <c r="H19895" s="309"/>
    </row>
    <row r="19896" spans="8:8">
      <c r="H19896" s="309"/>
    </row>
    <row r="19897" spans="8:8">
      <c r="H19897" s="309"/>
    </row>
    <row r="19898" spans="8:8">
      <c r="H19898" s="309"/>
    </row>
    <row r="19899" spans="8:8">
      <c r="H19899" s="309"/>
    </row>
    <row r="19900" spans="8:8">
      <c r="H19900" s="309"/>
    </row>
    <row r="19901" spans="8:8">
      <c r="H19901" s="309"/>
    </row>
    <row r="19902" spans="8:8">
      <c r="H19902" s="309"/>
    </row>
    <row r="19903" spans="8:8">
      <c r="H19903" s="309"/>
    </row>
    <row r="19904" spans="8:8">
      <c r="H19904" s="309"/>
    </row>
    <row r="19905" spans="8:8">
      <c r="H19905" s="309"/>
    </row>
    <row r="19906" spans="8:8">
      <c r="H19906" s="309"/>
    </row>
    <row r="19907" spans="8:8">
      <c r="H19907" s="309"/>
    </row>
    <row r="19908" spans="8:8">
      <c r="H19908" s="309"/>
    </row>
    <row r="19909" spans="8:8">
      <c r="H19909" s="309"/>
    </row>
    <row r="19910" spans="8:8">
      <c r="H19910" s="309"/>
    </row>
    <row r="19911" spans="8:8">
      <c r="H19911" s="309"/>
    </row>
    <row r="19912" spans="8:8">
      <c r="H19912" s="309"/>
    </row>
    <row r="19913" spans="8:8">
      <c r="H19913" s="309"/>
    </row>
    <row r="19914" spans="8:8">
      <c r="H19914" s="309"/>
    </row>
    <row r="19915" spans="8:8">
      <c r="H19915" s="309"/>
    </row>
    <row r="19916" spans="8:8">
      <c r="H19916" s="309"/>
    </row>
    <row r="19917" spans="8:8">
      <c r="H19917" s="309"/>
    </row>
    <row r="19918" spans="8:8">
      <c r="H19918" s="309"/>
    </row>
    <row r="19919" spans="8:8">
      <c r="H19919" s="309"/>
    </row>
    <row r="19920" spans="8:8">
      <c r="H19920" s="309"/>
    </row>
    <row r="19921" spans="8:8">
      <c r="H19921" s="309"/>
    </row>
    <row r="19922" spans="8:8">
      <c r="H19922" s="309"/>
    </row>
    <row r="19923" spans="8:8">
      <c r="H19923" s="309"/>
    </row>
    <row r="19924" spans="8:8">
      <c r="H19924" s="309"/>
    </row>
    <row r="19925" spans="8:8">
      <c r="H19925" s="309"/>
    </row>
    <row r="19926" spans="8:8">
      <c r="H19926" s="309"/>
    </row>
    <row r="19927" spans="8:8">
      <c r="H19927" s="309"/>
    </row>
    <row r="19928" spans="8:8">
      <c r="H19928" s="309"/>
    </row>
    <row r="19929" spans="8:8">
      <c r="H19929" s="309"/>
    </row>
    <row r="19930" spans="8:8">
      <c r="H19930" s="309"/>
    </row>
    <row r="19931" spans="8:8">
      <c r="H19931" s="309"/>
    </row>
    <row r="19932" spans="8:8">
      <c r="H19932" s="309"/>
    </row>
    <row r="19933" spans="8:8">
      <c r="H19933" s="309"/>
    </row>
    <row r="19934" spans="8:8">
      <c r="H19934" s="309"/>
    </row>
    <row r="19935" spans="8:8">
      <c r="H19935" s="309"/>
    </row>
    <row r="19936" spans="8:8">
      <c r="H19936" s="309"/>
    </row>
    <row r="19937" spans="8:8">
      <c r="H19937" s="309"/>
    </row>
    <row r="19938" spans="8:8">
      <c r="H19938" s="309"/>
    </row>
    <row r="19939" spans="8:8">
      <c r="H19939" s="309"/>
    </row>
    <row r="19940" spans="8:8">
      <c r="H19940" s="309"/>
    </row>
    <row r="19941" spans="8:8">
      <c r="H19941" s="309"/>
    </row>
    <row r="19942" spans="8:8">
      <c r="H19942" s="309"/>
    </row>
    <row r="19943" spans="8:8">
      <c r="H19943" s="309"/>
    </row>
    <row r="19944" spans="8:8">
      <c r="H19944" s="309"/>
    </row>
    <row r="19945" spans="8:8">
      <c r="H19945" s="309"/>
    </row>
    <row r="19946" spans="8:8">
      <c r="H19946" s="309"/>
    </row>
    <row r="19947" spans="8:8">
      <c r="H19947" s="309"/>
    </row>
    <row r="19948" spans="8:8">
      <c r="H19948" s="309"/>
    </row>
    <row r="19949" spans="8:8">
      <c r="H19949" s="309"/>
    </row>
    <row r="19950" spans="8:8">
      <c r="H19950" s="309"/>
    </row>
    <row r="19951" spans="8:8">
      <c r="H19951" s="309"/>
    </row>
    <row r="19952" spans="8:8">
      <c r="H19952" s="309"/>
    </row>
    <row r="19953" spans="8:8">
      <c r="H19953" s="309"/>
    </row>
    <row r="19954" spans="8:8">
      <c r="H19954" s="309"/>
    </row>
    <row r="19955" spans="8:8">
      <c r="H19955" s="309"/>
    </row>
    <row r="19956" spans="8:8">
      <c r="H19956" s="309"/>
    </row>
    <row r="19957" spans="8:8">
      <c r="H19957" s="309"/>
    </row>
    <row r="19958" spans="8:8">
      <c r="H19958" s="309"/>
    </row>
    <row r="19959" spans="8:8">
      <c r="H19959" s="309"/>
    </row>
    <row r="19960" spans="8:8">
      <c r="H19960" s="309"/>
    </row>
    <row r="19961" spans="8:8">
      <c r="H19961" s="309"/>
    </row>
    <row r="19962" spans="8:8">
      <c r="H19962" s="309"/>
    </row>
    <row r="19963" spans="8:8">
      <c r="H19963" s="309"/>
    </row>
    <row r="19964" spans="8:8">
      <c r="H19964" s="309"/>
    </row>
    <row r="19965" spans="8:8">
      <c r="H19965" s="309"/>
    </row>
    <row r="19966" spans="8:8">
      <c r="H19966" s="309"/>
    </row>
    <row r="19967" spans="8:8">
      <c r="H19967" s="309"/>
    </row>
    <row r="19968" spans="8:8">
      <c r="H19968" s="309"/>
    </row>
    <row r="19969" spans="8:8">
      <c r="H19969" s="309"/>
    </row>
    <row r="19970" spans="8:8">
      <c r="H19970" s="309"/>
    </row>
    <row r="19971" spans="8:8">
      <c r="H19971" s="309"/>
    </row>
    <row r="19972" spans="8:8">
      <c r="H19972" s="309"/>
    </row>
    <row r="19973" spans="8:8">
      <c r="H19973" s="309"/>
    </row>
    <row r="19974" spans="8:8">
      <c r="H19974" s="309"/>
    </row>
    <row r="19975" spans="8:8">
      <c r="H19975" s="309"/>
    </row>
    <row r="19976" spans="8:8">
      <c r="H19976" s="309"/>
    </row>
    <row r="19977" spans="8:8">
      <c r="H19977" s="309"/>
    </row>
    <row r="19978" spans="8:8">
      <c r="H19978" s="309"/>
    </row>
    <row r="19979" spans="8:8">
      <c r="H19979" s="309"/>
    </row>
    <row r="19980" spans="8:8">
      <c r="H19980" s="309"/>
    </row>
    <row r="19981" spans="8:8">
      <c r="H19981" s="309"/>
    </row>
    <row r="19982" spans="8:8">
      <c r="H19982" s="309"/>
    </row>
    <row r="19983" spans="8:8">
      <c r="H19983" s="309"/>
    </row>
    <row r="19984" spans="8:8">
      <c r="H19984" s="309"/>
    </row>
    <row r="19985" spans="8:8">
      <c r="H19985" s="309"/>
    </row>
    <row r="19986" spans="8:8">
      <c r="H19986" s="309"/>
    </row>
    <row r="19987" spans="8:8">
      <c r="H19987" s="309"/>
    </row>
    <row r="19988" spans="8:8">
      <c r="H19988" s="309"/>
    </row>
    <row r="19989" spans="8:8">
      <c r="H19989" s="309"/>
    </row>
    <row r="19990" spans="8:8">
      <c r="H19990" s="309"/>
    </row>
    <row r="19991" spans="8:8">
      <c r="H19991" s="309"/>
    </row>
    <row r="19992" spans="8:8">
      <c r="H19992" s="309"/>
    </row>
    <row r="19993" spans="8:8">
      <c r="H19993" s="309"/>
    </row>
    <row r="19994" spans="8:8">
      <c r="H19994" s="309"/>
    </row>
    <row r="19995" spans="8:8">
      <c r="H19995" s="309"/>
    </row>
    <row r="19996" spans="8:8">
      <c r="H19996" s="309"/>
    </row>
    <row r="19997" spans="8:8">
      <c r="H19997" s="309"/>
    </row>
    <row r="19998" spans="8:8">
      <c r="H19998" s="309"/>
    </row>
    <row r="19999" spans="8:8">
      <c r="H19999" s="309"/>
    </row>
    <row r="20000" spans="8:8">
      <c r="H20000" s="309"/>
    </row>
    <row r="20001" spans="8:8">
      <c r="H20001" s="309"/>
    </row>
    <row r="20002" spans="8:8">
      <c r="H20002" s="309"/>
    </row>
    <row r="20003" spans="8:8">
      <c r="H20003" s="309"/>
    </row>
    <row r="20004" spans="8:8">
      <c r="H20004" s="309"/>
    </row>
    <row r="20005" spans="8:8">
      <c r="H20005" s="309"/>
    </row>
    <row r="20006" spans="8:8">
      <c r="H20006" s="309"/>
    </row>
    <row r="20007" spans="8:8">
      <c r="H20007" s="309"/>
    </row>
    <row r="20008" spans="8:8">
      <c r="H20008" s="309"/>
    </row>
    <row r="20009" spans="8:8">
      <c r="H20009" s="309"/>
    </row>
    <row r="20010" spans="8:8">
      <c r="H20010" s="309"/>
    </row>
    <row r="20011" spans="8:8">
      <c r="H20011" s="309"/>
    </row>
    <row r="20012" spans="8:8">
      <c r="H20012" s="309"/>
    </row>
    <row r="20013" spans="8:8">
      <c r="H20013" s="309"/>
    </row>
    <row r="20014" spans="8:8">
      <c r="H20014" s="309"/>
    </row>
    <row r="20015" spans="8:8">
      <c r="H20015" s="309"/>
    </row>
    <row r="20016" spans="8:8">
      <c r="H20016" s="309"/>
    </row>
    <row r="20017" spans="8:8">
      <c r="H20017" s="309"/>
    </row>
    <row r="20018" spans="8:8">
      <c r="H20018" s="309"/>
    </row>
    <row r="20019" spans="8:8">
      <c r="H20019" s="309"/>
    </row>
    <row r="20020" spans="8:8">
      <c r="H20020" s="309"/>
    </row>
    <row r="20021" spans="8:8">
      <c r="H20021" s="309"/>
    </row>
    <row r="20022" spans="8:8">
      <c r="H20022" s="309"/>
    </row>
    <row r="20023" spans="8:8">
      <c r="H20023" s="309"/>
    </row>
    <row r="20024" spans="8:8">
      <c r="H20024" s="309"/>
    </row>
    <row r="20025" spans="8:8">
      <c r="H20025" s="309"/>
    </row>
    <row r="20026" spans="8:8">
      <c r="H20026" s="309"/>
    </row>
    <row r="20027" spans="8:8">
      <c r="H20027" s="309"/>
    </row>
    <row r="20028" spans="8:8">
      <c r="H20028" s="309"/>
    </row>
    <row r="20029" spans="8:8">
      <c r="H20029" s="309"/>
    </row>
    <row r="20030" spans="8:8">
      <c r="H20030" s="309"/>
    </row>
    <row r="20031" spans="8:8">
      <c r="H20031" s="309"/>
    </row>
    <row r="20032" spans="8:8">
      <c r="H20032" s="309"/>
    </row>
    <row r="20033" spans="8:8">
      <c r="H20033" s="309"/>
    </row>
    <row r="20034" spans="8:8">
      <c r="H20034" s="309"/>
    </row>
    <row r="20035" spans="8:8">
      <c r="H20035" s="309"/>
    </row>
    <row r="20036" spans="8:8">
      <c r="H20036" s="309"/>
    </row>
    <row r="20037" spans="8:8">
      <c r="H20037" s="309"/>
    </row>
    <row r="20038" spans="8:8">
      <c r="H20038" s="309"/>
    </row>
    <row r="20039" spans="8:8">
      <c r="H20039" s="309"/>
    </row>
    <row r="20040" spans="8:8">
      <c r="H20040" s="309"/>
    </row>
    <row r="20041" spans="8:8">
      <c r="H20041" s="309"/>
    </row>
    <row r="20042" spans="8:8">
      <c r="H20042" s="309"/>
    </row>
    <row r="20043" spans="8:8">
      <c r="H20043" s="309"/>
    </row>
    <row r="20044" spans="8:8">
      <c r="H20044" s="309"/>
    </row>
    <row r="20045" spans="8:8">
      <c r="H20045" s="309"/>
    </row>
    <row r="20046" spans="8:8">
      <c r="H20046" s="309"/>
    </row>
    <row r="20047" spans="8:8">
      <c r="H20047" s="309"/>
    </row>
    <row r="20048" spans="8:8">
      <c r="H20048" s="309"/>
    </row>
    <row r="20049" spans="8:8">
      <c r="H20049" s="309"/>
    </row>
    <row r="20050" spans="8:8">
      <c r="H20050" s="309"/>
    </row>
    <row r="20051" spans="8:8">
      <c r="H20051" s="309"/>
    </row>
    <row r="20052" spans="8:8">
      <c r="H20052" s="309"/>
    </row>
    <row r="20053" spans="8:8">
      <c r="H20053" s="309"/>
    </row>
    <row r="20054" spans="8:8">
      <c r="H20054" s="309"/>
    </row>
    <row r="20055" spans="8:8">
      <c r="H20055" s="309"/>
    </row>
    <row r="20056" spans="8:8">
      <c r="H20056" s="309"/>
    </row>
    <row r="20057" spans="8:8">
      <c r="H20057" s="309"/>
    </row>
    <row r="20058" spans="8:8">
      <c r="H20058" s="309"/>
    </row>
    <row r="20059" spans="8:8">
      <c r="H20059" s="309"/>
    </row>
    <row r="20060" spans="8:8">
      <c r="H20060" s="309"/>
    </row>
    <row r="20061" spans="8:8">
      <c r="H20061" s="309"/>
    </row>
    <row r="20062" spans="8:8">
      <c r="H20062" s="309"/>
    </row>
    <row r="20063" spans="8:8">
      <c r="H20063" s="309"/>
    </row>
    <row r="20064" spans="8:8">
      <c r="H20064" s="309"/>
    </row>
    <row r="20065" spans="8:8">
      <c r="H20065" s="309"/>
    </row>
    <row r="20066" spans="8:8">
      <c r="H20066" s="309"/>
    </row>
    <row r="20067" spans="8:8">
      <c r="H20067" s="309"/>
    </row>
    <row r="20068" spans="8:8">
      <c r="H20068" s="309"/>
    </row>
    <row r="20069" spans="8:8">
      <c r="H20069" s="309"/>
    </row>
    <row r="20070" spans="8:8">
      <c r="H20070" s="309"/>
    </row>
    <row r="20071" spans="8:8">
      <c r="H20071" s="309"/>
    </row>
    <row r="20072" spans="8:8">
      <c r="H20072" s="309"/>
    </row>
    <row r="20073" spans="8:8">
      <c r="H20073" s="309"/>
    </row>
    <row r="20074" spans="8:8">
      <c r="H20074" s="309"/>
    </row>
    <row r="20075" spans="8:8">
      <c r="H20075" s="309"/>
    </row>
    <row r="20076" spans="8:8">
      <c r="H20076" s="309"/>
    </row>
    <row r="20077" spans="8:8">
      <c r="H20077" s="309"/>
    </row>
    <row r="20078" spans="8:8">
      <c r="H20078" s="309"/>
    </row>
    <row r="20079" spans="8:8">
      <c r="H20079" s="309"/>
    </row>
    <row r="20080" spans="8:8">
      <c r="H20080" s="309"/>
    </row>
    <row r="20081" spans="8:8">
      <c r="H20081" s="309"/>
    </row>
    <row r="20082" spans="8:8">
      <c r="H20082" s="309"/>
    </row>
    <row r="20083" spans="8:8">
      <c r="H20083" s="309"/>
    </row>
    <row r="20084" spans="8:8">
      <c r="H20084" s="309"/>
    </row>
    <row r="20085" spans="8:8">
      <c r="H20085" s="309"/>
    </row>
    <row r="20086" spans="8:8">
      <c r="H20086" s="309"/>
    </row>
    <row r="20087" spans="8:8">
      <c r="H20087" s="309"/>
    </row>
    <row r="20088" spans="8:8">
      <c r="H20088" s="309"/>
    </row>
    <row r="20089" spans="8:8">
      <c r="H20089" s="309"/>
    </row>
    <row r="20090" spans="8:8">
      <c r="H20090" s="309"/>
    </row>
    <row r="20091" spans="8:8">
      <c r="H20091" s="309"/>
    </row>
    <row r="20092" spans="8:8">
      <c r="H20092" s="309"/>
    </row>
    <row r="20093" spans="8:8">
      <c r="H20093" s="309"/>
    </row>
    <row r="20094" spans="8:8">
      <c r="H20094" s="309"/>
    </row>
    <row r="20095" spans="8:8">
      <c r="H20095" s="309"/>
    </row>
    <row r="20096" spans="8:8">
      <c r="H20096" s="309"/>
    </row>
    <row r="20097" spans="8:8">
      <c r="H20097" s="309"/>
    </row>
    <row r="20098" spans="8:8">
      <c r="H20098" s="309"/>
    </row>
    <row r="20099" spans="8:8">
      <c r="H20099" s="309"/>
    </row>
    <row r="20100" spans="8:8">
      <c r="H20100" s="309"/>
    </row>
    <row r="20101" spans="8:8">
      <c r="H20101" s="309"/>
    </row>
    <row r="20102" spans="8:8">
      <c r="H20102" s="309"/>
    </row>
    <row r="20103" spans="8:8">
      <c r="H20103" s="309"/>
    </row>
    <row r="20104" spans="8:8">
      <c r="H20104" s="309"/>
    </row>
    <row r="20105" spans="8:8">
      <c r="H20105" s="309"/>
    </row>
    <row r="20106" spans="8:8">
      <c r="H20106" s="309"/>
    </row>
    <row r="20107" spans="8:8">
      <c r="H20107" s="309"/>
    </row>
    <row r="20108" spans="8:8">
      <c r="H20108" s="309"/>
    </row>
    <row r="20109" spans="8:8">
      <c r="H20109" s="309"/>
    </row>
    <row r="20110" spans="8:8">
      <c r="H20110" s="309"/>
    </row>
    <row r="20111" spans="8:8">
      <c r="H20111" s="309"/>
    </row>
    <row r="20112" spans="8:8">
      <c r="H20112" s="309"/>
    </row>
    <row r="20113" spans="8:8">
      <c r="H20113" s="309"/>
    </row>
    <row r="20114" spans="8:8">
      <c r="H20114" s="309"/>
    </row>
    <row r="20115" spans="8:8">
      <c r="H20115" s="309"/>
    </row>
    <row r="20116" spans="8:8">
      <c r="H20116" s="309"/>
    </row>
    <row r="20117" spans="8:8">
      <c r="H20117" s="309"/>
    </row>
    <row r="20118" spans="8:8">
      <c r="H20118" s="309"/>
    </row>
    <row r="20119" spans="8:8">
      <c r="H20119" s="309"/>
    </row>
    <row r="20120" spans="8:8">
      <c r="H20120" s="309"/>
    </row>
    <row r="20121" spans="8:8">
      <c r="H20121" s="309"/>
    </row>
    <row r="20122" spans="8:8">
      <c r="H20122" s="309"/>
    </row>
    <row r="20123" spans="8:8">
      <c r="H20123" s="309"/>
    </row>
    <row r="20124" spans="8:8">
      <c r="H20124" s="309"/>
    </row>
    <row r="20125" spans="8:8">
      <c r="H20125" s="309"/>
    </row>
    <row r="20126" spans="8:8">
      <c r="H20126" s="309"/>
    </row>
    <row r="20127" spans="8:8">
      <c r="H20127" s="309"/>
    </row>
    <row r="20128" spans="8:8">
      <c r="H20128" s="309"/>
    </row>
    <row r="20129" spans="8:8">
      <c r="H20129" s="309"/>
    </row>
    <row r="20130" spans="8:8">
      <c r="H20130" s="309"/>
    </row>
    <row r="20131" spans="8:8">
      <c r="H20131" s="309"/>
    </row>
    <row r="20132" spans="8:8">
      <c r="H20132" s="309"/>
    </row>
    <row r="20133" spans="8:8">
      <c r="H20133" s="309"/>
    </row>
    <row r="20134" spans="8:8">
      <c r="H20134" s="309"/>
    </row>
    <row r="20135" spans="8:8">
      <c r="H20135" s="309"/>
    </row>
    <row r="20136" spans="8:8">
      <c r="H20136" s="309"/>
    </row>
    <row r="20137" spans="8:8">
      <c r="H20137" s="309"/>
    </row>
    <row r="20138" spans="8:8">
      <c r="H20138" s="309"/>
    </row>
    <row r="20139" spans="8:8">
      <c r="H20139" s="309"/>
    </row>
    <row r="20140" spans="8:8">
      <c r="H20140" s="309"/>
    </row>
    <row r="20141" spans="8:8">
      <c r="H20141" s="309"/>
    </row>
    <row r="20142" spans="8:8">
      <c r="H20142" s="309"/>
    </row>
    <row r="20143" spans="8:8">
      <c r="H20143" s="309"/>
    </row>
    <row r="20144" spans="8:8">
      <c r="H20144" s="309"/>
    </row>
    <row r="20145" spans="8:8">
      <c r="H20145" s="309"/>
    </row>
    <row r="20146" spans="8:8">
      <c r="H20146" s="309"/>
    </row>
    <row r="20147" spans="8:8">
      <c r="H20147" s="309"/>
    </row>
    <row r="20148" spans="8:8">
      <c r="H20148" s="309"/>
    </row>
    <row r="20149" spans="8:8">
      <c r="H20149" s="309"/>
    </row>
    <row r="20150" spans="8:8">
      <c r="H20150" s="309"/>
    </row>
    <row r="20151" spans="8:8">
      <c r="H20151" s="309"/>
    </row>
    <row r="20152" spans="8:8">
      <c r="H20152" s="309"/>
    </row>
    <row r="20153" spans="8:8">
      <c r="H20153" s="309"/>
    </row>
    <row r="20154" spans="8:8">
      <c r="H20154" s="309"/>
    </row>
    <row r="20155" spans="8:8">
      <c r="H20155" s="309"/>
    </row>
    <row r="20156" spans="8:8">
      <c r="H20156" s="309"/>
    </row>
    <row r="20157" spans="8:8">
      <c r="H20157" s="309"/>
    </row>
    <row r="20158" spans="8:8">
      <c r="H20158" s="309"/>
    </row>
    <row r="20159" spans="8:8">
      <c r="H20159" s="309"/>
    </row>
    <row r="20160" spans="8:8">
      <c r="H20160" s="309"/>
    </row>
    <row r="20161" spans="8:8">
      <c r="H20161" s="309"/>
    </row>
    <row r="20162" spans="8:8">
      <c r="H20162" s="309"/>
    </row>
    <row r="20163" spans="8:8">
      <c r="H20163" s="309"/>
    </row>
    <row r="20164" spans="8:8">
      <c r="H20164" s="309"/>
    </row>
    <row r="20165" spans="8:8">
      <c r="H20165" s="309"/>
    </row>
    <row r="20166" spans="8:8">
      <c r="H20166" s="309"/>
    </row>
    <row r="20167" spans="8:8">
      <c r="H20167" s="309"/>
    </row>
    <row r="20168" spans="8:8">
      <c r="H20168" s="309"/>
    </row>
    <row r="20169" spans="8:8">
      <c r="H20169" s="309"/>
    </row>
    <row r="20170" spans="8:8">
      <c r="H20170" s="309"/>
    </row>
    <row r="20171" spans="8:8">
      <c r="H20171" s="309"/>
    </row>
    <row r="20172" spans="8:8">
      <c r="H20172" s="309"/>
    </row>
    <row r="20173" spans="8:8">
      <c r="H20173" s="309"/>
    </row>
    <row r="20174" spans="8:8">
      <c r="H20174" s="309"/>
    </row>
    <row r="20175" spans="8:8">
      <c r="H20175" s="309"/>
    </row>
    <row r="20176" spans="8:8">
      <c r="H20176" s="309"/>
    </row>
    <row r="20177" spans="8:8">
      <c r="H20177" s="309"/>
    </row>
    <row r="20178" spans="8:8">
      <c r="H20178" s="309"/>
    </row>
    <row r="20179" spans="8:8">
      <c r="H20179" s="309"/>
    </row>
    <row r="20180" spans="8:8">
      <c r="H20180" s="309"/>
    </row>
    <row r="20181" spans="8:8">
      <c r="H20181" s="309"/>
    </row>
    <row r="20182" spans="8:8">
      <c r="H20182" s="309"/>
    </row>
    <row r="20183" spans="8:8">
      <c r="H20183" s="309"/>
    </row>
    <row r="20184" spans="8:8">
      <c r="H20184" s="309"/>
    </row>
    <row r="20185" spans="8:8">
      <c r="H20185" s="309"/>
    </row>
    <row r="20186" spans="8:8">
      <c r="H20186" s="309"/>
    </row>
    <row r="20187" spans="8:8">
      <c r="H20187" s="309"/>
    </row>
    <row r="20188" spans="8:8">
      <c r="H20188" s="309"/>
    </row>
    <row r="20189" spans="8:8">
      <c r="H20189" s="309"/>
    </row>
    <row r="20190" spans="8:8">
      <c r="H20190" s="309"/>
    </row>
    <row r="20191" spans="8:8">
      <c r="H20191" s="309"/>
    </row>
    <row r="20192" spans="8:8">
      <c r="H20192" s="309"/>
    </row>
    <row r="20193" spans="8:8">
      <c r="H20193" s="309"/>
    </row>
    <row r="20194" spans="8:8">
      <c r="H20194" s="309"/>
    </row>
    <row r="20195" spans="8:8">
      <c r="H20195" s="309"/>
    </row>
    <row r="20196" spans="8:8">
      <c r="H20196" s="309"/>
    </row>
    <row r="20197" spans="8:8">
      <c r="H20197" s="309"/>
    </row>
    <row r="20198" spans="8:8">
      <c r="H20198" s="309"/>
    </row>
    <row r="20199" spans="8:8">
      <c r="H20199" s="309"/>
    </row>
    <row r="20200" spans="8:8">
      <c r="H20200" s="309"/>
    </row>
    <row r="20201" spans="8:8">
      <c r="H20201" s="309"/>
    </row>
    <row r="20202" spans="8:8">
      <c r="H20202" s="309"/>
    </row>
    <row r="20203" spans="8:8">
      <c r="H20203" s="309"/>
    </row>
    <row r="20204" spans="8:8">
      <c r="H20204" s="309"/>
    </row>
    <row r="20205" spans="8:8">
      <c r="H20205" s="309"/>
    </row>
    <row r="20206" spans="8:8">
      <c r="H20206" s="309"/>
    </row>
    <row r="20207" spans="8:8">
      <c r="H20207" s="309"/>
    </row>
    <row r="20208" spans="8:8">
      <c r="H20208" s="309"/>
    </row>
    <row r="20209" spans="8:8">
      <c r="H20209" s="309"/>
    </row>
    <row r="20210" spans="8:8">
      <c r="H20210" s="309"/>
    </row>
    <row r="20211" spans="8:8">
      <c r="H20211" s="309"/>
    </row>
    <row r="20212" spans="8:8">
      <c r="H20212" s="309"/>
    </row>
    <row r="20213" spans="8:8">
      <c r="H20213" s="309"/>
    </row>
    <row r="20214" spans="8:8">
      <c r="H20214" s="309"/>
    </row>
    <row r="20215" spans="8:8">
      <c r="H20215" s="309"/>
    </row>
    <row r="20216" spans="8:8">
      <c r="H20216" s="309"/>
    </row>
    <row r="20217" spans="8:8">
      <c r="H20217" s="309"/>
    </row>
    <row r="20218" spans="8:8">
      <c r="H20218" s="309"/>
    </row>
    <row r="20219" spans="8:8">
      <c r="H20219" s="309"/>
    </row>
    <row r="20220" spans="8:8">
      <c r="H20220" s="309"/>
    </row>
    <row r="20221" spans="8:8">
      <c r="H20221" s="309"/>
    </row>
    <row r="20222" spans="8:8">
      <c r="H20222" s="309"/>
    </row>
    <row r="20223" spans="8:8">
      <c r="H20223" s="309"/>
    </row>
    <row r="20224" spans="8:8">
      <c r="H20224" s="309"/>
    </row>
    <row r="20225" spans="8:8">
      <c r="H20225" s="309"/>
    </row>
    <row r="20226" spans="8:8">
      <c r="H20226" s="309"/>
    </row>
    <row r="20227" spans="8:8">
      <c r="H20227" s="309"/>
    </row>
    <row r="20228" spans="8:8">
      <c r="H20228" s="309"/>
    </row>
    <row r="20229" spans="8:8">
      <c r="H20229" s="309"/>
    </row>
    <row r="20230" spans="8:8">
      <c r="H20230" s="309"/>
    </row>
    <row r="20231" spans="8:8">
      <c r="H20231" s="309"/>
    </row>
    <row r="20232" spans="8:8">
      <c r="H20232" s="309"/>
    </row>
    <row r="20233" spans="8:8">
      <c r="H20233" s="309"/>
    </row>
    <row r="20234" spans="8:8">
      <c r="H20234" s="309"/>
    </row>
    <row r="20235" spans="8:8">
      <c r="H20235" s="309"/>
    </row>
    <row r="20236" spans="8:8">
      <c r="H20236" s="309"/>
    </row>
    <row r="20237" spans="8:8">
      <c r="H20237" s="309"/>
    </row>
    <row r="20238" spans="8:8">
      <c r="H20238" s="309"/>
    </row>
    <row r="20239" spans="8:8">
      <c r="H20239" s="309"/>
    </row>
    <row r="20240" spans="8:8">
      <c r="H20240" s="309"/>
    </row>
    <row r="20241" spans="8:8">
      <c r="H20241" s="309"/>
    </row>
    <row r="20242" spans="8:8">
      <c r="H20242" s="309"/>
    </row>
    <row r="20243" spans="8:8">
      <c r="H20243" s="309"/>
    </row>
    <row r="20244" spans="8:8">
      <c r="H20244" s="309"/>
    </row>
    <row r="20245" spans="8:8">
      <c r="H20245" s="309"/>
    </row>
    <row r="20246" spans="8:8">
      <c r="H20246" s="309"/>
    </row>
    <row r="20247" spans="8:8">
      <c r="H20247" s="309"/>
    </row>
    <row r="20248" spans="8:8">
      <c r="H20248" s="309"/>
    </row>
    <row r="20249" spans="8:8">
      <c r="H20249" s="309"/>
    </row>
    <row r="20250" spans="8:8">
      <c r="H20250" s="309"/>
    </row>
    <row r="20251" spans="8:8">
      <c r="H20251" s="309"/>
    </row>
    <row r="20252" spans="8:8">
      <c r="H20252" s="309"/>
    </row>
    <row r="20253" spans="8:8">
      <c r="H20253" s="309"/>
    </row>
    <row r="20254" spans="8:8">
      <c r="H20254" s="309"/>
    </row>
    <row r="20255" spans="8:8">
      <c r="H20255" s="309"/>
    </row>
    <row r="20256" spans="8:8">
      <c r="H20256" s="309"/>
    </row>
    <row r="20257" spans="8:8">
      <c r="H20257" s="309"/>
    </row>
    <row r="20258" spans="8:8">
      <c r="H20258" s="309"/>
    </row>
    <row r="20259" spans="8:8">
      <c r="H20259" s="309"/>
    </row>
    <row r="20260" spans="8:8">
      <c r="H20260" s="309"/>
    </row>
    <row r="20261" spans="8:8">
      <c r="H20261" s="309"/>
    </row>
    <row r="20262" spans="8:8">
      <c r="H20262" s="309"/>
    </row>
    <row r="20263" spans="8:8">
      <c r="H20263" s="309"/>
    </row>
    <row r="20264" spans="8:8">
      <c r="H20264" s="309"/>
    </row>
    <row r="20265" spans="8:8">
      <c r="H20265" s="309"/>
    </row>
    <row r="20266" spans="8:8">
      <c r="H20266" s="309"/>
    </row>
    <row r="20267" spans="8:8">
      <c r="H20267" s="309"/>
    </row>
    <row r="20268" spans="8:8">
      <c r="H20268" s="309"/>
    </row>
    <row r="20269" spans="8:8">
      <c r="H20269" s="309"/>
    </row>
    <row r="20270" spans="8:8">
      <c r="H20270" s="309"/>
    </row>
    <row r="20271" spans="8:8">
      <c r="H20271" s="309"/>
    </row>
    <row r="20272" spans="8:8">
      <c r="H20272" s="309"/>
    </row>
    <row r="20273" spans="8:8">
      <c r="H20273" s="309"/>
    </row>
    <row r="20274" spans="8:8">
      <c r="H20274" s="309"/>
    </row>
    <row r="20275" spans="8:8">
      <c r="H20275" s="309"/>
    </row>
    <row r="20276" spans="8:8">
      <c r="H20276" s="309"/>
    </row>
    <row r="20277" spans="8:8">
      <c r="H20277" s="309"/>
    </row>
    <row r="20278" spans="8:8">
      <c r="H20278" s="309"/>
    </row>
    <row r="20279" spans="8:8">
      <c r="H20279" s="309"/>
    </row>
    <row r="20280" spans="8:8">
      <c r="H20280" s="309"/>
    </row>
    <row r="20281" spans="8:8">
      <c r="H20281" s="309"/>
    </row>
    <row r="20282" spans="8:8">
      <c r="H20282" s="309"/>
    </row>
    <row r="20283" spans="8:8">
      <c r="H20283" s="309"/>
    </row>
    <row r="20284" spans="8:8">
      <c r="H20284" s="309"/>
    </row>
    <row r="20285" spans="8:8">
      <c r="H20285" s="309"/>
    </row>
    <row r="20286" spans="8:8">
      <c r="H20286" s="309"/>
    </row>
    <row r="20287" spans="8:8">
      <c r="H20287" s="309"/>
    </row>
    <row r="20288" spans="8:8">
      <c r="H20288" s="309"/>
    </row>
    <row r="20289" spans="8:8">
      <c r="H20289" s="309"/>
    </row>
    <row r="20290" spans="8:8">
      <c r="H20290" s="309"/>
    </row>
    <row r="20291" spans="8:8">
      <c r="H20291" s="309"/>
    </row>
    <row r="20292" spans="8:8">
      <c r="H20292" s="309"/>
    </row>
    <row r="20293" spans="8:8">
      <c r="H20293" s="309"/>
    </row>
    <row r="20294" spans="8:8">
      <c r="H20294" s="309"/>
    </row>
    <row r="20295" spans="8:8">
      <c r="H20295" s="309"/>
    </row>
    <row r="20296" spans="8:8">
      <c r="H20296" s="309"/>
    </row>
    <row r="20297" spans="8:8">
      <c r="H20297" s="309"/>
    </row>
    <row r="20298" spans="8:8">
      <c r="H20298" s="309"/>
    </row>
    <row r="20299" spans="8:8">
      <c r="H20299" s="309"/>
    </row>
    <row r="20300" spans="8:8">
      <c r="H20300" s="309"/>
    </row>
    <row r="20301" spans="8:8">
      <c r="H20301" s="309"/>
    </row>
    <row r="20302" spans="8:8">
      <c r="H20302" s="309"/>
    </row>
    <row r="20303" spans="8:8">
      <c r="H20303" s="309"/>
    </row>
    <row r="20304" spans="8:8">
      <c r="H20304" s="309"/>
    </row>
    <row r="20305" spans="8:8">
      <c r="H20305" s="309"/>
    </row>
    <row r="20306" spans="8:8">
      <c r="H20306" s="309"/>
    </row>
    <row r="20307" spans="8:8">
      <c r="H20307" s="309"/>
    </row>
    <row r="20308" spans="8:8">
      <c r="H20308" s="309"/>
    </row>
    <row r="20309" spans="8:8">
      <c r="H20309" s="309"/>
    </row>
    <row r="20310" spans="8:8">
      <c r="H20310" s="309"/>
    </row>
    <row r="20311" spans="8:8">
      <c r="H20311" s="309"/>
    </row>
    <row r="20312" spans="8:8">
      <c r="H20312" s="309"/>
    </row>
    <row r="20313" spans="8:8">
      <c r="H20313" s="309"/>
    </row>
    <row r="20314" spans="8:8">
      <c r="H20314" s="309"/>
    </row>
    <row r="20315" spans="8:8">
      <c r="H20315" s="309"/>
    </row>
    <row r="20316" spans="8:8">
      <c r="H20316" s="309"/>
    </row>
    <row r="20317" spans="8:8">
      <c r="H20317" s="309"/>
    </row>
    <row r="20318" spans="8:8">
      <c r="H20318" s="309"/>
    </row>
    <row r="20319" spans="8:8">
      <c r="H20319" s="309"/>
    </row>
    <row r="20320" spans="8:8">
      <c r="H20320" s="309"/>
    </row>
    <row r="20321" spans="8:8">
      <c r="H20321" s="309"/>
    </row>
    <row r="20322" spans="8:8">
      <c r="H20322" s="309"/>
    </row>
    <row r="20323" spans="8:8">
      <c r="H20323" s="309"/>
    </row>
    <row r="20324" spans="8:8">
      <c r="H20324" s="309"/>
    </row>
    <row r="20325" spans="8:8">
      <c r="H20325" s="309"/>
    </row>
    <row r="20326" spans="8:8">
      <c r="H20326" s="309"/>
    </row>
    <row r="20327" spans="8:8">
      <c r="H20327" s="309"/>
    </row>
    <row r="20328" spans="8:8">
      <c r="H20328" s="309"/>
    </row>
    <row r="20329" spans="8:8">
      <c r="H20329" s="309"/>
    </row>
    <row r="20330" spans="8:8">
      <c r="H20330" s="309"/>
    </row>
    <row r="20331" spans="8:8">
      <c r="H20331" s="309"/>
    </row>
    <row r="20332" spans="8:8">
      <c r="H20332" s="309"/>
    </row>
    <row r="20333" spans="8:8">
      <c r="H20333" s="309"/>
    </row>
    <row r="20334" spans="8:8">
      <c r="H20334" s="309"/>
    </row>
    <row r="20335" spans="8:8">
      <c r="H20335" s="309"/>
    </row>
    <row r="20336" spans="8:8">
      <c r="H20336" s="309"/>
    </row>
    <row r="20337" spans="8:8">
      <c r="H20337" s="309"/>
    </row>
    <row r="20338" spans="8:8">
      <c r="H20338" s="309"/>
    </row>
    <row r="20339" spans="8:8">
      <c r="H20339" s="309"/>
    </row>
    <row r="20340" spans="8:8">
      <c r="H20340" s="309"/>
    </row>
    <row r="20341" spans="8:8">
      <c r="H20341" s="309"/>
    </row>
    <row r="20342" spans="8:8">
      <c r="H20342" s="309"/>
    </row>
    <row r="20343" spans="8:8">
      <c r="H20343" s="309"/>
    </row>
    <row r="20344" spans="8:8">
      <c r="H20344" s="309"/>
    </row>
    <row r="20345" spans="8:8">
      <c r="H20345" s="309"/>
    </row>
    <row r="20346" spans="8:8">
      <c r="H20346" s="309"/>
    </row>
    <row r="20347" spans="8:8">
      <c r="H20347" s="309"/>
    </row>
    <row r="20348" spans="8:8">
      <c r="H20348" s="309"/>
    </row>
    <row r="20349" spans="8:8">
      <c r="H20349" s="309"/>
    </row>
    <row r="20350" spans="8:8">
      <c r="H20350" s="309"/>
    </row>
    <row r="20351" spans="8:8">
      <c r="H20351" s="309"/>
    </row>
    <row r="20352" spans="8:8">
      <c r="H20352" s="309"/>
    </row>
    <row r="20353" spans="8:8">
      <c r="H20353" s="309"/>
    </row>
    <row r="20354" spans="8:8">
      <c r="H20354" s="309"/>
    </row>
    <row r="20355" spans="8:8">
      <c r="H20355" s="309"/>
    </row>
    <row r="20356" spans="8:8">
      <c r="H20356" s="309"/>
    </row>
    <row r="20357" spans="8:8">
      <c r="H20357" s="309"/>
    </row>
    <row r="20358" spans="8:8">
      <c r="H20358" s="309"/>
    </row>
    <row r="20359" spans="8:8">
      <c r="H20359" s="309"/>
    </row>
    <row r="20360" spans="8:8">
      <c r="H20360" s="309"/>
    </row>
    <row r="20361" spans="8:8">
      <c r="H20361" s="309"/>
    </row>
    <row r="20362" spans="8:8">
      <c r="H20362" s="309"/>
    </row>
    <row r="20363" spans="8:8">
      <c r="H20363" s="309"/>
    </row>
    <row r="20364" spans="8:8">
      <c r="H20364" s="309"/>
    </row>
    <row r="20365" spans="8:8">
      <c r="H20365" s="309"/>
    </row>
    <row r="20366" spans="8:8">
      <c r="H20366" s="309"/>
    </row>
    <row r="20367" spans="8:8">
      <c r="H20367" s="309"/>
    </row>
    <row r="20368" spans="8:8">
      <c r="H20368" s="309"/>
    </row>
    <row r="20369" spans="8:8">
      <c r="H20369" s="309"/>
    </row>
    <row r="20370" spans="8:8">
      <c r="H20370" s="309"/>
    </row>
    <row r="20371" spans="8:8">
      <c r="H20371" s="309"/>
    </row>
    <row r="20372" spans="8:8">
      <c r="H20372" s="309"/>
    </row>
    <row r="20373" spans="8:8">
      <c r="H20373" s="309"/>
    </row>
    <row r="20374" spans="8:8">
      <c r="H20374" s="309"/>
    </row>
    <row r="20375" spans="8:8">
      <c r="H20375" s="309"/>
    </row>
    <row r="20376" spans="8:8">
      <c r="H20376" s="309"/>
    </row>
    <row r="20377" spans="8:8">
      <c r="H20377" s="309"/>
    </row>
    <row r="20378" spans="8:8">
      <c r="H20378" s="309"/>
    </row>
    <row r="20379" spans="8:8">
      <c r="H20379" s="309"/>
    </row>
    <row r="20380" spans="8:8">
      <c r="H20380" s="309"/>
    </row>
    <row r="20381" spans="8:8">
      <c r="H20381" s="309"/>
    </row>
    <row r="20382" spans="8:8">
      <c r="H20382" s="309"/>
    </row>
    <row r="20383" spans="8:8">
      <c r="H20383" s="309"/>
    </row>
    <row r="20384" spans="8:8">
      <c r="H20384" s="309"/>
    </row>
    <row r="20385" spans="8:8">
      <c r="H20385" s="309"/>
    </row>
    <row r="20386" spans="8:8">
      <c r="H20386" s="309"/>
    </row>
    <row r="20387" spans="8:8">
      <c r="H20387" s="309"/>
    </row>
    <row r="20388" spans="8:8">
      <c r="H20388" s="309"/>
    </row>
    <row r="20389" spans="8:8">
      <c r="H20389" s="309"/>
    </row>
    <row r="20390" spans="8:8">
      <c r="H20390" s="309"/>
    </row>
    <row r="20391" spans="8:8">
      <c r="H20391" s="309"/>
    </row>
    <row r="20392" spans="8:8">
      <c r="H20392" s="309"/>
    </row>
    <row r="20393" spans="8:8">
      <c r="H20393" s="309"/>
    </row>
    <row r="20394" spans="8:8">
      <c r="H20394" s="309"/>
    </row>
    <row r="20395" spans="8:8">
      <c r="H20395" s="309"/>
    </row>
    <row r="20396" spans="8:8">
      <c r="H20396" s="309"/>
    </row>
    <row r="20397" spans="8:8">
      <c r="H20397" s="309"/>
    </row>
    <row r="20398" spans="8:8">
      <c r="H20398" s="309"/>
    </row>
    <row r="20399" spans="8:8">
      <c r="H20399" s="309"/>
    </row>
    <row r="20400" spans="8:8">
      <c r="H20400" s="309"/>
    </row>
    <row r="20401" spans="8:8">
      <c r="H20401" s="309"/>
    </row>
    <row r="20402" spans="8:8">
      <c r="H20402" s="309"/>
    </row>
    <row r="20403" spans="8:8">
      <c r="H20403" s="309"/>
    </row>
    <row r="20404" spans="8:8">
      <c r="H20404" s="309"/>
    </row>
    <row r="20405" spans="8:8">
      <c r="H20405" s="309"/>
    </row>
    <row r="20406" spans="8:8">
      <c r="H20406" s="309"/>
    </row>
    <row r="20407" spans="8:8">
      <c r="H20407" s="309"/>
    </row>
    <row r="20408" spans="8:8">
      <c r="H20408" s="309"/>
    </row>
    <row r="20409" spans="8:8">
      <c r="H20409" s="309"/>
    </row>
    <row r="20410" spans="8:8">
      <c r="H20410" s="309"/>
    </row>
    <row r="20411" spans="8:8">
      <c r="H20411" s="309"/>
    </row>
    <row r="20412" spans="8:8">
      <c r="H20412" s="309"/>
    </row>
    <row r="20413" spans="8:8">
      <c r="H20413" s="309"/>
    </row>
    <row r="20414" spans="8:8">
      <c r="H20414" s="309"/>
    </row>
    <row r="20415" spans="8:8">
      <c r="H20415" s="309"/>
    </row>
    <row r="20416" spans="8:8">
      <c r="H20416" s="309"/>
    </row>
    <row r="20417" spans="8:8">
      <c r="H20417" s="309"/>
    </row>
    <row r="20418" spans="8:8">
      <c r="H20418" s="309"/>
    </row>
    <row r="20419" spans="8:8">
      <c r="H20419" s="309"/>
    </row>
    <row r="20420" spans="8:8">
      <c r="H20420" s="309"/>
    </row>
    <row r="20421" spans="8:8">
      <c r="H20421" s="309"/>
    </row>
    <row r="20422" spans="8:8">
      <c r="H20422" s="309"/>
    </row>
    <row r="20423" spans="8:8">
      <c r="H20423" s="309"/>
    </row>
    <row r="20424" spans="8:8">
      <c r="H20424" s="309"/>
    </row>
    <row r="20425" spans="8:8">
      <c r="H20425" s="309"/>
    </row>
    <row r="20426" spans="8:8">
      <c r="H20426" s="309"/>
    </row>
    <row r="20427" spans="8:8">
      <c r="H20427" s="309"/>
    </row>
    <row r="20428" spans="8:8">
      <c r="H20428" s="309"/>
    </row>
    <row r="20429" spans="8:8">
      <c r="H20429" s="309"/>
    </row>
    <row r="20430" spans="8:8">
      <c r="H20430" s="309"/>
    </row>
    <row r="20431" spans="8:8">
      <c r="H20431" s="309"/>
    </row>
    <row r="20432" spans="8:8">
      <c r="H20432" s="309"/>
    </row>
    <row r="20433" spans="8:8">
      <c r="H20433" s="309"/>
    </row>
    <row r="20434" spans="8:8">
      <c r="H20434" s="309"/>
    </row>
    <row r="20435" spans="8:8">
      <c r="H20435" s="309"/>
    </row>
    <row r="20436" spans="8:8">
      <c r="H20436" s="309"/>
    </row>
    <row r="20437" spans="8:8">
      <c r="H20437" s="309"/>
    </row>
    <row r="20438" spans="8:8">
      <c r="H20438" s="309"/>
    </row>
    <row r="20439" spans="8:8">
      <c r="H20439" s="309"/>
    </row>
    <row r="20440" spans="8:8">
      <c r="H20440" s="309"/>
    </row>
    <row r="20441" spans="8:8">
      <c r="H20441" s="309"/>
    </row>
    <row r="20442" spans="8:8">
      <c r="H20442" s="309"/>
    </row>
    <row r="20443" spans="8:8">
      <c r="H20443" s="309"/>
    </row>
    <row r="20444" spans="8:8">
      <c r="H20444" s="309"/>
    </row>
    <row r="20445" spans="8:8">
      <c r="H20445" s="309"/>
    </row>
    <row r="20446" spans="8:8">
      <c r="H20446" s="309"/>
    </row>
    <row r="20447" spans="8:8">
      <c r="H20447" s="309"/>
    </row>
    <row r="20448" spans="8:8">
      <c r="H20448" s="309"/>
    </row>
    <row r="20449" spans="8:8">
      <c r="H20449" s="309"/>
    </row>
    <row r="20450" spans="8:8">
      <c r="H20450" s="309"/>
    </row>
    <row r="20451" spans="8:8">
      <c r="H20451" s="309"/>
    </row>
    <row r="20452" spans="8:8">
      <c r="H20452" s="309"/>
    </row>
    <row r="20453" spans="8:8">
      <c r="H20453" s="309"/>
    </row>
    <row r="20454" spans="8:8">
      <c r="H20454" s="309"/>
    </row>
    <row r="20455" spans="8:8">
      <c r="H20455" s="309"/>
    </row>
    <row r="20456" spans="8:8">
      <c r="H20456" s="309"/>
    </row>
    <row r="20457" spans="8:8">
      <c r="H20457" s="309"/>
    </row>
    <row r="20458" spans="8:8">
      <c r="H20458" s="309"/>
    </row>
    <row r="20459" spans="8:8">
      <c r="H20459" s="309"/>
    </row>
    <row r="20460" spans="8:8">
      <c r="H20460" s="309"/>
    </row>
    <row r="20461" spans="8:8">
      <c r="H20461" s="309"/>
    </row>
    <row r="20462" spans="8:8">
      <c r="H20462" s="309"/>
    </row>
    <row r="20463" spans="8:8">
      <c r="H20463" s="309"/>
    </row>
    <row r="20464" spans="8:8">
      <c r="H20464" s="309"/>
    </row>
    <row r="20465" spans="8:8">
      <c r="H20465" s="309"/>
    </row>
    <row r="20466" spans="8:8">
      <c r="H20466" s="309"/>
    </row>
    <row r="20467" spans="8:8">
      <c r="H20467" s="309"/>
    </row>
    <row r="20468" spans="8:8">
      <c r="H20468" s="309"/>
    </row>
    <row r="20469" spans="8:8">
      <c r="H20469" s="309"/>
    </row>
    <row r="20470" spans="8:8">
      <c r="H20470" s="309"/>
    </row>
    <row r="20471" spans="8:8">
      <c r="H20471" s="309"/>
    </row>
    <row r="20472" spans="8:8">
      <c r="H20472" s="309"/>
    </row>
    <row r="20473" spans="8:8">
      <c r="H20473" s="309"/>
    </row>
    <row r="20474" spans="8:8">
      <c r="H20474" s="309"/>
    </row>
    <row r="20475" spans="8:8">
      <c r="H20475" s="309"/>
    </row>
    <row r="20476" spans="8:8">
      <c r="H20476" s="309"/>
    </row>
    <row r="20477" spans="8:8">
      <c r="H20477" s="309"/>
    </row>
    <row r="20478" spans="8:8">
      <c r="H20478" s="309"/>
    </row>
    <row r="20479" spans="8:8">
      <c r="H20479" s="309"/>
    </row>
    <row r="20480" spans="8:8">
      <c r="H20480" s="309"/>
    </row>
    <row r="20481" spans="8:8">
      <c r="H20481" s="309"/>
    </row>
    <row r="20482" spans="8:8">
      <c r="H20482" s="309"/>
    </row>
    <row r="20483" spans="8:8">
      <c r="H20483" s="309"/>
    </row>
    <row r="20484" spans="8:8">
      <c r="H20484" s="309"/>
    </row>
    <row r="20485" spans="8:8">
      <c r="H20485" s="309"/>
    </row>
    <row r="20486" spans="8:8">
      <c r="H20486" s="309"/>
    </row>
    <row r="20487" spans="8:8">
      <c r="H20487" s="309"/>
    </row>
    <row r="20488" spans="8:8">
      <c r="H20488" s="309"/>
    </row>
    <row r="20489" spans="8:8">
      <c r="H20489" s="309"/>
    </row>
    <row r="20490" spans="8:8">
      <c r="H20490" s="309"/>
    </row>
    <row r="20491" spans="8:8">
      <c r="H20491" s="309"/>
    </row>
    <row r="20492" spans="8:8">
      <c r="H20492" s="309"/>
    </row>
    <row r="20493" spans="8:8">
      <c r="H20493" s="309"/>
    </row>
    <row r="20494" spans="8:8">
      <c r="H20494" s="309"/>
    </row>
    <row r="20495" spans="8:8">
      <c r="H20495" s="309"/>
    </row>
    <row r="20496" spans="8:8">
      <c r="H20496" s="309"/>
    </row>
    <row r="20497" spans="8:8">
      <c r="H20497" s="309"/>
    </row>
    <row r="20498" spans="8:8">
      <c r="H20498" s="309"/>
    </row>
    <row r="20499" spans="8:8">
      <c r="H20499" s="309"/>
    </row>
    <row r="20500" spans="8:8">
      <c r="H20500" s="309"/>
    </row>
    <row r="20501" spans="8:8">
      <c r="H20501" s="309"/>
    </row>
    <row r="20502" spans="8:8">
      <c r="H20502" s="309"/>
    </row>
    <row r="20503" spans="8:8">
      <c r="H20503" s="309"/>
    </row>
    <row r="20504" spans="8:8">
      <c r="H20504" s="309"/>
    </row>
    <row r="20505" spans="8:8">
      <c r="H20505" s="309"/>
    </row>
    <row r="20506" spans="8:8">
      <c r="H20506" s="309"/>
    </row>
    <row r="20507" spans="8:8">
      <c r="H20507" s="309"/>
    </row>
    <row r="20508" spans="8:8">
      <c r="H20508" s="309"/>
    </row>
    <row r="20509" spans="8:8">
      <c r="H20509" s="309"/>
    </row>
    <row r="20510" spans="8:8">
      <c r="H20510" s="309"/>
    </row>
    <row r="20511" spans="8:8">
      <c r="H20511" s="309"/>
    </row>
    <row r="20512" spans="8:8">
      <c r="H20512" s="309"/>
    </row>
    <row r="20513" spans="8:8">
      <c r="H20513" s="309"/>
    </row>
    <row r="20514" spans="8:8">
      <c r="H20514" s="309"/>
    </row>
    <row r="20515" spans="8:8">
      <c r="H20515" s="309"/>
    </row>
    <row r="20516" spans="8:8">
      <c r="H20516" s="309"/>
    </row>
    <row r="20517" spans="8:8">
      <c r="H20517" s="309"/>
    </row>
    <row r="20518" spans="8:8">
      <c r="H20518" s="309"/>
    </row>
    <row r="20519" spans="8:8">
      <c r="H20519" s="309"/>
    </row>
    <row r="20520" spans="8:8">
      <c r="H20520" s="309"/>
    </row>
    <row r="20521" spans="8:8">
      <c r="H20521" s="309"/>
    </row>
    <row r="20522" spans="8:8">
      <c r="H20522" s="309"/>
    </row>
    <row r="20523" spans="8:8">
      <c r="H20523" s="309"/>
    </row>
    <row r="20524" spans="8:8">
      <c r="H20524" s="309"/>
    </row>
    <row r="20525" spans="8:8">
      <c r="H20525" s="309"/>
    </row>
    <row r="20526" spans="8:8">
      <c r="H20526" s="309"/>
    </row>
    <row r="20527" spans="8:8">
      <c r="H20527" s="309"/>
    </row>
    <row r="20528" spans="8:8">
      <c r="H20528" s="309"/>
    </row>
    <row r="20529" spans="8:8">
      <c r="H20529" s="309"/>
    </row>
    <row r="20530" spans="8:8">
      <c r="H20530" s="309"/>
    </row>
    <row r="20531" spans="8:8">
      <c r="H20531" s="309"/>
    </row>
    <row r="20532" spans="8:8">
      <c r="H20532" s="309"/>
    </row>
    <row r="20533" spans="8:8">
      <c r="H20533" s="309"/>
    </row>
    <row r="20534" spans="8:8">
      <c r="H20534" s="309"/>
    </row>
    <row r="20535" spans="8:8">
      <c r="H20535" s="309"/>
    </row>
    <row r="20536" spans="8:8">
      <c r="H20536" s="309"/>
    </row>
    <row r="20537" spans="8:8">
      <c r="H20537" s="309"/>
    </row>
    <row r="20538" spans="8:8">
      <c r="H20538" s="309"/>
    </row>
    <row r="20539" spans="8:8">
      <c r="H20539" s="309"/>
    </row>
    <row r="20540" spans="8:8">
      <c r="H20540" s="309"/>
    </row>
    <row r="20541" spans="8:8">
      <c r="H20541" s="309"/>
    </row>
    <row r="20542" spans="8:8">
      <c r="H20542" s="309"/>
    </row>
    <row r="20543" spans="8:8">
      <c r="H20543" s="309"/>
    </row>
    <row r="20544" spans="8:8">
      <c r="H20544" s="309"/>
    </row>
    <row r="20545" spans="8:8">
      <c r="H20545" s="309"/>
    </row>
    <row r="20546" spans="8:8">
      <c r="H20546" s="309"/>
    </row>
    <row r="20547" spans="8:8">
      <c r="H20547" s="309"/>
    </row>
    <row r="20548" spans="8:8">
      <c r="H20548" s="309"/>
    </row>
    <row r="20549" spans="8:8">
      <c r="H20549" s="309"/>
    </row>
    <row r="20550" spans="8:8">
      <c r="H20550" s="309"/>
    </row>
    <row r="20551" spans="8:8">
      <c r="H20551" s="309"/>
    </row>
    <row r="20552" spans="8:8">
      <c r="H20552" s="309"/>
    </row>
    <row r="20553" spans="8:8">
      <c r="H20553" s="309"/>
    </row>
    <row r="20554" spans="8:8">
      <c r="H20554" s="309"/>
    </row>
    <row r="20555" spans="8:8">
      <c r="H20555" s="309"/>
    </row>
    <row r="20556" spans="8:8">
      <c r="H20556" s="309"/>
    </row>
    <row r="20557" spans="8:8">
      <c r="H20557" s="309"/>
    </row>
    <row r="20558" spans="8:8">
      <c r="H20558" s="309"/>
    </row>
    <row r="20559" spans="8:8">
      <c r="H20559" s="309"/>
    </row>
    <row r="20560" spans="8:8">
      <c r="H20560" s="309"/>
    </row>
    <row r="20561" spans="8:8">
      <c r="H20561" s="309"/>
    </row>
    <row r="20562" spans="8:8">
      <c r="H20562" s="309"/>
    </row>
    <row r="20563" spans="8:8">
      <c r="H20563" s="309"/>
    </row>
    <row r="20564" spans="8:8">
      <c r="H20564" s="309"/>
    </row>
    <row r="20565" spans="8:8">
      <c r="H20565" s="309"/>
    </row>
    <row r="20566" spans="8:8">
      <c r="H20566" s="309"/>
    </row>
    <row r="20567" spans="8:8">
      <c r="H20567" s="309"/>
    </row>
    <row r="20568" spans="8:8">
      <c r="H20568" s="309"/>
    </row>
    <row r="20569" spans="8:8">
      <c r="H20569" s="309"/>
    </row>
    <row r="20570" spans="8:8">
      <c r="H20570" s="309"/>
    </row>
    <row r="20571" spans="8:8">
      <c r="H20571" s="309"/>
    </row>
    <row r="20572" spans="8:8">
      <c r="H20572" s="309"/>
    </row>
    <row r="20573" spans="8:8">
      <c r="H20573" s="309"/>
    </row>
    <row r="20574" spans="8:8">
      <c r="H20574" s="309"/>
    </row>
    <row r="20575" spans="8:8">
      <c r="H20575" s="309"/>
    </row>
    <row r="20576" spans="8:8">
      <c r="H20576" s="309"/>
    </row>
    <row r="20577" spans="8:8">
      <c r="H20577" s="309"/>
    </row>
    <row r="20578" spans="8:8">
      <c r="H20578" s="309"/>
    </row>
    <row r="20579" spans="8:8">
      <c r="H20579" s="309"/>
    </row>
    <row r="20580" spans="8:8">
      <c r="H20580" s="309"/>
    </row>
    <row r="20581" spans="8:8">
      <c r="H20581" s="309"/>
    </row>
    <row r="20582" spans="8:8">
      <c r="H20582" s="309"/>
    </row>
    <row r="20583" spans="8:8">
      <c r="H20583" s="309"/>
    </row>
    <row r="20584" spans="8:8">
      <c r="H20584" s="309"/>
    </row>
    <row r="20585" spans="8:8">
      <c r="H20585" s="309"/>
    </row>
    <row r="20586" spans="8:8">
      <c r="H20586" s="309"/>
    </row>
    <row r="20587" spans="8:8">
      <c r="H20587" s="309"/>
    </row>
    <row r="20588" spans="8:8">
      <c r="H20588" s="309"/>
    </row>
    <row r="20589" spans="8:8">
      <c r="H20589" s="309"/>
    </row>
    <row r="20590" spans="8:8">
      <c r="H20590" s="309"/>
    </row>
    <row r="20591" spans="8:8">
      <c r="H20591" s="309"/>
    </row>
    <row r="20592" spans="8:8">
      <c r="H20592" s="309"/>
    </row>
    <row r="20593" spans="8:8">
      <c r="H20593" s="309"/>
    </row>
    <row r="20594" spans="8:8">
      <c r="H20594" s="309"/>
    </row>
    <row r="20595" spans="8:8">
      <c r="H20595" s="309"/>
    </row>
    <row r="20596" spans="8:8">
      <c r="H20596" s="309"/>
    </row>
    <row r="20597" spans="8:8">
      <c r="H20597" s="309"/>
    </row>
    <row r="20598" spans="8:8">
      <c r="H20598" s="309"/>
    </row>
    <row r="20599" spans="8:8">
      <c r="H20599" s="309"/>
    </row>
    <row r="20600" spans="8:8">
      <c r="H20600" s="309"/>
    </row>
    <row r="20601" spans="8:8">
      <c r="H20601" s="309"/>
    </row>
    <row r="20602" spans="8:8">
      <c r="H20602" s="309"/>
    </row>
    <row r="20603" spans="8:8">
      <c r="H20603" s="309"/>
    </row>
    <row r="20604" spans="8:8">
      <c r="H20604" s="309"/>
    </row>
    <row r="20605" spans="8:8">
      <c r="H20605" s="309"/>
    </row>
    <row r="20606" spans="8:8">
      <c r="H20606" s="309"/>
    </row>
    <row r="20607" spans="8:8">
      <c r="H20607" s="309"/>
    </row>
    <row r="20608" spans="8:8">
      <c r="H20608" s="309"/>
    </row>
    <row r="20609" spans="8:8">
      <c r="H20609" s="309"/>
    </row>
    <row r="20610" spans="8:8">
      <c r="H20610" s="309"/>
    </row>
    <row r="20611" spans="8:8">
      <c r="H20611" s="309"/>
    </row>
    <row r="20612" spans="8:8">
      <c r="H20612" s="309"/>
    </row>
    <row r="20613" spans="8:8">
      <c r="H20613" s="309"/>
    </row>
    <row r="20614" spans="8:8">
      <c r="H20614" s="309"/>
    </row>
    <row r="20615" spans="8:8">
      <c r="H20615" s="309"/>
    </row>
    <row r="20616" spans="8:8">
      <c r="H20616" s="309"/>
    </row>
    <row r="20617" spans="8:8">
      <c r="H20617" s="309"/>
    </row>
    <row r="20618" spans="8:8">
      <c r="H20618" s="309"/>
    </row>
    <row r="20619" spans="8:8">
      <c r="H20619" s="309"/>
    </row>
    <row r="20620" spans="8:8">
      <c r="H20620" s="309"/>
    </row>
    <row r="20621" spans="8:8">
      <c r="H20621" s="309"/>
    </row>
    <row r="20622" spans="8:8">
      <c r="H20622" s="309"/>
    </row>
    <row r="20623" spans="8:8">
      <c r="H20623" s="309"/>
    </row>
    <row r="20624" spans="8:8">
      <c r="H20624" s="309"/>
    </row>
    <row r="20625" spans="8:8">
      <c r="H20625" s="309"/>
    </row>
    <row r="20626" spans="8:8">
      <c r="H20626" s="309"/>
    </row>
    <row r="20627" spans="8:8">
      <c r="H20627" s="309"/>
    </row>
    <row r="20628" spans="8:8">
      <c r="H20628" s="309"/>
    </row>
    <row r="20629" spans="8:8">
      <c r="H20629" s="309"/>
    </row>
    <row r="20630" spans="8:8">
      <c r="H20630" s="309"/>
    </row>
    <row r="20631" spans="8:8">
      <c r="H20631" s="309"/>
    </row>
    <row r="20632" spans="8:8">
      <c r="H20632" s="309"/>
    </row>
    <row r="20633" spans="8:8">
      <c r="H20633" s="309"/>
    </row>
    <row r="20634" spans="8:8">
      <c r="H20634" s="309"/>
    </row>
    <row r="20635" spans="8:8">
      <c r="H20635" s="309"/>
    </row>
    <row r="20636" spans="8:8">
      <c r="H20636" s="309"/>
    </row>
    <row r="20637" spans="8:8">
      <c r="H20637" s="309"/>
    </row>
    <row r="20638" spans="8:8">
      <c r="H20638" s="309"/>
    </row>
    <row r="20639" spans="8:8">
      <c r="H20639" s="309"/>
    </row>
    <row r="20640" spans="8:8">
      <c r="H20640" s="309"/>
    </row>
    <row r="20641" spans="8:8">
      <c r="H20641" s="309"/>
    </row>
    <row r="20642" spans="8:8">
      <c r="H20642" s="309"/>
    </row>
    <row r="20643" spans="8:8">
      <c r="H20643" s="309"/>
    </row>
    <row r="20644" spans="8:8">
      <c r="H20644" s="309"/>
    </row>
    <row r="20645" spans="8:8">
      <c r="H20645" s="309"/>
    </row>
    <row r="20646" spans="8:8">
      <c r="H20646" s="309"/>
    </row>
    <row r="20647" spans="8:8">
      <c r="H20647" s="309"/>
    </row>
    <row r="20648" spans="8:8">
      <c r="H20648" s="309"/>
    </row>
    <row r="20649" spans="8:8">
      <c r="H20649" s="309"/>
    </row>
    <row r="20650" spans="8:8">
      <c r="H20650" s="309"/>
    </row>
    <row r="20651" spans="8:8">
      <c r="H20651" s="309"/>
    </row>
    <row r="20652" spans="8:8">
      <c r="H20652" s="309"/>
    </row>
    <row r="20653" spans="8:8">
      <c r="H20653" s="309"/>
    </row>
    <row r="20654" spans="8:8">
      <c r="H20654" s="309"/>
    </row>
    <row r="20655" spans="8:8">
      <c r="H20655" s="309"/>
    </row>
    <row r="20656" spans="8:8">
      <c r="H20656" s="309"/>
    </row>
    <row r="20657" spans="8:8">
      <c r="H20657" s="309"/>
    </row>
    <row r="20658" spans="8:8">
      <c r="H20658" s="309"/>
    </row>
    <row r="20659" spans="8:8">
      <c r="H20659" s="309"/>
    </row>
    <row r="20660" spans="8:8">
      <c r="H20660" s="309"/>
    </row>
    <row r="20661" spans="8:8">
      <c r="H20661" s="309"/>
    </row>
    <row r="20662" spans="8:8">
      <c r="H20662" s="309"/>
    </row>
    <row r="20663" spans="8:8">
      <c r="H20663" s="309"/>
    </row>
    <row r="20664" spans="8:8">
      <c r="H20664" s="309"/>
    </row>
    <row r="20665" spans="8:8">
      <c r="H20665" s="309"/>
    </row>
    <row r="20666" spans="8:8">
      <c r="H20666" s="309"/>
    </row>
    <row r="20667" spans="8:8">
      <c r="H20667" s="309"/>
    </row>
    <row r="20668" spans="8:8">
      <c r="H20668" s="309"/>
    </row>
    <row r="20669" spans="8:8">
      <c r="H20669" s="309"/>
    </row>
    <row r="20670" spans="8:8">
      <c r="H20670" s="309"/>
    </row>
    <row r="20671" spans="8:8">
      <c r="H20671" s="309"/>
    </row>
    <row r="20672" spans="8:8">
      <c r="H20672" s="309"/>
    </row>
    <row r="20673" spans="8:8">
      <c r="H20673" s="309"/>
    </row>
    <row r="20674" spans="8:8">
      <c r="H20674" s="309"/>
    </row>
    <row r="20675" spans="8:8">
      <c r="H20675" s="309"/>
    </row>
    <row r="20676" spans="8:8">
      <c r="H20676" s="309"/>
    </row>
    <row r="20677" spans="8:8">
      <c r="H20677" s="309"/>
    </row>
    <row r="20678" spans="8:8">
      <c r="H20678" s="309"/>
    </row>
    <row r="20679" spans="8:8">
      <c r="H20679" s="309"/>
    </row>
    <row r="20680" spans="8:8">
      <c r="H20680" s="309"/>
    </row>
    <row r="20681" spans="8:8">
      <c r="H20681" s="309"/>
    </row>
    <row r="20682" spans="8:8">
      <c r="H20682" s="309"/>
    </row>
    <row r="20683" spans="8:8">
      <c r="H20683" s="309"/>
    </row>
    <row r="20684" spans="8:8">
      <c r="H20684" s="309"/>
    </row>
    <row r="20685" spans="8:8">
      <c r="H20685" s="309"/>
    </row>
    <row r="20686" spans="8:8">
      <c r="H20686" s="309"/>
    </row>
    <row r="20687" spans="8:8">
      <c r="H20687" s="309"/>
    </row>
    <row r="20688" spans="8:8">
      <c r="H20688" s="309"/>
    </row>
    <row r="20689" spans="8:8">
      <c r="H20689" s="309"/>
    </row>
    <row r="20690" spans="8:8">
      <c r="H20690" s="309"/>
    </row>
    <row r="20691" spans="8:8">
      <c r="H20691" s="309"/>
    </row>
    <row r="20692" spans="8:8">
      <c r="H20692" s="309"/>
    </row>
    <row r="20693" spans="8:8">
      <c r="H20693" s="309"/>
    </row>
    <row r="20694" spans="8:8">
      <c r="H20694" s="309"/>
    </row>
    <row r="20695" spans="8:8">
      <c r="H20695" s="309"/>
    </row>
    <row r="20696" spans="8:8">
      <c r="H20696" s="309"/>
    </row>
    <row r="20697" spans="8:8">
      <c r="H20697" s="309"/>
    </row>
    <row r="20698" spans="8:8">
      <c r="H20698" s="309"/>
    </row>
    <row r="20699" spans="8:8">
      <c r="H20699" s="309"/>
    </row>
    <row r="20700" spans="8:8">
      <c r="H20700" s="309"/>
    </row>
    <row r="20701" spans="8:8">
      <c r="H20701" s="309"/>
    </row>
    <row r="20702" spans="8:8">
      <c r="H20702" s="309"/>
    </row>
    <row r="20703" spans="8:8">
      <c r="H20703" s="309"/>
    </row>
    <row r="20704" spans="8:8">
      <c r="H20704" s="309"/>
    </row>
    <row r="20705" spans="8:8">
      <c r="H20705" s="309"/>
    </row>
    <row r="20706" spans="8:8">
      <c r="H20706" s="309"/>
    </row>
    <row r="20707" spans="8:8">
      <c r="H20707" s="309"/>
    </row>
    <row r="20708" spans="8:8">
      <c r="H20708" s="309"/>
    </row>
    <row r="20709" spans="8:8">
      <c r="H20709" s="309"/>
    </row>
    <row r="20710" spans="8:8">
      <c r="H20710" s="309"/>
    </row>
    <row r="20711" spans="8:8">
      <c r="H20711" s="309"/>
    </row>
    <row r="20712" spans="8:8">
      <c r="H20712" s="309"/>
    </row>
    <row r="20713" spans="8:8">
      <c r="H20713" s="309"/>
    </row>
    <row r="20714" spans="8:8">
      <c r="H20714" s="309"/>
    </row>
    <row r="20715" spans="8:8">
      <c r="H20715" s="309"/>
    </row>
    <row r="20716" spans="8:8">
      <c r="H20716" s="309"/>
    </row>
    <row r="20717" spans="8:8">
      <c r="H20717" s="309"/>
    </row>
    <row r="20718" spans="8:8">
      <c r="H20718" s="309"/>
    </row>
    <row r="20719" spans="8:8">
      <c r="H20719" s="309"/>
    </row>
    <row r="20720" spans="8:8">
      <c r="H20720" s="309"/>
    </row>
    <row r="20721" spans="8:8">
      <c r="H20721" s="309"/>
    </row>
    <row r="20722" spans="8:8">
      <c r="H20722" s="309"/>
    </row>
    <row r="20723" spans="8:8">
      <c r="H20723" s="309"/>
    </row>
    <row r="20724" spans="8:8">
      <c r="H20724" s="309"/>
    </row>
    <row r="20725" spans="8:8">
      <c r="H20725" s="309"/>
    </row>
    <row r="20726" spans="8:8">
      <c r="H20726" s="309"/>
    </row>
    <row r="20727" spans="8:8">
      <c r="H20727" s="309"/>
    </row>
    <row r="20728" spans="8:8">
      <c r="H20728" s="309"/>
    </row>
    <row r="20729" spans="8:8">
      <c r="H20729" s="309"/>
    </row>
    <row r="20730" spans="8:8">
      <c r="H20730" s="309"/>
    </row>
    <row r="20731" spans="8:8">
      <c r="H20731" s="309"/>
    </row>
    <row r="20732" spans="8:8">
      <c r="H20732" s="309"/>
    </row>
    <row r="20733" spans="8:8">
      <c r="H20733" s="309"/>
    </row>
    <row r="20734" spans="8:8">
      <c r="H20734" s="309"/>
    </row>
    <row r="20735" spans="8:8">
      <c r="H20735" s="309"/>
    </row>
    <row r="20736" spans="8:8">
      <c r="H20736" s="309"/>
    </row>
    <row r="20737" spans="8:8">
      <c r="H20737" s="309"/>
    </row>
    <row r="20738" spans="8:8">
      <c r="H20738" s="309"/>
    </row>
    <row r="20739" spans="8:8">
      <c r="H20739" s="309"/>
    </row>
    <row r="20740" spans="8:8">
      <c r="H20740" s="309"/>
    </row>
    <row r="20741" spans="8:8">
      <c r="H20741" s="309"/>
    </row>
    <row r="20742" spans="8:8">
      <c r="H20742" s="309"/>
    </row>
    <row r="20743" spans="8:8">
      <c r="H20743" s="309"/>
    </row>
    <row r="20744" spans="8:8">
      <c r="H20744" s="309"/>
    </row>
    <row r="20745" spans="8:8">
      <c r="H20745" s="309"/>
    </row>
    <row r="20746" spans="8:8">
      <c r="H20746" s="309"/>
    </row>
    <row r="20747" spans="8:8">
      <c r="H20747" s="309"/>
    </row>
    <row r="20748" spans="8:8">
      <c r="H20748" s="309"/>
    </row>
    <row r="20749" spans="8:8">
      <c r="H20749" s="309"/>
    </row>
    <row r="20750" spans="8:8">
      <c r="H20750" s="309"/>
    </row>
    <row r="20751" spans="8:8">
      <c r="H20751" s="309"/>
    </row>
    <row r="20752" spans="8:8">
      <c r="H20752" s="309"/>
    </row>
    <row r="20753" spans="8:8">
      <c r="H20753" s="309"/>
    </row>
    <row r="20754" spans="8:8">
      <c r="H20754" s="309"/>
    </row>
    <row r="20755" spans="8:8">
      <c r="H20755" s="309"/>
    </row>
    <row r="20756" spans="8:8">
      <c r="H20756" s="309"/>
    </row>
    <row r="20757" spans="8:8">
      <c r="H20757" s="309"/>
    </row>
    <row r="20758" spans="8:8">
      <c r="H20758" s="309"/>
    </row>
    <row r="20759" spans="8:8">
      <c r="H20759" s="309"/>
    </row>
    <row r="20760" spans="8:8">
      <c r="H20760" s="309"/>
    </row>
    <row r="20761" spans="8:8">
      <c r="H20761" s="309"/>
    </row>
    <row r="20762" spans="8:8">
      <c r="H20762" s="309"/>
    </row>
    <row r="20763" spans="8:8">
      <c r="H20763" s="309"/>
    </row>
    <row r="20764" spans="8:8">
      <c r="H20764" s="309"/>
    </row>
    <row r="20765" spans="8:8">
      <c r="H20765" s="309"/>
    </row>
    <row r="20766" spans="8:8">
      <c r="H20766" s="309"/>
    </row>
    <row r="20767" spans="8:8">
      <c r="H20767" s="309"/>
    </row>
    <row r="20768" spans="8:8">
      <c r="H20768" s="309"/>
    </row>
    <row r="20769" spans="8:8">
      <c r="H20769" s="309"/>
    </row>
    <row r="20770" spans="8:8">
      <c r="H20770" s="309"/>
    </row>
    <row r="20771" spans="8:8">
      <c r="H20771" s="309"/>
    </row>
    <row r="20772" spans="8:8">
      <c r="H20772" s="309"/>
    </row>
    <row r="20773" spans="8:8">
      <c r="H20773" s="309"/>
    </row>
    <row r="20774" spans="8:8">
      <c r="H20774" s="309"/>
    </row>
    <row r="20775" spans="8:8">
      <c r="H20775" s="309"/>
    </row>
    <row r="20776" spans="8:8">
      <c r="H20776" s="309"/>
    </row>
    <row r="20777" spans="8:8">
      <c r="H20777" s="309"/>
    </row>
    <row r="20778" spans="8:8">
      <c r="H20778" s="309"/>
    </row>
    <row r="20779" spans="8:8">
      <c r="H20779" s="309"/>
    </row>
    <row r="20780" spans="8:8">
      <c r="H20780" s="309"/>
    </row>
    <row r="20781" spans="8:8">
      <c r="H20781" s="309"/>
    </row>
    <row r="20782" spans="8:8">
      <c r="H20782" s="309"/>
    </row>
    <row r="20783" spans="8:8">
      <c r="H20783" s="309"/>
    </row>
    <row r="20784" spans="8:8">
      <c r="H20784" s="309"/>
    </row>
    <row r="20785" spans="8:8">
      <c r="H20785" s="309"/>
    </row>
    <row r="20786" spans="8:8">
      <c r="H20786" s="309"/>
    </row>
    <row r="20787" spans="8:8">
      <c r="H20787" s="309"/>
    </row>
    <row r="20788" spans="8:8">
      <c r="H20788" s="309"/>
    </row>
    <row r="20789" spans="8:8">
      <c r="H20789" s="309"/>
    </row>
    <row r="20790" spans="8:8">
      <c r="H20790" s="309"/>
    </row>
    <row r="20791" spans="8:8">
      <c r="H20791" s="309"/>
    </row>
    <row r="20792" spans="8:8">
      <c r="H20792" s="309"/>
    </row>
    <row r="20793" spans="8:8">
      <c r="H20793" s="309"/>
    </row>
    <row r="20794" spans="8:8">
      <c r="H20794" s="309"/>
    </row>
    <row r="20795" spans="8:8">
      <c r="H20795" s="309"/>
    </row>
    <row r="20796" spans="8:8">
      <c r="H20796" s="309"/>
    </row>
    <row r="20797" spans="8:8">
      <c r="H20797" s="309"/>
    </row>
    <row r="20798" spans="8:8">
      <c r="H20798" s="309"/>
    </row>
    <row r="20799" spans="8:8">
      <c r="H20799" s="309"/>
    </row>
    <row r="20800" spans="8:8">
      <c r="H20800" s="309"/>
    </row>
    <row r="20801" spans="8:8">
      <c r="H20801" s="309"/>
    </row>
    <row r="20802" spans="8:8">
      <c r="H20802" s="309"/>
    </row>
    <row r="20803" spans="8:8">
      <c r="H20803" s="309"/>
    </row>
    <row r="20804" spans="8:8">
      <c r="H20804" s="309"/>
    </row>
    <row r="20805" spans="8:8">
      <c r="H20805" s="309"/>
    </row>
    <row r="20806" spans="8:8">
      <c r="H20806" s="309"/>
    </row>
    <row r="20807" spans="8:8">
      <c r="H20807" s="309"/>
    </row>
    <row r="20808" spans="8:8">
      <c r="H20808" s="309"/>
    </row>
    <row r="20809" spans="8:8">
      <c r="H20809" s="309"/>
    </row>
    <row r="20810" spans="8:8">
      <c r="H20810" s="309"/>
    </row>
    <row r="20811" spans="8:8">
      <c r="H20811" s="309"/>
    </row>
    <row r="20812" spans="8:8">
      <c r="H20812" s="309"/>
    </row>
    <row r="20813" spans="8:8">
      <c r="H20813" s="309"/>
    </row>
    <row r="20814" spans="8:8">
      <c r="H20814" s="309"/>
    </row>
    <row r="20815" spans="8:8">
      <c r="H20815" s="309"/>
    </row>
    <row r="20816" spans="8:8">
      <c r="H20816" s="309"/>
    </row>
    <row r="20817" spans="8:8">
      <c r="H20817" s="309"/>
    </row>
    <row r="20818" spans="8:8">
      <c r="H20818" s="309"/>
    </row>
    <row r="20819" spans="8:8">
      <c r="H20819" s="309"/>
    </row>
    <row r="20820" spans="8:8">
      <c r="H20820" s="309"/>
    </row>
    <row r="20821" spans="8:8">
      <c r="H20821" s="309"/>
    </row>
    <row r="20822" spans="8:8">
      <c r="H20822" s="309"/>
    </row>
    <row r="20823" spans="8:8">
      <c r="H20823" s="309"/>
    </row>
    <row r="20824" spans="8:8">
      <c r="H20824" s="309"/>
    </row>
    <row r="20825" spans="8:8">
      <c r="H20825" s="309"/>
    </row>
    <row r="20826" spans="8:8">
      <c r="H20826" s="309"/>
    </row>
    <row r="20827" spans="8:8">
      <c r="H20827" s="309"/>
    </row>
    <row r="20828" spans="8:8">
      <c r="H20828" s="309"/>
    </row>
    <row r="20829" spans="8:8">
      <c r="H20829" s="309"/>
    </row>
    <row r="20830" spans="8:8">
      <c r="H20830" s="309"/>
    </row>
    <row r="20831" spans="8:8">
      <c r="H20831" s="309"/>
    </row>
    <row r="20832" spans="8:8">
      <c r="H20832" s="309"/>
    </row>
    <row r="20833" spans="8:8">
      <c r="H20833" s="309"/>
    </row>
    <row r="20834" spans="8:8">
      <c r="H20834" s="309"/>
    </row>
    <row r="20835" spans="8:8">
      <c r="H20835" s="309"/>
    </row>
    <row r="20836" spans="8:8">
      <c r="H20836" s="309"/>
    </row>
    <row r="20837" spans="8:8">
      <c r="H20837" s="309"/>
    </row>
    <row r="20838" spans="8:8">
      <c r="H20838" s="309"/>
    </row>
    <row r="20839" spans="8:8">
      <c r="H20839" s="309"/>
    </row>
    <row r="20840" spans="8:8">
      <c r="H20840" s="309"/>
    </row>
    <row r="20841" spans="8:8">
      <c r="H20841" s="309"/>
    </row>
    <row r="20842" spans="8:8">
      <c r="H20842" s="309"/>
    </row>
    <row r="20843" spans="8:8">
      <c r="H20843" s="309"/>
    </row>
    <row r="20844" spans="8:8">
      <c r="H20844" s="309"/>
    </row>
    <row r="20845" spans="8:8">
      <c r="H20845" s="309"/>
    </row>
    <row r="20846" spans="8:8">
      <c r="H20846" s="309"/>
    </row>
    <row r="20847" spans="8:8">
      <c r="H20847" s="309"/>
    </row>
    <row r="20848" spans="8:8">
      <c r="H20848" s="309"/>
    </row>
    <row r="20849" spans="8:8">
      <c r="H20849" s="309"/>
    </row>
    <row r="20850" spans="8:8">
      <c r="H20850" s="309"/>
    </row>
    <row r="20851" spans="8:8">
      <c r="H20851" s="309"/>
    </row>
    <row r="20852" spans="8:8">
      <c r="H20852" s="309"/>
    </row>
    <row r="20853" spans="8:8">
      <c r="H20853" s="309"/>
    </row>
    <row r="20854" spans="8:8">
      <c r="H20854" s="309"/>
    </row>
    <row r="20855" spans="8:8">
      <c r="H20855" s="309"/>
    </row>
    <row r="20856" spans="8:8">
      <c r="H20856" s="309"/>
    </row>
    <row r="20857" spans="8:8">
      <c r="H20857" s="309"/>
    </row>
    <row r="20858" spans="8:8">
      <c r="H20858" s="309"/>
    </row>
    <row r="20859" spans="8:8">
      <c r="H20859" s="309"/>
    </row>
    <row r="20860" spans="8:8">
      <c r="H20860" s="309"/>
    </row>
    <row r="20861" spans="8:8">
      <c r="H20861" s="309"/>
    </row>
    <row r="20862" spans="8:8">
      <c r="H20862" s="309"/>
    </row>
    <row r="20863" spans="8:8">
      <c r="H20863" s="309"/>
    </row>
    <row r="20864" spans="8:8">
      <c r="H20864" s="309"/>
    </row>
    <row r="20865" spans="8:8">
      <c r="H20865" s="309"/>
    </row>
    <row r="20866" spans="8:8">
      <c r="H20866" s="309"/>
    </row>
    <row r="20867" spans="8:8">
      <c r="H20867" s="309"/>
    </row>
    <row r="20868" spans="8:8">
      <c r="H20868" s="309"/>
    </row>
    <row r="20869" spans="8:8">
      <c r="H20869" s="309"/>
    </row>
    <row r="20870" spans="8:8">
      <c r="H20870" s="309"/>
    </row>
    <row r="20871" spans="8:8">
      <c r="H20871" s="309"/>
    </row>
    <row r="20872" spans="8:8">
      <c r="H20872" s="309"/>
    </row>
    <row r="20873" spans="8:8">
      <c r="H20873" s="309"/>
    </row>
    <row r="20874" spans="8:8">
      <c r="H20874" s="309"/>
    </row>
    <row r="20875" spans="8:8">
      <c r="H20875" s="309"/>
    </row>
    <row r="20876" spans="8:8">
      <c r="H20876" s="309"/>
    </row>
    <row r="20877" spans="8:8">
      <c r="H20877" s="309"/>
    </row>
    <row r="20878" spans="8:8">
      <c r="H20878" s="309"/>
    </row>
    <row r="20879" spans="8:8">
      <c r="H20879" s="309"/>
    </row>
    <row r="20880" spans="8:8">
      <c r="H20880" s="309"/>
    </row>
    <row r="20881" spans="8:8">
      <c r="H20881" s="309"/>
    </row>
    <row r="20882" spans="8:8">
      <c r="H20882" s="309"/>
    </row>
    <row r="20883" spans="8:8">
      <c r="H20883" s="309"/>
    </row>
    <row r="20884" spans="8:8">
      <c r="H20884" s="309"/>
    </row>
    <row r="20885" spans="8:8">
      <c r="H20885" s="309"/>
    </row>
    <row r="20886" spans="8:8">
      <c r="H20886" s="309"/>
    </row>
    <row r="20887" spans="8:8">
      <c r="H20887" s="309"/>
    </row>
    <row r="20888" spans="8:8">
      <c r="H20888" s="309"/>
    </row>
    <row r="20889" spans="8:8">
      <c r="H20889" s="309"/>
    </row>
    <row r="20890" spans="8:8">
      <c r="H20890" s="309"/>
    </row>
    <row r="20891" spans="8:8">
      <c r="H20891" s="309"/>
    </row>
    <row r="20892" spans="8:8">
      <c r="H20892" s="309"/>
    </row>
    <row r="20893" spans="8:8">
      <c r="H20893" s="309"/>
    </row>
    <row r="20894" spans="8:8">
      <c r="H20894" s="309"/>
    </row>
    <row r="20895" spans="8:8">
      <c r="H20895" s="309"/>
    </row>
    <row r="20896" spans="8:8">
      <c r="H20896" s="309"/>
    </row>
    <row r="20897" spans="8:8">
      <c r="H20897" s="309"/>
    </row>
    <row r="20898" spans="8:8">
      <c r="H20898" s="309"/>
    </row>
    <row r="20899" spans="8:8">
      <c r="H20899" s="309"/>
    </row>
    <row r="20900" spans="8:8">
      <c r="H20900" s="309"/>
    </row>
    <row r="20901" spans="8:8">
      <c r="H20901" s="309"/>
    </row>
    <row r="20902" spans="8:8">
      <c r="H20902" s="309"/>
    </row>
    <row r="20903" spans="8:8">
      <c r="H20903" s="309"/>
    </row>
    <row r="20904" spans="8:8">
      <c r="H20904" s="309"/>
    </row>
    <row r="20905" spans="8:8">
      <c r="H20905" s="309"/>
    </row>
    <row r="20906" spans="8:8">
      <c r="H20906" s="309"/>
    </row>
    <row r="20907" spans="8:8">
      <c r="H20907" s="309"/>
    </row>
    <row r="20908" spans="8:8">
      <c r="H20908" s="309"/>
    </row>
    <row r="20909" spans="8:8">
      <c r="H20909" s="309"/>
    </row>
    <row r="20910" spans="8:8">
      <c r="H20910" s="309"/>
    </row>
    <row r="20911" spans="8:8">
      <c r="H20911" s="309"/>
    </row>
    <row r="20912" spans="8:8">
      <c r="H20912" s="309"/>
    </row>
    <row r="20913" spans="8:8">
      <c r="H20913" s="309"/>
    </row>
    <row r="20914" spans="8:8">
      <c r="H20914" s="309"/>
    </row>
    <row r="20915" spans="8:8">
      <c r="H20915" s="309"/>
    </row>
    <row r="20916" spans="8:8">
      <c r="H20916" s="309"/>
    </row>
    <row r="20917" spans="8:8">
      <c r="H20917" s="309"/>
    </row>
    <row r="20918" spans="8:8">
      <c r="H20918" s="309"/>
    </row>
    <row r="20919" spans="8:8">
      <c r="H20919" s="309"/>
    </row>
    <row r="20920" spans="8:8">
      <c r="H20920" s="309"/>
    </row>
    <row r="20921" spans="8:8">
      <c r="H20921" s="309"/>
    </row>
    <row r="20922" spans="8:8">
      <c r="H20922" s="309"/>
    </row>
    <row r="20923" spans="8:8">
      <c r="H20923" s="309"/>
    </row>
    <row r="20924" spans="8:8">
      <c r="H20924" s="309"/>
    </row>
    <row r="20925" spans="8:8">
      <c r="H20925" s="309"/>
    </row>
    <row r="20926" spans="8:8">
      <c r="H20926" s="309"/>
    </row>
    <row r="20927" spans="8:8">
      <c r="H20927" s="309"/>
    </row>
    <row r="20928" spans="8:8">
      <c r="H20928" s="309"/>
    </row>
    <row r="20929" spans="8:8">
      <c r="H20929" s="309"/>
    </row>
    <row r="20930" spans="8:8">
      <c r="H20930" s="309"/>
    </row>
    <row r="20931" spans="8:8">
      <c r="H20931" s="309"/>
    </row>
    <row r="20932" spans="8:8">
      <c r="H20932" s="309"/>
    </row>
    <row r="20933" spans="8:8">
      <c r="H20933" s="309"/>
    </row>
    <row r="20934" spans="8:8">
      <c r="H20934" s="309"/>
    </row>
    <row r="20935" spans="8:8">
      <c r="H20935" s="309"/>
    </row>
    <row r="20936" spans="8:8">
      <c r="H20936" s="309"/>
    </row>
    <row r="20937" spans="8:8">
      <c r="H20937" s="309"/>
    </row>
    <row r="20938" spans="8:8">
      <c r="H20938" s="309"/>
    </row>
    <row r="20939" spans="8:8">
      <c r="H20939" s="309"/>
    </row>
    <row r="20940" spans="8:8">
      <c r="H20940" s="309"/>
    </row>
    <row r="20941" spans="8:8">
      <c r="H20941" s="309"/>
    </row>
    <row r="20942" spans="8:8">
      <c r="H20942" s="309"/>
    </row>
    <row r="20943" spans="8:8">
      <c r="H20943" s="309"/>
    </row>
    <row r="20944" spans="8:8">
      <c r="H20944" s="309"/>
    </row>
    <row r="20945" spans="8:8">
      <c r="H20945" s="309"/>
    </row>
    <row r="20946" spans="8:8">
      <c r="H20946" s="309"/>
    </row>
    <row r="20947" spans="8:8">
      <c r="H20947" s="309"/>
    </row>
    <row r="20948" spans="8:8">
      <c r="H20948" s="309"/>
    </row>
    <row r="20949" spans="8:8">
      <c r="H20949" s="309"/>
    </row>
    <row r="20950" spans="8:8">
      <c r="H20950" s="309"/>
    </row>
    <row r="20951" spans="8:8">
      <c r="H20951" s="309"/>
    </row>
    <row r="20952" spans="8:8">
      <c r="H20952" s="309"/>
    </row>
    <row r="20953" spans="8:8">
      <c r="H20953" s="309"/>
    </row>
    <row r="20954" spans="8:8">
      <c r="H20954" s="309"/>
    </row>
    <row r="20955" spans="8:8">
      <c r="H20955" s="309"/>
    </row>
    <row r="20956" spans="8:8">
      <c r="H20956" s="309"/>
    </row>
    <row r="20957" spans="8:8">
      <c r="H20957" s="309"/>
    </row>
    <row r="20958" spans="8:8">
      <c r="H20958" s="309"/>
    </row>
    <row r="20959" spans="8:8">
      <c r="H20959" s="309"/>
    </row>
    <row r="20960" spans="8:8">
      <c r="H20960" s="309"/>
    </row>
    <row r="20961" spans="8:8">
      <c r="H20961" s="309"/>
    </row>
    <row r="20962" spans="8:8">
      <c r="H20962" s="309"/>
    </row>
    <row r="20963" spans="8:8">
      <c r="H20963" s="309"/>
    </row>
    <row r="20964" spans="8:8">
      <c r="H20964" s="309"/>
    </row>
    <row r="20965" spans="8:8">
      <c r="H20965" s="309"/>
    </row>
    <row r="20966" spans="8:8">
      <c r="H20966" s="309"/>
    </row>
    <row r="20967" spans="8:8">
      <c r="H20967" s="309"/>
    </row>
    <row r="20968" spans="8:8">
      <c r="H20968" s="309"/>
    </row>
    <row r="20969" spans="8:8">
      <c r="H20969" s="309"/>
    </row>
    <row r="20970" spans="8:8">
      <c r="H20970" s="309"/>
    </row>
    <row r="20971" spans="8:8">
      <c r="H20971" s="309"/>
    </row>
    <row r="20972" spans="8:8">
      <c r="H20972" s="309"/>
    </row>
    <row r="20973" spans="8:8">
      <c r="H20973" s="309"/>
    </row>
    <row r="20974" spans="8:8">
      <c r="H20974" s="309"/>
    </row>
    <row r="20975" spans="8:8">
      <c r="H20975" s="309"/>
    </row>
    <row r="20976" spans="8:8">
      <c r="H20976" s="309"/>
    </row>
    <row r="20977" spans="8:8">
      <c r="H20977" s="309"/>
    </row>
    <row r="20978" spans="8:8">
      <c r="H20978" s="309"/>
    </row>
    <row r="20979" spans="8:8">
      <c r="H20979" s="309"/>
    </row>
    <row r="20980" spans="8:8">
      <c r="H20980" s="309"/>
    </row>
    <row r="20981" spans="8:8">
      <c r="H20981" s="309"/>
    </row>
    <row r="20982" spans="8:8">
      <c r="H20982" s="309"/>
    </row>
    <row r="20983" spans="8:8">
      <c r="H20983" s="309"/>
    </row>
    <row r="20984" spans="8:8">
      <c r="H20984" s="309"/>
    </row>
    <row r="20985" spans="8:8">
      <c r="H20985" s="309"/>
    </row>
    <row r="20986" spans="8:8">
      <c r="H20986" s="309"/>
    </row>
    <row r="20987" spans="8:8">
      <c r="H20987" s="309"/>
    </row>
    <row r="20988" spans="8:8">
      <c r="H20988" s="309"/>
    </row>
    <row r="20989" spans="8:8">
      <c r="H20989" s="309"/>
    </row>
    <row r="20990" spans="8:8">
      <c r="H20990" s="309"/>
    </row>
    <row r="20991" spans="8:8">
      <c r="H20991" s="309"/>
    </row>
    <row r="20992" spans="8:8">
      <c r="H20992" s="309"/>
    </row>
    <row r="20993" spans="8:8">
      <c r="H20993" s="309"/>
    </row>
    <row r="20994" spans="8:8">
      <c r="H20994" s="309"/>
    </row>
    <row r="20995" spans="8:8">
      <c r="H20995" s="309"/>
    </row>
    <row r="20996" spans="8:8">
      <c r="H20996" s="309"/>
    </row>
    <row r="20997" spans="8:8">
      <c r="H20997" s="309"/>
    </row>
    <row r="20998" spans="8:8">
      <c r="H20998" s="309"/>
    </row>
    <row r="20999" spans="8:8">
      <c r="H20999" s="309"/>
    </row>
    <row r="21000" spans="8:8">
      <c r="H21000" s="309"/>
    </row>
    <row r="21001" spans="8:8">
      <c r="H21001" s="309"/>
    </row>
    <row r="21002" spans="8:8">
      <c r="H21002" s="309"/>
    </row>
    <row r="21003" spans="8:8">
      <c r="H21003" s="309"/>
    </row>
    <row r="21004" spans="8:8">
      <c r="H21004" s="309"/>
    </row>
    <row r="21005" spans="8:8">
      <c r="H21005" s="309"/>
    </row>
    <row r="21006" spans="8:8">
      <c r="H21006" s="309"/>
    </row>
    <row r="21007" spans="8:8">
      <c r="H21007" s="309"/>
    </row>
    <row r="21008" spans="8:8">
      <c r="H21008" s="309"/>
    </row>
    <row r="21009" spans="8:8">
      <c r="H21009" s="309"/>
    </row>
    <row r="21010" spans="8:8">
      <c r="H21010" s="309"/>
    </row>
    <row r="21011" spans="8:8">
      <c r="H21011" s="309"/>
    </row>
    <row r="21012" spans="8:8">
      <c r="H21012" s="309"/>
    </row>
    <row r="21013" spans="8:8">
      <c r="H21013" s="309"/>
    </row>
    <row r="21014" spans="8:8">
      <c r="H21014" s="309"/>
    </row>
    <row r="21015" spans="8:8">
      <c r="H21015" s="309"/>
    </row>
    <row r="21016" spans="8:8">
      <c r="H21016" s="309"/>
    </row>
    <row r="21017" spans="8:8">
      <c r="H21017" s="309"/>
    </row>
    <row r="21018" spans="8:8">
      <c r="H21018" s="309"/>
    </row>
    <row r="21019" spans="8:8">
      <c r="H21019" s="309"/>
    </row>
    <row r="21020" spans="8:8">
      <c r="H21020" s="309"/>
    </row>
    <row r="21021" spans="8:8">
      <c r="H21021" s="309"/>
    </row>
    <row r="21022" spans="8:8">
      <c r="H21022" s="309"/>
    </row>
    <row r="21023" spans="8:8">
      <c r="H21023" s="309"/>
    </row>
    <row r="21024" spans="8:8">
      <c r="H21024" s="309"/>
    </row>
    <row r="21025" spans="8:8">
      <c r="H21025" s="309"/>
    </row>
    <row r="21026" spans="8:8">
      <c r="H21026" s="309"/>
    </row>
    <row r="21027" spans="8:8">
      <c r="H21027" s="309"/>
    </row>
    <row r="21028" spans="8:8">
      <c r="H21028" s="309"/>
    </row>
    <row r="21029" spans="8:8">
      <c r="H21029" s="309"/>
    </row>
    <row r="21030" spans="8:8">
      <c r="H21030" s="309"/>
    </row>
    <row r="21031" spans="8:8">
      <c r="H21031" s="309"/>
    </row>
    <row r="21032" spans="8:8">
      <c r="H21032" s="309"/>
    </row>
    <row r="21033" spans="8:8">
      <c r="H21033" s="309"/>
    </row>
    <row r="21034" spans="8:8">
      <c r="H21034" s="309"/>
    </row>
    <row r="21035" spans="8:8">
      <c r="H21035" s="309"/>
    </row>
    <row r="21036" spans="8:8">
      <c r="H21036" s="309"/>
    </row>
    <row r="21037" spans="8:8">
      <c r="H21037" s="309"/>
    </row>
    <row r="21038" spans="8:8">
      <c r="H21038" s="309"/>
    </row>
    <row r="21039" spans="8:8">
      <c r="H21039" s="309"/>
    </row>
    <row r="21040" spans="8:8">
      <c r="H21040" s="309"/>
    </row>
    <row r="21041" spans="8:8">
      <c r="H21041" s="309"/>
    </row>
    <row r="21042" spans="8:8">
      <c r="H21042" s="309"/>
    </row>
    <row r="21043" spans="8:8">
      <c r="H21043" s="309"/>
    </row>
    <row r="21044" spans="8:8">
      <c r="H21044" s="309"/>
    </row>
    <row r="21045" spans="8:8">
      <c r="H21045" s="309"/>
    </row>
    <row r="21046" spans="8:8">
      <c r="H21046" s="309"/>
    </row>
    <row r="21047" spans="8:8">
      <c r="H21047" s="309"/>
    </row>
    <row r="21048" spans="8:8">
      <c r="H21048" s="309"/>
    </row>
    <row r="21049" spans="8:8">
      <c r="H21049" s="309"/>
    </row>
    <row r="21050" spans="8:8">
      <c r="H21050" s="309"/>
    </row>
    <row r="21051" spans="8:8">
      <c r="H21051" s="309"/>
    </row>
    <row r="21052" spans="8:8">
      <c r="H21052" s="309"/>
    </row>
    <row r="21053" spans="8:8">
      <c r="H21053" s="309"/>
    </row>
    <row r="21054" spans="8:8">
      <c r="H21054" s="309"/>
    </row>
    <row r="21055" spans="8:8">
      <c r="H21055" s="309"/>
    </row>
    <row r="21056" spans="8:8">
      <c r="H21056" s="309"/>
    </row>
    <row r="21057" spans="8:8">
      <c r="H21057" s="309"/>
    </row>
    <row r="21058" spans="8:8">
      <c r="H21058" s="309"/>
    </row>
    <row r="21059" spans="8:8">
      <c r="H21059" s="309"/>
    </row>
    <row r="21060" spans="8:8">
      <c r="H21060" s="309"/>
    </row>
    <row r="21061" spans="8:8">
      <c r="H21061" s="309"/>
    </row>
    <row r="21062" spans="8:8">
      <c r="H21062" s="309"/>
    </row>
    <row r="21063" spans="8:8">
      <c r="H21063" s="309"/>
    </row>
    <row r="21064" spans="8:8">
      <c r="H21064" s="309"/>
    </row>
    <row r="21065" spans="8:8">
      <c r="H21065" s="309"/>
    </row>
    <row r="21066" spans="8:8">
      <c r="H21066" s="309"/>
    </row>
    <row r="21067" spans="8:8">
      <c r="H21067" s="309"/>
    </row>
    <row r="21068" spans="8:8">
      <c r="H21068" s="309"/>
    </row>
    <row r="21069" spans="8:8">
      <c r="H21069" s="309"/>
    </row>
    <row r="21070" spans="8:8">
      <c r="H21070" s="309"/>
    </row>
    <row r="21071" spans="8:8">
      <c r="H21071" s="309"/>
    </row>
    <row r="21072" spans="8:8">
      <c r="H21072" s="309"/>
    </row>
    <row r="21073" spans="8:8">
      <c r="H21073" s="309"/>
    </row>
    <row r="21074" spans="8:8">
      <c r="H21074" s="309"/>
    </row>
    <row r="21075" spans="8:8">
      <c r="H21075" s="309"/>
    </row>
    <row r="21076" spans="8:8">
      <c r="H21076" s="309"/>
    </row>
    <row r="21077" spans="8:8">
      <c r="H21077" s="309"/>
    </row>
    <row r="21078" spans="8:8">
      <c r="H21078" s="309"/>
    </row>
    <row r="21079" spans="8:8">
      <c r="H21079" s="309"/>
    </row>
    <row r="21080" spans="8:8">
      <c r="H21080" s="309"/>
    </row>
    <row r="21081" spans="8:8">
      <c r="H21081" s="309"/>
    </row>
    <row r="21082" spans="8:8">
      <c r="H21082" s="309"/>
    </row>
    <row r="21083" spans="8:8">
      <c r="H21083" s="309"/>
    </row>
    <row r="21084" spans="8:8">
      <c r="H21084" s="309"/>
    </row>
    <row r="21085" spans="8:8">
      <c r="H21085" s="309"/>
    </row>
    <row r="21086" spans="8:8">
      <c r="H21086" s="309"/>
    </row>
    <row r="21087" spans="8:8">
      <c r="H21087" s="309"/>
    </row>
    <row r="21088" spans="8:8">
      <c r="H21088" s="309"/>
    </row>
    <row r="21089" spans="8:8">
      <c r="H21089" s="309"/>
    </row>
    <row r="21090" spans="8:8">
      <c r="H21090" s="309"/>
    </row>
    <row r="21091" spans="8:8">
      <c r="H21091" s="309"/>
    </row>
    <row r="21092" spans="8:8">
      <c r="H21092" s="309"/>
    </row>
    <row r="21093" spans="8:8">
      <c r="H21093" s="309"/>
    </row>
    <row r="21094" spans="8:8">
      <c r="H21094" s="309"/>
    </row>
    <row r="21095" spans="8:8">
      <c r="H21095" s="309"/>
    </row>
    <row r="21096" spans="8:8">
      <c r="H21096" s="309"/>
    </row>
    <row r="21097" spans="8:8">
      <c r="H21097" s="309"/>
    </row>
    <row r="21098" spans="8:8">
      <c r="H21098" s="309"/>
    </row>
    <row r="21099" spans="8:8">
      <c r="H21099" s="309"/>
    </row>
    <row r="21100" spans="8:8">
      <c r="H21100" s="309"/>
    </row>
    <row r="21101" spans="8:8">
      <c r="H21101" s="309"/>
    </row>
    <row r="21102" spans="8:8">
      <c r="H21102" s="309"/>
    </row>
    <row r="21103" spans="8:8">
      <c r="H21103" s="309"/>
    </row>
    <row r="21104" spans="8:8">
      <c r="H21104" s="309"/>
    </row>
    <row r="21105" spans="8:8">
      <c r="H21105" s="309"/>
    </row>
    <row r="21106" spans="8:8">
      <c r="H21106" s="309"/>
    </row>
    <row r="21107" spans="8:8">
      <c r="H21107" s="309"/>
    </row>
    <row r="21108" spans="8:8">
      <c r="H21108" s="309"/>
    </row>
    <row r="21109" spans="8:8">
      <c r="H21109" s="309"/>
    </row>
    <row r="21110" spans="8:8">
      <c r="H21110" s="309"/>
    </row>
    <row r="21111" spans="8:8">
      <c r="H21111" s="309"/>
    </row>
    <row r="21112" spans="8:8">
      <c r="H21112" s="309"/>
    </row>
    <row r="21113" spans="8:8">
      <c r="H21113" s="309"/>
    </row>
    <row r="21114" spans="8:8">
      <c r="H21114" s="309"/>
    </row>
    <row r="21115" spans="8:8">
      <c r="H21115" s="309"/>
    </row>
    <row r="21116" spans="8:8">
      <c r="H21116" s="309"/>
    </row>
    <row r="21117" spans="8:8">
      <c r="H21117" s="309"/>
    </row>
    <row r="21118" spans="8:8">
      <c r="H21118" s="309"/>
    </row>
    <row r="21119" spans="8:8">
      <c r="H21119" s="309"/>
    </row>
    <row r="21120" spans="8:8">
      <c r="H21120" s="309"/>
    </row>
    <row r="21121" spans="8:8">
      <c r="H21121" s="309"/>
    </row>
    <row r="21122" spans="8:8">
      <c r="H21122" s="309"/>
    </row>
    <row r="21123" spans="8:8">
      <c r="H21123" s="309"/>
    </row>
    <row r="21124" spans="8:8">
      <c r="H21124" s="309"/>
    </row>
    <row r="21125" spans="8:8">
      <c r="H21125" s="309"/>
    </row>
    <row r="21126" spans="8:8">
      <c r="H21126" s="309"/>
    </row>
    <row r="21127" spans="8:8">
      <c r="H21127" s="309"/>
    </row>
    <row r="21128" spans="8:8">
      <c r="H21128" s="309"/>
    </row>
    <row r="21129" spans="8:8">
      <c r="H21129" s="309"/>
    </row>
    <row r="21130" spans="8:8">
      <c r="H21130" s="309"/>
    </row>
    <row r="21131" spans="8:8">
      <c r="H21131" s="309"/>
    </row>
    <row r="21132" spans="8:8">
      <c r="H21132" s="309"/>
    </row>
    <row r="21133" spans="8:8">
      <c r="H21133" s="309"/>
    </row>
    <row r="21134" spans="8:8">
      <c r="H21134" s="309"/>
    </row>
    <row r="21135" spans="8:8">
      <c r="H21135" s="309"/>
    </row>
    <row r="21136" spans="8:8">
      <c r="H21136" s="309"/>
    </row>
    <row r="21137" spans="8:8">
      <c r="H21137" s="309"/>
    </row>
    <row r="21138" spans="8:8">
      <c r="H21138" s="309"/>
    </row>
    <row r="21139" spans="8:8">
      <c r="H21139" s="309"/>
    </row>
    <row r="21140" spans="8:8">
      <c r="H21140" s="309"/>
    </row>
    <row r="21141" spans="8:8">
      <c r="H21141" s="309"/>
    </row>
    <row r="21142" spans="8:8">
      <c r="H21142" s="309"/>
    </row>
    <row r="21143" spans="8:8">
      <c r="H21143" s="309"/>
    </row>
    <row r="21144" spans="8:8">
      <c r="H21144" s="309"/>
    </row>
    <row r="21145" spans="8:8">
      <c r="H21145" s="309"/>
    </row>
    <row r="21146" spans="8:8">
      <c r="H21146" s="309"/>
    </row>
    <row r="21147" spans="8:8">
      <c r="H21147" s="309"/>
    </row>
    <row r="21148" spans="8:8">
      <c r="H21148" s="309"/>
    </row>
    <row r="21149" spans="8:8">
      <c r="H21149" s="309"/>
    </row>
    <row r="21150" spans="8:8">
      <c r="H21150" s="309"/>
    </row>
    <row r="21151" spans="8:8">
      <c r="H21151" s="309"/>
    </row>
    <row r="21152" spans="8:8">
      <c r="H21152" s="309"/>
    </row>
    <row r="21153" spans="8:8">
      <c r="H21153" s="309"/>
    </row>
    <row r="21154" spans="8:8">
      <c r="H21154" s="309"/>
    </row>
    <row r="21155" spans="8:8">
      <c r="H21155" s="309"/>
    </row>
    <row r="21156" spans="8:8">
      <c r="H21156" s="309"/>
    </row>
    <row r="21157" spans="8:8">
      <c r="H21157" s="309"/>
    </row>
    <row r="21158" spans="8:8">
      <c r="H21158" s="309"/>
    </row>
    <row r="21159" spans="8:8">
      <c r="H21159" s="309"/>
    </row>
    <row r="21160" spans="8:8">
      <c r="H21160" s="309"/>
    </row>
    <row r="21161" spans="8:8">
      <c r="H21161" s="309"/>
    </row>
    <row r="21162" spans="8:8">
      <c r="H21162" s="309"/>
    </row>
    <row r="21163" spans="8:8">
      <c r="H21163" s="309"/>
    </row>
    <row r="21164" spans="8:8">
      <c r="H21164" s="309"/>
    </row>
    <row r="21165" spans="8:8">
      <c r="H21165" s="309"/>
    </row>
    <row r="21166" spans="8:8">
      <c r="H21166" s="309"/>
    </row>
    <row r="21167" spans="8:8">
      <c r="H21167" s="309"/>
    </row>
    <row r="21168" spans="8:8">
      <c r="H21168" s="309"/>
    </row>
    <row r="21169" spans="8:8">
      <c r="H21169" s="309"/>
    </row>
    <row r="21170" spans="8:8">
      <c r="H21170" s="309"/>
    </row>
    <row r="21171" spans="8:8">
      <c r="H21171" s="309"/>
    </row>
    <row r="21172" spans="8:8">
      <c r="H21172" s="309"/>
    </row>
    <row r="21173" spans="8:8">
      <c r="H21173" s="309"/>
    </row>
    <row r="21174" spans="8:8">
      <c r="H21174" s="309"/>
    </row>
    <row r="21175" spans="8:8">
      <c r="H21175" s="309"/>
    </row>
    <row r="21176" spans="8:8">
      <c r="H21176" s="309"/>
    </row>
    <row r="21177" spans="8:8">
      <c r="H21177" s="309"/>
    </row>
    <row r="21178" spans="8:8">
      <c r="H21178" s="309"/>
    </row>
    <row r="21179" spans="8:8">
      <c r="H21179" s="309"/>
    </row>
    <row r="21180" spans="8:8">
      <c r="H21180" s="309"/>
    </row>
    <row r="21181" spans="8:8">
      <c r="H21181" s="309"/>
    </row>
    <row r="21182" spans="8:8">
      <c r="H21182" s="309"/>
    </row>
    <row r="21183" spans="8:8">
      <c r="H21183" s="309"/>
    </row>
    <row r="21184" spans="8:8">
      <c r="H21184" s="309"/>
    </row>
    <row r="21185" spans="8:8">
      <c r="H21185" s="309"/>
    </row>
    <row r="21186" spans="8:8">
      <c r="H21186" s="309"/>
    </row>
    <row r="21187" spans="8:8">
      <c r="H21187" s="309"/>
    </row>
    <row r="21188" spans="8:8">
      <c r="H21188" s="309"/>
    </row>
    <row r="21189" spans="8:8">
      <c r="H21189" s="309"/>
    </row>
    <row r="21190" spans="8:8">
      <c r="H21190" s="309"/>
    </row>
    <row r="21191" spans="8:8">
      <c r="H21191" s="309"/>
    </row>
    <row r="21192" spans="8:8">
      <c r="H21192" s="309"/>
    </row>
    <row r="21193" spans="8:8">
      <c r="H21193" s="309"/>
    </row>
    <row r="21194" spans="8:8">
      <c r="H21194" s="309"/>
    </row>
    <row r="21195" spans="8:8">
      <c r="H21195" s="309"/>
    </row>
    <row r="21196" spans="8:8">
      <c r="H21196" s="309"/>
    </row>
    <row r="21197" spans="8:8">
      <c r="H21197" s="309"/>
    </row>
    <row r="21198" spans="8:8">
      <c r="H21198" s="309"/>
    </row>
    <row r="21199" spans="8:8">
      <c r="H21199" s="309"/>
    </row>
    <row r="21200" spans="8:8">
      <c r="H21200" s="309"/>
    </row>
    <row r="21201" spans="8:8">
      <c r="H21201" s="309"/>
    </row>
    <row r="21202" spans="8:8">
      <c r="H21202" s="309"/>
    </row>
    <row r="21203" spans="8:8">
      <c r="H21203" s="309"/>
    </row>
    <row r="21204" spans="8:8">
      <c r="H21204" s="309"/>
    </row>
    <row r="21205" spans="8:8">
      <c r="H21205" s="309"/>
    </row>
    <row r="21206" spans="8:8">
      <c r="H21206" s="309"/>
    </row>
    <row r="21207" spans="8:8">
      <c r="H21207" s="309"/>
    </row>
    <row r="21208" spans="8:8">
      <c r="H21208" s="309"/>
    </row>
    <row r="21209" spans="8:8">
      <c r="H21209" s="309"/>
    </row>
    <row r="21210" spans="8:8">
      <c r="H21210" s="309"/>
    </row>
    <row r="21211" spans="8:8">
      <c r="H21211" s="309"/>
    </row>
    <row r="21212" spans="8:8">
      <c r="H21212" s="309"/>
    </row>
    <row r="21213" spans="8:8">
      <c r="H21213" s="309"/>
    </row>
    <row r="21214" spans="8:8">
      <c r="H21214" s="309"/>
    </row>
    <row r="21215" spans="8:8">
      <c r="H21215" s="309"/>
    </row>
    <row r="21216" spans="8:8">
      <c r="H21216" s="309"/>
    </row>
    <row r="21217" spans="8:8">
      <c r="H21217" s="309"/>
    </row>
    <row r="21218" spans="8:8">
      <c r="H21218" s="309"/>
    </row>
    <row r="21219" spans="8:8">
      <c r="H21219" s="309"/>
    </row>
    <row r="21220" spans="8:8">
      <c r="H21220" s="309"/>
    </row>
    <row r="21221" spans="8:8">
      <c r="H21221" s="309"/>
    </row>
    <row r="21222" spans="8:8">
      <c r="H21222" s="309"/>
    </row>
    <row r="21223" spans="8:8">
      <c r="H21223" s="309"/>
    </row>
    <row r="21224" spans="8:8">
      <c r="H21224" s="309"/>
    </row>
    <row r="21225" spans="8:8">
      <c r="H21225" s="309"/>
    </row>
    <row r="21226" spans="8:8">
      <c r="H21226" s="309"/>
    </row>
    <row r="21227" spans="8:8">
      <c r="H21227" s="309"/>
    </row>
    <row r="21228" spans="8:8">
      <c r="H21228" s="309"/>
    </row>
    <row r="21229" spans="8:8">
      <c r="H21229" s="309"/>
    </row>
    <row r="21230" spans="8:8">
      <c r="H21230" s="309"/>
    </row>
    <row r="21231" spans="8:8">
      <c r="H21231" s="309"/>
    </row>
    <row r="21232" spans="8:8">
      <c r="H21232" s="309"/>
    </row>
    <row r="21233" spans="8:8">
      <c r="H21233" s="309"/>
    </row>
    <row r="21234" spans="8:8">
      <c r="H21234" s="309"/>
    </row>
    <row r="21235" spans="8:8">
      <c r="H21235" s="309"/>
    </row>
    <row r="21236" spans="8:8">
      <c r="H21236" s="309"/>
    </row>
    <row r="21237" spans="8:8">
      <c r="H21237" s="309"/>
    </row>
    <row r="21238" spans="8:8">
      <c r="H21238" s="309"/>
    </row>
    <row r="21239" spans="8:8">
      <c r="H21239" s="309"/>
    </row>
    <row r="21240" spans="8:8">
      <c r="H21240" s="309"/>
    </row>
    <row r="21241" spans="8:8">
      <c r="H21241" s="309"/>
    </row>
    <row r="21242" spans="8:8">
      <c r="H21242" s="309"/>
    </row>
    <row r="21243" spans="8:8">
      <c r="H21243" s="309"/>
    </row>
    <row r="21244" spans="8:8">
      <c r="H21244" s="309"/>
    </row>
    <row r="21245" spans="8:8">
      <c r="H21245" s="309"/>
    </row>
    <row r="21246" spans="8:8">
      <c r="H21246" s="309"/>
    </row>
    <row r="21247" spans="8:8">
      <c r="H21247" s="309"/>
    </row>
    <row r="21248" spans="8:8">
      <c r="H21248" s="309"/>
    </row>
    <row r="21249" spans="8:8">
      <c r="H21249" s="309"/>
    </row>
    <row r="21250" spans="8:8">
      <c r="H21250" s="309"/>
    </row>
    <row r="21251" spans="8:8">
      <c r="H21251" s="309"/>
    </row>
    <row r="21252" spans="8:8">
      <c r="H21252" s="309"/>
    </row>
    <row r="21253" spans="8:8">
      <c r="H21253" s="309"/>
    </row>
    <row r="21254" spans="8:8">
      <c r="H21254" s="309"/>
    </row>
    <row r="21255" spans="8:8">
      <c r="H21255" s="309"/>
    </row>
    <row r="21256" spans="8:8">
      <c r="H21256" s="309"/>
    </row>
    <row r="21257" spans="8:8">
      <c r="H21257" s="309"/>
    </row>
    <row r="21258" spans="8:8">
      <c r="H21258" s="309"/>
    </row>
    <row r="21259" spans="8:8">
      <c r="H21259" s="309"/>
    </row>
    <row r="21260" spans="8:8">
      <c r="H21260" s="309"/>
    </row>
    <row r="21261" spans="8:8">
      <c r="H21261" s="309"/>
    </row>
    <row r="21262" spans="8:8">
      <c r="H21262" s="309"/>
    </row>
    <row r="21263" spans="8:8">
      <c r="H21263" s="309"/>
    </row>
    <row r="21264" spans="8:8">
      <c r="H21264" s="309"/>
    </row>
    <row r="21265" spans="8:8">
      <c r="H21265" s="309"/>
    </row>
    <row r="21266" spans="8:8">
      <c r="H21266" s="309"/>
    </row>
    <row r="21267" spans="8:8">
      <c r="H21267" s="309"/>
    </row>
    <row r="21268" spans="8:8">
      <c r="H21268" s="309"/>
    </row>
    <row r="21269" spans="8:8">
      <c r="H21269" s="309"/>
    </row>
    <row r="21270" spans="8:8">
      <c r="H21270" s="309"/>
    </row>
    <row r="21271" spans="8:8">
      <c r="H21271" s="309"/>
    </row>
    <row r="21272" spans="8:8">
      <c r="H21272" s="309"/>
    </row>
    <row r="21273" spans="8:8">
      <c r="H21273" s="309"/>
    </row>
    <row r="21274" spans="8:8">
      <c r="H21274" s="309"/>
    </row>
    <row r="21275" spans="8:8">
      <c r="H21275" s="309"/>
    </row>
    <row r="21276" spans="8:8">
      <c r="H21276" s="309"/>
    </row>
    <row r="21277" spans="8:8">
      <c r="H21277" s="309"/>
    </row>
    <row r="21278" spans="8:8">
      <c r="H21278" s="309"/>
    </row>
    <row r="21279" spans="8:8">
      <c r="H21279" s="309"/>
    </row>
    <row r="21280" spans="8:8">
      <c r="H21280" s="309"/>
    </row>
    <row r="21281" spans="8:8">
      <c r="H21281" s="309"/>
    </row>
    <row r="21282" spans="8:8">
      <c r="H21282" s="309"/>
    </row>
    <row r="21283" spans="8:8">
      <c r="H21283" s="309"/>
    </row>
    <row r="21284" spans="8:8">
      <c r="H21284" s="309"/>
    </row>
    <row r="21285" spans="8:8">
      <c r="H21285" s="309"/>
    </row>
    <row r="21286" spans="8:8">
      <c r="H21286" s="309"/>
    </row>
    <row r="21287" spans="8:8">
      <c r="H21287" s="309"/>
    </row>
    <row r="21288" spans="8:8">
      <c r="H21288" s="309"/>
    </row>
    <row r="21289" spans="8:8">
      <c r="H21289" s="309"/>
    </row>
    <row r="21290" spans="8:8">
      <c r="H21290" s="309"/>
    </row>
    <row r="21291" spans="8:8">
      <c r="H21291" s="309"/>
    </row>
    <row r="21292" spans="8:8">
      <c r="H21292" s="309"/>
    </row>
    <row r="21293" spans="8:8">
      <c r="H21293" s="309"/>
    </row>
    <row r="21294" spans="8:8">
      <c r="H21294" s="309"/>
    </row>
    <row r="21295" spans="8:8">
      <c r="H21295" s="309"/>
    </row>
    <row r="21296" spans="8:8">
      <c r="H21296" s="309"/>
    </row>
    <row r="21297" spans="8:8">
      <c r="H21297" s="309"/>
    </row>
    <row r="21298" spans="8:8">
      <c r="H21298" s="309"/>
    </row>
    <row r="21299" spans="8:8">
      <c r="H21299" s="309"/>
    </row>
    <row r="21300" spans="8:8">
      <c r="H21300" s="309"/>
    </row>
    <row r="21301" spans="8:8">
      <c r="H21301" s="309"/>
    </row>
    <row r="21302" spans="8:8">
      <c r="H21302" s="309"/>
    </row>
    <row r="21303" spans="8:8">
      <c r="H21303" s="309"/>
    </row>
    <row r="21304" spans="8:8">
      <c r="H21304" s="309"/>
    </row>
    <row r="21305" spans="8:8">
      <c r="H21305" s="309"/>
    </row>
    <row r="21306" spans="8:8">
      <c r="H21306" s="309"/>
    </row>
    <row r="21307" spans="8:8">
      <c r="H21307" s="309"/>
    </row>
    <row r="21308" spans="8:8">
      <c r="H21308" s="309"/>
    </row>
    <row r="21309" spans="8:8">
      <c r="H21309" s="309"/>
    </row>
    <row r="21310" spans="8:8">
      <c r="H21310" s="309"/>
    </row>
    <row r="21311" spans="8:8">
      <c r="H21311" s="309"/>
    </row>
    <row r="21312" spans="8:8">
      <c r="H21312" s="309"/>
    </row>
    <row r="21313" spans="8:8">
      <c r="H21313" s="309"/>
    </row>
    <row r="21314" spans="8:8">
      <c r="H21314" s="309"/>
    </row>
    <row r="21315" spans="8:8">
      <c r="H21315" s="309"/>
    </row>
    <row r="21316" spans="8:8">
      <c r="H21316" s="309"/>
    </row>
    <row r="21317" spans="8:8">
      <c r="H21317" s="309"/>
    </row>
    <row r="21318" spans="8:8">
      <c r="H21318" s="309"/>
    </row>
    <row r="21319" spans="8:8">
      <c r="H21319" s="309"/>
    </row>
    <row r="21320" spans="8:8">
      <c r="H21320" s="309"/>
    </row>
    <row r="21321" spans="8:8">
      <c r="H21321" s="309"/>
    </row>
    <row r="21322" spans="8:8">
      <c r="H21322" s="309"/>
    </row>
    <row r="21323" spans="8:8">
      <c r="H21323" s="309"/>
    </row>
    <row r="21324" spans="8:8">
      <c r="H21324" s="309"/>
    </row>
    <row r="21325" spans="8:8">
      <c r="H21325" s="309"/>
    </row>
    <row r="21326" spans="8:8">
      <c r="H21326" s="309"/>
    </row>
    <row r="21327" spans="8:8">
      <c r="H21327" s="309"/>
    </row>
    <row r="21328" spans="8:8">
      <c r="H21328" s="309"/>
    </row>
    <row r="21329" spans="8:8">
      <c r="H21329" s="309"/>
    </row>
    <row r="21330" spans="8:8">
      <c r="H21330" s="309"/>
    </row>
    <row r="21331" spans="8:8">
      <c r="H21331" s="309"/>
    </row>
    <row r="21332" spans="8:8">
      <c r="H21332" s="309"/>
    </row>
    <row r="21333" spans="8:8">
      <c r="H21333" s="309"/>
    </row>
    <row r="21334" spans="8:8">
      <c r="H21334" s="309"/>
    </row>
    <row r="21335" spans="8:8">
      <c r="H21335" s="309"/>
    </row>
    <row r="21336" spans="8:8">
      <c r="H21336" s="309"/>
    </row>
    <row r="21337" spans="8:8">
      <c r="H21337" s="309"/>
    </row>
    <row r="21338" spans="8:8">
      <c r="H21338" s="309"/>
    </row>
    <row r="21339" spans="8:8">
      <c r="H21339" s="309"/>
    </row>
    <row r="21340" spans="8:8">
      <c r="H21340" s="309"/>
    </row>
    <row r="21341" spans="8:8">
      <c r="H21341" s="309"/>
    </row>
    <row r="21342" spans="8:8">
      <c r="H21342" s="309"/>
    </row>
    <row r="21343" spans="8:8">
      <c r="H21343" s="309"/>
    </row>
    <row r="21344" spans="8:8">
      <c r="H21344" s="309"/>
    </row>
    <row r="21345" spans="8:8">
      <c r="H21345" s="309"/>
    </row>
    <row r="21346" spans="8:8">
      <c r="H21346" s="309"/>
    </row>
    <row r="21347" spans="8:8">
      <c r="H21347" s="309"/>
    </row>
    <row r="21348" spans="8:8">
      <c r="H21348" s="309"/>
    </row>
    <row r="21349" spans="8:8">
      <c r="H21349" s="309"/>
    </row>
    <row r="21350" spans="8:8">
      <c r="H21350" s="309"/>
    </row>
    <row r="21351" spans="8:8">
      <c r="H21351" s="309"/>
    </row>
    <row r="21352" spans="8:8">
      <c r="H21352" s="309"/>
    </row>
    <row r="21353" spans="8:8">
      <c r="H21353" s="309"/>
    </row>
    <row r="21354" spans="8:8">
      <c r="H21354" s="309"/>
    </row>
    <row r="21355" spans="8:8">
      <c r="H21355" s="309"/>
    </row>
    <row r="21356" spans="8:8">
      <c r="H21356" s="309"/>
    </row>
    <row r="21357" spans="8:8">
      <c r="H21357" s="309"/>
    </row>
    <row r="21358" spans="8:8">
      <c r="H21358" s="309"/>
    </row>
    <row r="21359" spans="8:8">
      <c r="H21359" s="309"/>
    </row>
    <row r="21360" spans="8:8">
      <c r="H21360" s="309"/>
    </row>
    <row r="21361" spans="8:8">
      <c r="H21361" s="309"/>
    </row>
    <row r="21362" spans="8:8">
      <c r="H21362" s="309"/>
    </row>
    <row r="21363" spans="8:8">
      <c r="H21363" s="309"/>
    </row>
    <row r="21364" spans="8:8">
      <c r="H21364" s="309"/>
    </row>
    <row r="21365" spans="8:8">
      <c r="H21365" s="309"/>
    </row>
    <row r="21366" spans="8:8">
      <c r="H21366" s="309"/>
    </row>
    <row r="21367" spans="8:8">
      <c r="H21367" s="309"/>
    </row>
    <row r="21368" spans="8:8">
      <c r="H21368" s="309"/>
    </row>
    <row r="21369" spans="8:8">
      <c r="H21369" s="309"/>
    </row>
    <row r="21370" spans="8:8">
      <c r="H21370" s="309"/>
    </row>
    <row r="21371" spans="8:8">
      <c r="H21371" s="309"/>
    </row>
    <row r="21372" spans="8:8">
      <c r="H21372" s="309"/>
    </row>
    <row r="21373" spans="8:8">
      <c r="H21373" s="309"/>
    </row>
    <row r="21374" spans="8:8">
      <c r="H21374" s="309"/>
    </row>
    <row r="21375" spans="8:8">
      <c r="H21375" s="309"/>
    </row>
    <row r="21376" spans="8:8">
      <c r="H21376" s="309"/>
    </row>
    <row r="21377" spans="8:8">
      <c r="H21377" s="309"/>
    </row>
    <row r="21378" spans="8:8">
      <c r="H21378" s="309"/>
    </row>
    <row r="21379" spans="8:8">
      <c r="H21379" s="309"/>
    </row>
    <row r="21380" spans="8:8">
      <c r="H21380" s="309"/>
    </row>
    <row r="21381" spans="8:8">
      <c r="H21381" s="309"/>
    </row>
    <row r="21382" spans="8:8">
      <c r="H21382" s="309"/>
    </row>
    <row r="21383" spans="8:8">
      <c r="H21383" s="309"/>
    </row>
    <row r="21384" spans="8:8">
      <c r="H21384" s="309"/>
    </row>
    <row r="21385" spans="8:8">
      <c r="H21385" s="309"/>
    </row>
    <row r="21386" spans="8:8">
      <c r="H21386" s="309"/>
    </row>
    <row r="21387" spans="8:8">
      <c r="H21387" s="309"/>
    </row>
    <row r="21388" spans="8:8">
      <c r="H21388" s="309"/>
    </row>
    <row r="21389" spans="8:8">
      <c r="H21389" s="309"/>
    </row>
    <row r="21390" spans="8:8">
      <c r="H21390" s="309"/>
    </row>
    <row r="21391" spans="8:8">
      <c r="H21391" s="309"/>
    </row>
    <row r="21392" spans="8:8">
      <c r="H21392" s="309"/>
    </row>
    <row r="21393" spans="8:8">
      <c r="H21393" s="309"/>
    </row>
    <row r="21394" spans="8:8">
      <c r="H21394" s="309"/>
    </row>
    <row r="21395" spans="8:8">
      <c r="H21395" s="309"/>
    </row>
    <row r="21396" spans="8:8">
      <c r="H21396" s="309"/>
    </row>
    <row r="21397" spans="8:8">
      <c r="H21397" s="309"/>
    </row>
    <row r="21398" spans="8:8">
      <c r="H21398" s="309"/>
    </row>
    <row r="21399" spans="8:8">
      <c r="H21399" s="309"/>
    </row>
    <row r="21400" spans="8:8">
      <c r="H21400" s="309"/>
    </row>
    <row r="21401" spans="8:8">
      <c r="H21401" s="309"/>
    </row>
    <row r="21402" spans="8:8">
      <c r="H21402" s="309"/>
    </row>
    <row r="21403" spans="8:8">
      <c r="H21403" s="309"/>
    </row>
    <row r="21404" spans="8:8">
      <c r="H21404" s="309"/>
    </row>
    <row r="21405" spans="8:8">
      <c r="H21405" s="309"/>
    </row>
    <row r="21406" spans="8:8">
      <c r="H21406" s="309"/>
    </row>
    <row r="21407" spans="8:8">
      <c r="H21407" s="309"/>
    </row>
    <row r="21408" spans="8:8">
      <c r="H21408" s="309"/>
    </row>
    <row r="21409" spans="8:8">
      <c r="H21409" s="309"/>
    </row>
    <row r="21410" spans="8:8">
      <c r="H21410" s="309"/>
    </row>
    <row r="21411" spans="8:8">
      <c r="H21411" s="309"/>
    </row>
    <row r="21412" spans="8:8">
      <c r="H21412" s="309"/>
    </row>
    <row r="21413" spans="8:8">
      <c r="H21413" s="309"/>
    </row>
    <row r="21414" spans="8:8">
      <c r="H21414" s="309"/>
    </row>
    <row r="21415" spans="8:8">
      <c r="H21415" s="309"/>
    </row>
    <row r="21416" spans="8:8">
      <c r="H21416" s="309"/>
    </row>
    <row r="21417" spans="8:8">
      <c r="H21417" s="309"/>
    </row>
    <row r="21418" spans="8:8">
      <c r="H21418" s="309"/>
    </row>
    <row r="21419" spans="8:8">
      <c r="H21419" s="309"/>
    </row>
    <row r="21420" spans="8:8">
      <c r="H21420" s="309"/>
    </row>
    <row r="21421" spans="8:8">
      <c r="H21421" s="309"/>
    </row>
    <row r="21422" spans="8:8">
      <c r="H21422" s="309"/>
    </row>
    <row r="21423" spans="8:8">
      <c r="H21423" s="309"/>
    </row>
    <row r="21424" spans="8:8">
      <c r="H21424" s="309"/>
    </row>
    <row r="21425" spans="8:8">
      <c r="H21425" s="309"/>
    </row>
    <row r="21426" spans="8:8">
      <c r="H21426" s="309"/>
    </row>
    <row r="21427" spans="8:8">
      <c r="H21427" s="309"/>
    </row>
    <row r="21428" spans="8:8">
      <c r="H21428" s="309"/>
    </row>
    <row r="21429" spans="8:8">
      <c r="H21429" s="309"/>
    </row>
    <row r="21430" spans="8:8">
      <c r="H21430" s="309"/>
    </row>
    <row r="21431" spans="8:8">
      <c r="H21431" s="309"/>
    </row>
    <row r="21432" spans="8:8">
      <c r="H21432" s="309"/>
    </row>
    <row r="21433" spans="8:8">
      <c r="H21433" s="309"/>
    </row>
    <row r="21434" spans="8:8">
      <c r="H21434" s="309"/>
    </row>
    <row r="21435" spans="8:8">
      <c r="H21435" s="309"/>
    </row>
    <row r="21436" spans="8:8">
      <c r="H21436" s="309"/>
    </row>
    <row r="21437" spans="8:8">
      <c r="H21437" s="309"/>
    </row>
    <row r="21438" spans="8:8">
      <c r="H21438" s="309"/>
    </row>
    <row r="21439" spans="8:8">
      <c r="H21439" s="309"/>
    </row>
    <row r="21440" spans="8:8">
      <c r="H21440" s="309"/>
    </row>
    <row r="21441" spans="8:8">
      <c r="H21441" s="309"/>
    </row>
    <row r="21442" spans="8:8">
      <c r="H21442" s="309"/>
    </row>
    <row r="21443" spans="8:8">
      <c r="H21443" s="309"/>
    </row>
    <row r="21444" spans="8:8">
      <c r="H21444" s="309"/>
    </row>
    <row r="21445" spans="8:8">
      <c r="H21445" s="309"/>
    </row>
    <row r="21446" spans="8:8">
      <c r="H21446" s="309"/>
    </row>
    <row r="21447" spans="8:8">
      <c r="H21447" s="309"/>
    </row>
    <row r="21448" spans="8:8">
      <c r="H21448" s="309"/>
    </row>
    <row r="21449" spans="8:8">
      <c r="H21449" s="309"/>
    </row>
    <row r="21450" spans="8:8">
      <c r="H21450" s="309"/>
    </row>
    <row r="21451" spans="8:8">
      <c r="H21451" s="309"/>
    </row>
    <row r="21452" spans="8:8">
      <c r="H21452" s="309"/>
    </row>
    <row r="21453" spans="8:8">
      <c r="H21453" s="309"/>
    </row>
    <row r="21454" spans="8:8">
      <c r="H21454" s="309"/>
    </row>
    <row r="21455" spans="8:8">
      <c r="H21455" s="309"/>
    </row>
    <row r="21456" spans="8:8">
      <c r="H21456" s="309"/>
    </row>
    <row r="21457" spans="8:8">
      <c r="H21457" s="309"/>
    </row>
    <row r="21458" spans="8:8">
      <c r="H21458" s="309"/>
    </row>
    <row r="21459" spans="8:8">
      <c r="H21459" s="309"/>
    </row>
    <row r="21460" spans="8:8">
      <c r="H21460" s="309"/>
    </row>
    <row r="21461" spans="8:8">
      <c r="H21461" s="309"/>
    </row>
    <row r="21462" spans="8:8">
      <c r="H21462" s="309"/>
    </row>
    <row r="21463" spans="8:8">
      <c r="H21463" s="309"/>
    </row>
    <row r="21464" spans="8:8">
      <c r="H21464" s="309"/>
    </row>
    <row r="21465" spans="8:8">
      <c r="H21465" s="309"/>
    </row>
    <row r="21466" spans="8:8">
      <c r="H21466" s="309"/>
    </row>
    <row r="21467" spans="8:8">
      <c r="H21467" s="309"/>
    </row>
    <row r="21468" spans="8:8">
      <c r="H21468" s="309"/>
    </row>
    <row r="21469" spans="8:8">
      <c r="H21469" s="309"/>
    </row>
    <row r="21470" spans="8:8">
      <c r="H21470" s="309"/>
    </row>
    <row r="21471" spans="8:8">
      <c r="H21471" s="309"/>
    </row>
    <row r="21472" spans="8:8">
      <c r="H21472" s="309"/>
    </row>
    <row r="21473" spans="8:8">
      <c r="H21473" s="309"/>
    </row>
    <row r="21474" spans="8:8">
      <c r="H21474" s="309"/>
    </row>
    <row r="21475" spans="8:8">
      <c r="H21475" s="309"/>
    </row>
    <row r="21476" spans="8:8">
      <c r="H21476" s="309"/>
    </row>
    <row r="21477" spans="8:8">
      <c r="H21477" s="309"/>
    </row>
    <row r="21478" spans="8:8">
      <c r="H21478" s="309"/>
    </row>
    <row r="21479" spans="8:8">
      <c r="H21479" s="309"/>
    </row>
    <row r="21480" spans="8:8">
      <c r="H21480" s="309"/>
    </row>
    <row r="21481" spans="8:8">
      <c r="H21481" s="309"/>
    </row>
    <row r="21482" spans="8:8">
      <c r="H21482" s="309"/>
    </row>
    <row r="21483" spans="8:8">
      <c r="H21483" s="309"/>
    </row>
    <row r="21484" spans="8:8">
      <c r="H21484" s="309"/>
    </row>
    <row r="21485" spans="8:8">
      <c r="H21485" s="309"/>
    </row>
    <row r="21486" spans="8:8">
      <c r="H21486" s="309"/>
    </row>
    <row r="21487" spans="8:8">
      <c r="H21487" s="309"/>
    </row>
    <row r="21488" spans="8:8">
      <c r="H21488" s="309"/>
    </row>
    <row r="21489" spans="8:8">
      <c r="H21489" s="309"/>
    </row>
    <row r="21490" spans="8:8">
      <c r="H21490" s="309"/>
    </row>
    <row r="21491" spans="8:8">
      <c r="H21491" s="309"/>
    </row>
    <row r="21492" spans="8:8">
      <c r="H21492" s="309"/>
    </row>
    <row r="21493" spans="8:8">
      <c r="H21493" s="309"/>
    </row>
    <row r="21494" spans="8:8">
      <c r="H21494" s="309"/>
    </row>
    <row r="21495" spans="8:8">
      <c r="H21495" s="309"/>
    </row>
    <row r="21496" spans="8:8">
      <c r="H21496" s="309"/>
    </row>
    <row r="21497" spans="8:8">
      <c r="H21497" s="309"/>
    </row>
    <row r="21498" spans="8:8">
      <c r="H21498" s="309"/>
    </row>
    <row r="21499" spans="8:8">
      <c r="H21499" s="309"/>
    </row>
    <row r="21500" spans="8:8">
      <c r="H21500" s="309"/>
    </row>
    <row r="21501" spans="8:8">
      <c r="H21501" s="309"/>
    </row>
    <row r="21502" spans="8:8">
      <c r="H21502" s="309"/>
    </row>
    <row r="21503" spans="8:8">
      <c r="H21503" s="309"/>
    </row>
    <row r="21504" spans="8:8">
      <c r="H21504" s="309"/>
    </row>
    <row r="21505" spans="8:8">
      <c r="H21505" s="309"/>
    </row>
    <row r="21506" spans="8:8">
      <c r="H21506" s="309"/>
    </row>
    <row r="21507" spans="8:8">
      <c r="H21507" s="309"/>
    </row>
    <row r="21508" spans="8:8">
      <c r="H21508" s="309"/>
    </row>
    <row r="21509" spans="8:8">
      <c r="H21509" s="309"/>
    </row>
    <row r="21510" spans="8:8">
      <c r="H21510" s="309"/>
    </row>
    <row r="21511" spans="8:8">
      <c r="H21511" s="309"/>
    </row>
    <row r="21512" spans="8:8">
      <c r="H21512" s="309"/>
    </row>
    <row r="21513" spans="8:8">
      <c r="H21513" s="309"/>
    </row>
    <row r="21514" spans="8:8">
      <c r="H21514" s="309"/>
    </row>
    <row r="21515" spans="8:8">
      <c r="H21515" s="309"/>
    </row>
    <row r="21516" spans="8:8">
      <c r="H21516" s="309"/>
    </row>
    <row r="21517" spans="8:8">
      <c r="H21517" s="309"/>
    </row>
    <row r="21518" spans="8:8">
      <c r="H21518" s="309"/>
    </row>
    <row r="21519" spans="8:8">
      <c r="H21519" s="309"/>
    </row>
    <row r="21520" spans="8:8">
      <c r="H21520" s="309"/>
    </row>
    <row r="21521" spans="8:8">
      <c r="H21521" s="309"/>
    </row>
    <row r="21522" spans="8:8">
      <c r="H21522" s="309"/>
    </row>
    <row r="21523" spans="8:8">
      <c r="H21523" s="309"/>
    </row>
    <row r="21524" spans="8:8">
      <c r="H21524" s="309"/>
    </row>
    <row r="21525" spans="8:8">
      <c r="H21525" s="309"/>
    </row>
    <row r="21526" spans="8:8">
      <c r="H21526" s="309"/>
    </row>
    <row r="21527" spans="8:8">
      <c r="H21527" s="309"/>
    </row>
    <row r="21528" spans="8:8">
      <c r="H21528" s="309"/>
    </row>
    <row r="21529" spans="8:8">
      <c r="H21529" s="309"/>
    </row>
    <row r="21530" spans="8:8">
      <c r="H21530" s="309"/>
    </row>
    <row r="21531" spans="8:8">
      <c r="H21531" s="309"/>
    </row>
    <row r="21532" spans="8:8">
      <c r="H21532" s="309"/>
    </row>
    <row r="21533" spans="8:8">
      <c r="H21533" s="309"/>
    </row>
    <row r="21534" spans="8:8">
      <c r="H21534" s="309"/>
    </row>
    <row r="21535" spans="8:8">
      <c r="H21535" s="309"/>
    </row>
    <row r="21536" spans="8:8">
      <c r="H21536" s="309"/>
    </row>
    <row r="21537" spans="8:8">
      <c r="H21537" s="309"/>
    </row>
    <row r="21538" spans="8:8">
      <c r="H21538" s="309"/>
    </row>
    <row r="21539" spans="8:8">
      <c r="H21539" s="309"/>
    </row>
    <row r="21540" spans="8:8">
      <c r="H21540" s="309"/>
    </row>
    <row r="21541" spans="8:8">
      <c r="H21541" s="309"/>
    </row>
    <row r="21542" spans="8:8">
      <c r="H21542" s="309"/>
    </row>
    <row r="21543" spans="8:8">
      <c r="H21543" s="309"/>
    </row>
    <row r="21544" spans="8:8">
      <c r="H21544" s="309"/>
    </row>
    <row r="21545" spans="8:8">
      <c r="H21545" s="309"/>
    </row>
    <row r="21546" spans="8:8">
      <c r="H21546" s="309"/>
    </row>
    <row r="21547" spans="8:8">
      <c r="H21547" s="309"/>
    </row>
    <row r="21548" spans="8:8">
      <c r="H21548" s="309"/>
    </row>
    <row r="21549" spans="8:8">
      <c r="H21549" s="309"/>
    </row>
    <row r="21550" spans="8:8">
      <c r="H21550" s="309"/>
    </row>
    <row r="21551" spans="8:8">
      <c r="H21551" s="309"/>
    </row>
    <row r="21552" spans="8:8">
      <c r="H21552" s="309"/>
    </row>
    <row r="21553" spans="8:8">
      <c r="H21553" s="309"/>
    </row>
    <row r="21554" spans="8:8">
      <c r="H21554" s="309"/>
    </row>
    <row r="21555" spans="8:8">
      <c r="H21555" s="309"/>
    </row>
    <row r="21556" spans="8:8">
      <c r="H21556" s="309"/>
    </row>
    <row r="21557" spans="8:8">
      <c r="H21557" s="309"/>
    </row>
    <row r="21558" spans="8:8">
      <c r="H21558" s="309"/>
    </row>
    <row r="21559" spans="8:8">
      <c r="H21559" s="309"/>
    </row>
    <row r="21560" spans="8:8">
      <c r="H21560" s="309"/>
    </row>
    <row r="21561" spans="8:8">
      <c r="H21561" s="309"/>
    </row>
    <row r="21562" spans="8:8">
      <c r="H21562" s="309"/>
    </row>
    <row r="21563" spans="8:8">
      <c r="H21563" s="309"/>
    </row>
    <row r="21564" spans="8:8">
      <c r="H21564" s="309"/>
    </row>
    <row r="21565" spans="8:8">
      <c r="H21565" s="309"/>
    </row>
    <row r="21566" spans="8:8">
      <c r="H21566" s="309"/>
    </row>
    <row r="21567" spans="8:8">
      <c r="H21567" s="309"/>
    </row>
    <row r="21568" spans="8:8">
      <c r="H21568" s="309"/>
    </row>
    <row r="21569" spans="8:8">
      <c r="H21569" s="309"/>
    </row>
    <row r="21570" spans="8:8">
      <c r="H21570" s="309"/>
    </row>
    <row r="21571" spans="8:8">
      <c r="H21571" s="309"/>
    </row>
    <row r="21572" spans="8:8">
      <c r="H21572" s="309"/>
    </row>
    <row r="21573" spans="8:8">
      <c r="H21573" s="309"/>
    </row>
    <row r="21574" spans="8:8">
      <c r="H21574" s="309"/>
    </row>
    <row r="21575" spans="8:8">
      <c r="H21575" s="309"/>
    </row>
    <row r="21576" spans="8:8">
      <c r="H21576" s="309"/>
    </row>
    <row r="21577" spans="8:8">
      <c r="H21577" s="309"/>
    </row>
    <row r="21578" spans="8:8">
      <c r="H21578" s="309"/>
    </row>
    <row r="21579" spans="8:8">
      <c r="H21579" s="309"/>
    </row>
    <row r="21580" spans="8:8">
      <c r="H21580" s="309"/>
    </row>
    <row r="21581" spans="8:8">
      <c r="H21581" s="309"/>
    </row>
    <row r="21582" spans="8:8">
      <c r="H21582" s="309"/>
    </row>
    <row r="21583" spans="8:8">
      <c r="H21583" s="309"/>
    </row>
    <row r="21584" spans="8:8">
      <c r="H21584" s="309"/>
    </row>
    <row r="21585" spans="8:8">
      <c r="H21585" s="309"/>
    </row>
    <row r="21586" spans="8:8">
      <c r="H21586" s="309"/>
    </row>
    <row r="21587" spans="8:8">
      <c r="H21587" s="309"/>
    </row>
    <row r="21588" spans="8:8">
      <c r="H21588" s="309"/>
    </row>
    <row r="21589" spans="8:8">
      <c r="H21589" s="309"/>
    </row>
    <row r="21590" spans="8:8">
      <c r="H21590" s="309"/>
    </row>
    <row r="21591" spans="8:8">
      <c r="H21591" s="309"/>
    </row>
    <row r="21592" spans="8:8">
      <c r="H21592" s="309"/>
    </row>
    <row r="21593" spans="8:8">
      <c r="H21593" s="309"/>
    </row>
    <row r="21594" spans="8:8">
      <c r="H21594" s="309"/>
    </row>
    <row r="21595" spans="8:8">
      <c r="H21595" s="309"/>
    </row>
    <row r="21596" spans="8:8">
      <c r="H21596" s="309"/>
    </row>
    <row r="21597" spans="8:8">
      <c r="H21597" s="309"/>
    </row>
    <row r="21598" spans="8:8">
      <c r="H21598" s="309"/>
    </row>
    <row r="21599" spans="8:8">
      <c r="H21599" s="309"/>
    </row>
    <row r="21600" spans="8:8">
      <c r="H21600" s="309"/>
    </row>
    <row r="21601" spans="8:8">
      <c r="H21601" s="309"/>
    </row>
    <row r="21602" spans="8:8">
      <c r="H21602" s="309"/>
    </row>
    <row r="21603" spans="8:8">
      <c r="H21603" s="309"/>
    </row>
    <row r="21604" spans="8:8">
      <c r="H21604" s="309"/>
    </row>
    <row r="21605" spans="8:8">
      <c r="H21605" s="309"/>
    </row>
    <row r="21606" spans="8:8">
      <c r="H21606" s="309"/>
    </row>
    <row r="21607" spans="8:8">
      <c r="H21607" s="309"/>
    </row>
    <row r="21608" spans="8:8">
      <c r="H21608" s="309"/>
    </row>
    <row r="21609" spans="8:8">
      <c r="H21609" s="309"/>
    </row>
    <row r="21610" spans="8:8">
      <c r="H21610" s="309"/>
    </row>
    <row r="21611" spans="8:8">
      <c r="H21611" s="309"/>
    </row>
    <row r="21612" spans="8:8">
      <c r="H21612" s="309"/>
    </row>
    <row r="21613" spans="8:8">
      <c r="H21613" s="309"/>
    </row>
    <row r="21614" spans="8:8">
      <c r="H21614" s="309"/>
    </row>
    <row r="21615" spans="8:8">
      <c r="H21615" s="309"/>
    </row>
    <row r="21616" spans="8:8">
      <c r="H21616" s="309"/>
    </row>
    <row r="21617" spans="8:8">
      <c r="H21617" s="309"/>
    </row>
    <row r="21618" spans="8:8">
      <c r="H21618" s="309"/>
    </row>
    <row r="21619" spans="8:8">
      <c r="H21619" s="309"/>
    </row>
    <row r="21620" spans="8:8">
      <c r="H21620" s="309"/>
    </row>
    <row r="21621" spans="8:8">
      <c r="H21621" s="309"/>
    </row>
    <row r="21622" spans="8:8">
      <c r="H21622" s="309"/>
    </row>
    <row r="21623" spans="8:8">
      <c r="H21623" s="309"/>
    </row>
    <row r="21624" spans="8:8">
      <c r="H21624" s="309"/>
    </row>
    <row r="21625" spans="8:8">
      <c r="H21625" s="309"/>
    </row>
    <row r="21626" spans="8:8">
      <c r="H21626" s="309"/>
    </row>
    <row r="21627" spans="8:8">
      <c r="H21627" s="309"/>
    </row>
    <row r="21628" spans="8:8">
      <c r="H21628" s="309"/>
    </row>
    <row r="21629" spans="8:8">
      <c r="H21629" s="309"/>
    </row>
    <row r="21630" spans="8:8">
      <c r="H21630" s="309"/>
    </row>
    <row r="21631" spans="8:8">
      <c r="H21631" s="309"/>
    </row>
    <row r="21632" spans="8:8">
      <c r="H21632" s="309"/>
    </row>
    <row r="21633" spans="8:8">
      <c r="H21633" s="309"/>
    </row>
    <row r="21634" spans="8:8">
      <c r="H21634" s="309"/>
    </row>
    <row r="21635" spans="8:8">
      <c r="H21635" s="309"/>
    </row>
    <row r="21636" spans="8:8">
      <c r="H21636" s="309"/>
    </row>
    <row r="21637" spans="8:8">
      <c r="H21637" s="309"/>
    </row>
    <row r="21638" spans="8:8">
      <c r="H21638" s="309"/>
    </row>
    <row r="21639" spans="8:8">
      <c r="H21639" s="309"/>
    </row>
    <row r="21640" spans="8:8">
      <c r="H21640" s="309"/>
    </row>
    <row r="21641" spans="8:8">
      <c r="H21641" s="309"/>
    </row>
    <row r="21642" spans="8:8">
      <c r="H21642" s="309"/>
    </row>
    <row r="21643" spans="8:8">
      <c r="H21643" s="309"/>
    </row>
    <row r="21644" spans="8:8">
      <c r="H21644" s="309"/>
    </row>
    <row r="21645" spans="8:8">
      <c r="H21645" s="309"/>
    </row>
    <row r="21646" spans="8:8">
      <c r="H21646" s="309"/>
    </row>
    <row r="21647" spans="8:8">
      <c r="H21647" s="309"/>
    </row>
    <row r="21648" spans="8:8">
      <c r="H21648" s="309"/>
    </row>
    <row r="21649" spans="8:8">
      <c r="H21649" s="309"/>
    </row>
    <row r="21650" spans="8:8">
      <c r="H21650" s="309"/>
    </row>
    <row r="21651" spans="8:8">
      <c r="H21651" s="309"/>
    </row>
    <row r="21652" spans="8:8">
      <c r="H21652" s="309"/>
    </row>
    <row r="21653" spans="8:8">
      <c r="H21653" s="309"/>
    </row>
    <row r="21654" spans="8:8">
      <c r="H21654" s="309"/>
    </row>
    <row r="21655" spans="8:8">
      <c r="H21655" s="309"/>
    </row>
    <row r="21656" spans="8:8">
      <c r="H21656" s="309"/>
    </row>
    <row r="21657" spans="8:8">
      <c r="H21657" s="309"/>
    </row>
    <row r="21658" spans="8:8">
      <c r="H21658" s="309"/>
    </row>
    <row r="21659" spans="8:8">
      <c r="H21659" s="309"/>
    </row>
    <row r="21660" spans="8:8">
      <c r="H21660" s="309"/>
    </row>
    <row r="21661" spans="8:8">
      <c r="H21661" s="309"/>
    </row>
    <row r="21662" spans="8:8">
      <c r="H21662" s="309"/>
    </row>
    <row r="21663" spans="8:8">
      <c r="H21663" s="309"/>
    </row>
    <row r="21664" spans="8:8">
      <c r="H21664" s="309"/>
    </row>
    <row r="21665" spans="8:8">
      <c r="H21665" s="309"/>
    </row>
    <row r="21666" spans="8:8">
      <c r="H21666" s="309"/>
    </row>
    <row r="21667" spans="8:8">
      <c r="H21667" s="309"/>
    </row>
    <row r="21668" spans="8:8">
      <c r="H21668" s="309"/>
    </row>
    <row r="21669" spans="8:8">
      <c r="H21669" s="309"/>
    </row>
    <row r="21670" spans="8:8">
      <c r="H21670" s="309"/>
    </row>
    <row r="21671" spans="8:8">
      <c r="H21671" s="309"/>
    </row>
    <row r="21672" spans="8:8">
      <c r="H21672" s="309"/>
    </row>
    <row r="21673" spans="8:8">
      <c r="H21673" s="309"/>
    </row>
    <row r="21674" spans="8:8">
      <c r="H21674" s="309"/>
    </row>
    <row r="21675" spans="8:8">
      <c r="H21675" s="309"/>
    </row>
    <row r="21676" spans="8:8">
      <c r="H21676" s="309"/>
    </row>
    <row r="21677" spans="8:8">
      <c r="H21677" s="309"/>
    </row>
    <row r="21678" spans="8:8">
      <c r="H21678" s="309"/>
    </row>
    <row r="21679" spans="8:8">
      <c r="H21679" s="309"/>
    </row>
    <row r="21680" spans="8:8">
      <c r="H21680" s="309"/>
    </row>
    <row r="21681" spans="8:8">
      <c r="H21681" s="309"/>
    </row>
    <row r="21682" spans="8:8">
      <c r="H21682" s="309"/>
    </row>
    <row r="21683" spans="8:8">
      <c r="H21683" s="309"/>
    </row>
    <row r="21684" spans="8:8">
      <c r="H21684" s="309"/>
    </row>
    <row r="21685" spans="8:8">
      <c r="H21685" s="309"/>
    </row>
    <row r="21686" spans="8:8">
      <c r="H21686" s="309"/>
    </row>
    <row r="21687" spans="8:8">
      <c r="H21687" s="309"/>
    </row>
    <row r="21688" spans="8:8">
      <c r="H21688" s="309"/>
    </row>
    <row r="21689" spans="8:8">
      <c r="H21689" s="309"/>
    </row>
    <row r="21690" spans="8:8">
      <c r="H21690" s="309"/>
    </row>
    <row r="21691" spans="8:8">
      <c r="H21691" s="309"/>
    </row>
    <row r="21692" spans="8:8">
      <c r="H21692" s="309"/>
    </row>
    <row r="21693" spans="8:8">
      <c r="H21693" s="309"/>
    </row>
    <row r="21694" spans="8:8">
      <c r="H21694" s="309"/>
    </row>
    <row r="21695" spans="8:8">
      <c r="H21695" s="309"/>
    </row>
    <row r="21696" spans="8:8">
      <c r="H21696" s="309"/>
    </row>
    <row r="21697" spans="8:8">
      <c r="H21697" s="309"/>
    </row>
    <row r="21698" spans="8:8">
      <c r="H21698" s="309"/>
    </row>
    <row r="21699" spans="8:8">
      <c r="H21699" s="309"/>
    </row>
    <row r="21700" spans="8:8">
      <c r="H21700" s="309"/>
    </row>
    <row r="21701" spans="8:8">
      <c r="H21701" s="309"/>
    </row>
    <row r="21702" spans="8:8">
      <c r="H21702" s="309"/>
    </row>
    <row r="21703" spans="8:8">
      <c r="H21703" s="309"/>
    </row>
    <row r="21704" spans="8:8">
      <c r="H21704" s="309"/>
    </row>
    <row r="21705" spans="8:8">
      <c r="H21705" s="309"/>
    </row>
    <row r="21706" spans="8:8">
      <c r="H21706" s="309"/>
    </row>
    <row r="21707" spans="8:8">
      <c r="H21707" s="309"/>
    </row>
    <row r="21708" spans="8:8">
      <c r="H21708" s="309"/>
    </row>
    <row r="21709" spans="8:8">
      <c r="H21709" s="309"/>
    </row>
    <row r="21710" spans="8:8">
      <c r="H21710" s="309"/>
    </row>
    <row r="21711" spans="8:8">
      <c r="H21711" s="309"/>
    </row>
    <row r="21712" spans="8:8">
      <c r="H21712" s="309"/>
    </row>
    <row r="21713" spans="8:8">
      <c r="H21713" s="309"/>
    </row>
    <row r="21714" spans="8:8">
      <c r="H21714" s="309"/>
    </row>
    <row r="21715" spans="8:8">
      <c r="H21715" s="309"/>
    </row>
    <row r="21716" spans="8:8">
      <c r="H21716" s="309"/>
    </row>
    <row r="21717" spans="8:8">
      <c r="H21717" s="309"/>
    </row>
    <row r="21718" spans="8:8">
      <c r="H21718" s="309"/>
    </row>
    <row r="21719" spans="8:8">
      <c r="H21719" s="309"/>
    </row>
    <row r="21720" spans="8:8">
      <c r="H21720" s="309"/>
    </row>
    <row r="21721" spans="8:8">
      <c r="H21721" s="309"/>
    </row>
    <row r="21722" spans="8:8">
      <c r="H21722" s="309"/>
    </row>
    <row r="21723" spans="8:8">
      <c r="H21723" s="309"/>
    </row>
    <row r="21724" spans="8:8">
      <c r="H21724" s="309"/>
    </row>
    <row r="21725" spans="8:8">
      <c r="H21725" s="309"/>
    </row>
    <row r="21726" spans="8:8">
      <c r="H21726" s="309"/>
    </row>
    <row r="21727" spans="8:8">
      <c r="H21727" s="309"/>
    </row>
    <row r="21728" spans="8:8">
      <c r="H21728" s="309"/>
    </row>
    <row r="21729" spans="8:8">
      <c r="H21729" s="309"/>
    </row>
    <row r="21730" spans="8:8">
      <c r="H21730" s="309"/>
    </row>
    <row r="21731" spans="8:8">
      <c r="H21731" s="309"/>
    </row>
    <row r="21732" spans="8:8">
      <c r="H21732" s="309"/>
    </row>
    <row r="21733" spans="8:8">
      <c r="H21733" s="309"/>
    </row>
    <row r="21734" spans="8:8">
      <c r="H21734" s="309"/>
    </row>
    <row r="21735" spans="8:8">
      <c r="H21735" s="309"/>
    </row>
    <row r="21736" spans="8:8">
      <c r="H21736" s="309"/>
    </row>
    <row r="21737" spans="8:8">
      <c r="H21737" s="309"/>
    </row>
    <row r="21738" spans="8:8">
      <c r="H21738" s="309"/>
    </row>
    <row r="21739" spans="8:8">
      <c r="H21739" s="309"/>
    </row>
    <row r="21740" spans="8:8">
      <c r="H21740" s="309"/>
    </row>
    <row r="21741" spans="8:8">
      <c r="H21741" s="309"/>
    </row>
    <row r="21742" spans="8:8">
      <c r="H21742" s="309"/>
    </row>
    <row r="21743" spans="8:8">
      <c r="H21743" s="309"/>
    </row>
    <row r="21744" spans="8:8">
      <c r="H21744" s="309"/>
    </row>
    <row r="21745" spans="8:8">
      <c r="H21745" s="309"/>
    </row>
    <row r="21746" spans="8:8">
      <c r="H21746" s="309"/>
    </row>
    <row r="21747" spans="8:8">
      <c r="H21747" s="309"/>
    </row>
    <row r="21748" spans="8:8">
      <c r="H21748" s="309"/>
    </row>
    <row r="21749" spans="8:8">
      <c r="H21749" s="309"/>
    </row>
    <row r="21750" spans="8:8">
      <c r="H21750" s="309"/>
    </row>
    <row r="21751" spans="8:8">
      <c r="H21751" s="309"/>
    </row>
    <row r="21752" spans="8:8">
      <c r="H21752" s="309"/>
    </row>
    <row r="21753" spans="8:8">
      <c r="H21753" s="309"/>
    </row>
    <row r="21754" spans="8:8">
      <c r="H21754" s="309"/>
    </row>
    <row r="21755" spans="8:8">
      <c r="H21755" s="309"/>
    </row>
    <row r="21756" spans="8:8">
      <c r="H21756" s="309"/>
    </row>
    <row r="21757" spans="8:8">
      <c r="H21757" s="309"/>
    </row>
    <row r="21758" spans="8:8">
      <c r="H21758" s="309"/>
    </row>
    <row r="21759" spans="8:8">
      <c r="H21759" s="309"/>
    </row>
    <row r="21760" spans="8:8">
      <c r="H21760" s="309"/>
    </row>
    <row r="21761" spans="8:8">
      <c r="H21761" s="309"/>
    </row>
    <row r="21762" spans="8:8">
      <c r="H21762" s="309"/>
    </row>
    <row r="21763" spans="8:8">
      <c r="H21763" s="309"/>
    </row>
    <row r="21764" spans="8:8">
      <c r="H21764" s="309"/>
    </row>
    <row r="21765" spans="8:8">
      <c r="H21765" s="309"/>
    </row>
    <row r="21766" spans="8:8">
      <c r="H21766" s="309"/>
    </row>
    <row r="21767" spans="8:8">
      <c r="H21767" s="309"/>
    </row>
    <row r="21768" spans="8:8">
      <c r="H21768" s="309"/>
    </row>
    <row r="21769" spans="8:8">
      <c r="H21769" s="309"/>
    </row>
    <row r="21770" spans="8:8">
      <c r="H21770" s="309"/>
    </row>
    <row r="21771" spans="8:8">
      <c r="H21771" s="309"/>
    </row>
    <row r="21772" spans="8:8">
      <c r="H21772" s="309"/>
    </row>
    <row r="21773" spans="8:8">
      <c r="H21773" s="309"/>
    </row>
    <row r="21774" spans="8:8">
      <c r="H21774" s="309"/>
    </row>
    <row r="21775" spans="8:8">
      <c r="H21775" s="309"/>
    </row>
    <row r="21776" spans="8:8">
      <c r="H21776" s="309"/>
    </row>
    <row r="21777" spans="8:8">
      <c r="H21777" s="309"/>
    </row>
    <row r="21778" spans="8:8">
      <c r="H21778" s="309"/>
    </row>
    <row r="21779" spans="8:8">
      <c r="H21779" s="309"/>
    </row>
    <row r="21780" spans="8:8">
      <c r="H21780" s="309"/>
    </row>
    <row r="21781" spans="8:8">
      <c r="H21781" s="309"/>
    </row>
    <row r="21782" spans="8:8">
      <c r="H21782" s="309"/>
    </row>
    <row r="21783" spans="8:8">
      <c r="H21783" s="309"/>
    </row>
    <row r="21784" spans="8:8">
      <c r="H21784" s="309"/>
    </row>
    <row r="21785" spans="8:8">
      <c r="H21785" s="309"/>
    </row>
    <row r="21786" spans="8:8">
      <c r="H21786" s="309"/>
    </row>
    <row r="21787" spans="8:8">
      <c r="H21787" s="309"/>
    </row>
    <row r="21788" spans="8:8">
      <c r="H21788" s="309"/>
    </row>
    <row r="21789" spans="8:8">
      <c r="H21789" s="309"/>
    </row>
    <row r="21790" spans="8:8">
      <c r="H21790" s="309"/>
    </row>
    <row r="21791" spans="8:8">
      <c r="H21791" s="309"/>
    </row>
    <row r="21792" spans="8:8">
      <c r="H21792" s="309"/>
    </row>
    <row r="21793" spans="8:8">
      <c r="H21793" s="309"/>
    </row>
    <row r="21794" spans="8:8">
      <c r="H21794" s="309"/>
    </row>
    <row r="21795" spans="8:8">
      <c r="H21795" s="309"/>
    </row>
    <row r="21796" spans="8:8">
      <c r="H21796" s="309"/>
    </row>
    <row r="21797" spans="8:8">
      <c r="H21797" s="309"/>
    </row>
    <row r="21798" spans="8:8">
      <c r="H21798" s="309"/>
    </row>
    <row r="21799" spans="8:8">
      <c r="H21799" s="309"/>
    </row>
    <row r="21800" spans="8:8">
      <c r="H21800" s="309"/>
    </row>
    <row r="21801" spans="8:8">
      <c r="H21801" s="309"/>
    </row>
    <row r="21802" spans="8:8">
      <c r="H21802" s="309"/>
    </row>
    <row r="21803" spans="8:8">
      <c r="H21803" s="309"/>
    </row>
    <row r="21804" spans="8:8">
      <c r="H21804" s="309"/>
    </row>
    <row r="21805" spans="8:8">
      <c r="H21805" s="309"/>
    </row>
    <row r="21806" spans="8:8">
      <c r="H21806" s="309"/>
    </row>
    <row r="21807" spans="8:8">
      <c r="H21807" s="309"/>
    </row>
    <row r="21808" spans="8:8">
      <c r="H21808" s="309"/>
    </row>
    <row r="21809" spans="8:8">
      <c r="H21809" s="309"/>
    </row>
    <row r="21810" spans="8:8">
      <c r="H21810" s="309"/>
    </row>
    <row r="21811" spans="8:8">
      <c r="H21811" s="309"/>
    </row>
    <row r="21812" spans="8:8">
      <c r="H21812" s="309"/>
    </row>
    <row r="21813" spans="8:8">
      <c r="H21813" s="309"/>
    </row>
    <row r="21814" spans="8:8">
      <c r="H21814" s="309"/>
    </row>
    <row r="21815" spans="8:8">
      <c r="H21815" s="309"/>
    </row>
    <row r="21816" spans="8:8">
      <c r="H21816" s="309"/>
    </row>
    <row r="21817" spans="8:8">
      <c r="H21817" s="309"/>
    </row>
    <row r="21818" spans="8:8">
      <c r="H21818" s="309"/>
    </row>
    <row r="21819" spans="8:8">
      <c r="H21819" s="309"/>
    </row>
    <row r="21820" spans="8:8">
      <c r="H21820" s="309"/>
    </row>
    <row r="21821" spans="8:8">
      <c r="H21821" s="309"/>
    </row>
    <row r="21822" spans="8:8">
      <c r="H21822" s="309"/>
    </row>
    <row r="21823" spans="8:8">
      <c r="H21823" s="309"/>
    </row>
    <row r="21824" spans="8:8">
      <c r="H21824" s="309"/>
    </row>
    <row r="21825" spans="8:8">
      <c r="H21825" s="309"/>
    </row>
    <row r="21826" spans="8:8">
      <c r="H21826" s="309"/>
    </row>
    <row r="21827" spans="8:8">
      <c r="H21827" s="309"/>
    </row>
    <row r="21828" spans="8:8">
      <c r="H21828" s="309"/>
    </row>
    <row r="21829" spans="8:8">
      <c r="H21829" s="309"/>
    </row>
    <row r="21830" spans="8:8">
      <c r="H21830" s="309"/>
    </row>
    <row r="21831" spans="8:8">
      <c r="H21831" s="309"/>
    </row>
    <row r="21832" spans="8:8">
      <c r="H21832" s="309"/>
    </row>
    <row r="21833" spans="8:8">
      <c r="H21833" s="309"/>
    </row>
    <row r="21834" spans="8:8">
      <c r="H21834" s="309"/>
    </row>
    <row r="21835" spans="8:8">
      <c r="H21835" s="309"/>
    </row>
    <row r="21836" spans="8:8">
      <c r="H21836" s="309"/>
    </row>
    <row r="21837" spans="8:8">
      <c r="H21837" s="309"/>
    </row>
    <row r="21838" spans="8:8">
      <c r="H21838" s="309"/>
    </row>
    <row r="21839" spans="8:8">
      <c r="H21839" s="309"/>
    </row>
    <row r="21840" spans="8:8">
      <c r="H21840" s="309"/>
    </row>
    <row r="21841" spans="8:8">
      <c r="H21841" s="309"/>
    </row>
    <row r="21842" spans="8:8">
      <c r="H21842" s="309"/>
    </row>
    <row r="21843" spans="8:8">
      <c r="H21843" s="309"/>
    </row>
    <row r="21844" spans="8:8">
      <c r="H21844" s="309"/>
    </row>
    <row r="21845" spans="8:8">
      <c r="H21845" s="309"/>
    </row>
    <row r="21846" spans="8:8">
      <c r="H21846" s="309"/>
    </row>
    <row r="21847" spans="8:8">
      <c r="H21847" s="309"/>
    </row>
    <row r="21848" spans="8:8">
      <c r="H21848" s="309"/>
    </row>
    <row r="21849" spans="8:8">
      <c r="H21849" s="309"/>
    </row>
    <row r="21850" spans="8:8">
      <c r="H21850" s="309"/>
    </row>
    <row r="21851" spans="8:8">
      <c r="H21851" s="309"/>
    </row>
    <row r="21852" spans="8:8">
      <c r="H21852" s="309"/>
    </row>
    <row r="21853" spans="8:8">
      <c r="H21853" s="309"/>
    </row>
    <row r="21854" spans="8:8">
      <c r="H21854" s="309"/>
    </row>
    <row r="21855" spans="8:8">
      <c r="H21855" s="309"/>
    </row>
    <row r="21856" spans="8:8">
      <c r="H21856" s="309"/>
    </row>
    <row r="21857" spans="8:8">
      <c r="H21857" s="309"/>
    </row>
    <row r="21858" spans="8:8">
      <c r="H21858" s="309"/>
    </row>
    <row r="21859" spans="8:8">
      <c r="H21859" s="309"/>
    </row>
    <row r="21860" spans="8:8">
      <c r="H21860" s="309"/>
    </row>
    <row r="21861" spans="8:8">
      <c r="H21861" s="309"/>
    </row>
    <row r="21862" spans="8:8">
      <c r="H21862" s="309"/>
    </row>
    <row r="21863" spans="8:8">
      <c r="H21863" s="309"/>
    </row>
    <row r="21864" spans="8:8">
      <c r="H21864" s="309"/>
    </row>
    <row r="21865" spans="8:8">
      <c r="H21865" s="309"/>
    </row>
    <row r="21866" spans="8:8">
      <c r="H21866" s="309"/>
    </row>
    <row r="21867" spans="8:8">
      <c r="H21867" s="309"/>
    </row>
    <row r="21868" spans="8:8">
      <c r="H21868" s="309"/>
    </row>
    <row r="21869" spans="8:8">
      <c r="H21869" s="309"/>
    </row>
    <row r="21870" spans="8:8">
      <c r="H21870" s="309"/>
    </row>
    <row r="21871" spans="8:8">
      <c r="H21871" s="309"/>
    </row>
    <row r="21872" spans="8:8">
      <c r="H21872" s="309"/>
    </row>
    <row r="21873" spans="8:8">
      <c r="H21873" s="309"/>
    </row>
    <row r="21874" spans="8:8">
      <c r="H21874" s="309"/>
    </row>
    <row r="21875" spans="8:8">
      <c r="H21875" s="309"/>
    </row>
    <row r="21876" spans="8:8">
      <c r="H21876" s="309"/>
    </row>
    <row r="21877" spans="8:8">
      <c r="H21877" s="309"/>
    </row>
    <row r="21878" spans="8:8">
      <c r="H21878" s="309"/>
    </row>
    <row r="21879" spans="8:8">
      <c r="H21879" s="309"/>
    </row>
    <row r="21880" spans="8:8">
      <c r="H21880" s="309"/>
    </row>
    <row r="21881" spans="8:8">
      <c r="H21881" s="309"/>
    </row>
    <row r="21882" spans="8:8">
      <c r="H21882" s="309"/>
    </row>
    <row r="21883" spans="8:8">
      <c r="H21883" s="309"/>
    </row>
    <row r="21884" spans="8:8">
      <c r="H21884" s="309"/>
    </row>
    <row r="21885" spans="8:8">
      <c r="H21885" s="309"/>
    </row>
    <row r="21886" spans="8:8">
      <c r="H21886" s="309"/>
    </row>
    <row r="21887" spans="8:8">
      <c r="H21887" s="309"/>
    </row>
    <row r="21888" spans="8:8">
      <c r="H21888" s="309"/>
    </row>
    <row r="21889" spans="8:8">
      <c r="H21889" s="309"/>
    </row>
    <row r="21890" spans="8:8">
      <c r="H21890" s="309"/>
    </row>
    <row r="21891" spans="8:8">
      <c r="H21891" s="309"/>
    </row>
    <row r="21892" spans="8:8">
      <c r="H21892" s="309"/>
    </row>
    <row r="21893" spans="8:8">
      <c r="H21893" s="309"/>
    </row>
    <row r="21894" spans="8:8">
      <c r="H21894" s="309"/>
    </row>
    <row r="21895" spans="8:8">
      <c r="H21895" s="309"/>
    </row>
    <row r="21896" spans="8:8">
      <c r="H21896" s="309"/>
    </row>
    <row r="21897" spans="8:8">
      <c r="H21897" s="309"/>
    </row>
    <row r="21898" spans="8:8">
      <c r="H21898" s="309"/>
    </row>
    <row r="21899" spans="8:8">
      <c r="H21899" s="309"/>
    </row>
    <row r="21900" spans="8:8">
      <c r="H21900" s="309"/>
    </row>
    <row r="21901" spans="8:8">
      <c r="H21901" s="309"/>
    </row>
    <row r="21902" spans="8:8">
      <c r="H21902" s="309"/>
    </row>
    <row r="21903" spans="8:8">
      <c r="H21903" s="309"/>
    </row>
    <row r="21904" spans="8:8">
      <c r="H21904" s="309"/>
    </row>
    <row r="21905" spans="8:8">
      <c r="H21905" s="309"/>
    </row>
    <row r="21906" spans="8:8">
      <c r="H21906" s="309"/>
    </row>
    <row r="21907" spans="8:8">
      <c r="H21907" s="309"/>
    </row>
    <row r="21908" spans="8:8">
      <c r="H21908" s="309"/>
    </row>
    <row r="21909" spans="8:8">
      <c r="H21909" s="309"/>
    </row>
    <row r="21910" spans="8:8">
      <c r="H21910" s="309"/>
    </row>
    <row r="21911" spans="8:8">
      <c r="H21911" s="309"/>
    </row>
    <row r="21912" spans="8:8">
      <c r="H21912" s="309"/>
    </row>
    <row r="21913" spans="8:8">
      <c r="H21913" s="309"/>
    </row>
    <row r="21914" spans="8:8">
      <c r="H21914" s="309"/>
    </row>
    <row r="21915" spans="8:8">
      <c r="H21915" s="309"/>
    </row>
    <row r="21916" spans="8:8">
      <c r="H21916" s="309"/>
    </row>
    <row r="21917" spans="8:8">
      <c r="H21917" s="309"/>
    </row>
    <row r="21918" spans="8:8">
      <c r="H21918" s="309"/>
    </row>
    <row r="21919" spans="8:8">
      <c r="H21919" s="309"/>
    </row>
    <row r="21920" spans="8:8">
      <c r="H21920" s="309"/>
    </row>
    <row r="21921" spans="8:8">
      <c r="H21921" s="309"/>
    </row>
    <row r="21922" spans="8:8">
      <c r="H21922" s="309"/>
    </row>
    <row r="21923" spans="8:8">
      <c r="H21923" s="309"/>
    </row>
    <row r="21924" spans="8:8">
      <c r="H21924" s="309"/>
    </row>
    <row r="21925" spans="8:8">
      <c r="H21925" s="309"/>
    </row>
    <row r="21926" spans="8:8">
      <c r="H21926" s="309"/>
    </row>
    <row r="21927" spans="8:8">
      <c r="H21927" s="309"/>
    </row>
    <row r="21928" spans="8:8">
      <c r="H21928" s="309"/>
    </row>
    <row r="21929" spans="8:8">
      <c r="H21929" s="309"/>
    </row>
    <row r="21930" spans="8:8">
      <c r="H21930" s="309"/>
    </row>
    <row r="21931" spans="8:8">
      <c r="H21931" s="309"/>
    </row>
    <row r="21932" spans="8:8">
      <c r="H21932" s="309"/>
    </row>
    <row r="21933" spans="8:8">
      <c r="H21933" s="309"/>
    </row>
    <row r="21934" spans="8:8">
      <c r="H21934" s="309"/>
    </row>
    <row r="21935" spans="8:8">
      <c r="H21935" s="309"/>
    </row>
    <row r="21936" spans="8:8">
      <c r="H21936" s="309"/>
    </row>
    <row r="21937" spans="8:8">
      <c r="H21937" s="309"/>
    </row>
    <row r="21938" spans="8:8">
      <c r="H21938" s="309"/>
    </row>
    <row r="21939" spans="8:8">
      <c r="H21939" s="309"/>
    </row>
    <row r="21940" spans="8:8">
      <c r="H21940" s="309"/>
    </row>
    <row r="21941" spans="8:8">
      <c r="H21941" s="309"/>
    </row>
    <row r="21942" spans="8:8">
      <c r="H21942" s="309"/>
    </row>
    <row r="21943" spans="8:8">
      <c r="H21943" s="309"/>
    </row>
    <row r="21944" spans="8:8">
      <c r="H21944" s="309"/>
    </row>
    <row r="21945" spans="8:8">
      <c r="H21945" s="309"/>
    </row>
    <row r="21946" spans="8:8">
      <c r="H21946" s="309"/>
    </row>
    <row r="21947" spans="8:8">
      <c r="H21947" s="309"/>
    </row>
    <row r="21948" spans="8:8">
      <c r="H21948" s="309"/>
    </row>
    <row r="21949" spans="8:8">
      <c r="H21949" s="309"/>
    </row>
    <row r="21950" spans="8:8">
      <c r="H21950" s="309"/>
    </row>
    <row r="21951" spans="8:8">
      <c r="H21951" s="309"/>
    </row>
    <row r="21952" spans="8:8">
      <c r="H21952" s="309"/>
    </row>
    <row r="21953" spans="8:8">
      <c r="H21953" s="309"/>
    </row>
    <row r="21954" spans="8:8">
      <c r="H21954" s="309"/>
    </row>
    <row r="21955" spans="8:8">
      <c r="H21955" s="309"/>
    </row>
    <row r="21956" spans="8:8">
      <c r="H21956" s="309"/>
    </row>
    <row r="21957" spans="8:8">
      <c r="H21957" s="309"/>
    </row>
    <row r="21958" spans="8:8">
      <c r="H21958" s="309"/>
    </row>
    <row r="21959" spans="8:8">
      <c r="H21959" s="309"/>
    </row>
    <row r="21960" spans="8:8">
      <c r="H21960" s="309"/>
    </row>
    <row r="21961" spans="8:8">
      <c r="H21961" s="309"/>
    </row>
    <row r="21962" spans="8:8">
      <c r="H21962" s="309"/>
    </row>
    <row r="21963" spans="8:8">
      <c r="H21963" s="309"/>
    </row>
    <row r="21964" spans="8:8">
      <c r="H21964" s="309"/>
    </row>
    <row r="21965" spans="8:8">
      <c r="H21965" s="309"/>
    </row>
    <row r="21966" spans="8:8">
      <c r="H21966" s="309"/>
    </row>
    <row r="21967" spans="8:8">
      <c r="H21967" s="309"/>
    </row>
    <row r="21968" spans="8:8">
      <c r="H21968" s="309"/>
    </row>
    <row r="21969" spans="8:8">
      <c r="H21969" s="309"/>
    </row>
    <row r="21970" spans="8:8">
      <c r="H21970" s="309"/>
    </row>
    <row r="21971" spans="8:8">
      <c r="H21971" s="309"/>
    </row>
    <row r="21972" spans="8:8">
      <c r="H21972" s="309"/>
    </row>
    <row r="21973" spans="8:8">
      <c r="H21973" s="309"/>
    </row>
    <row r="21974" spans="8:8">
      <c r="H21974" s="309"/>
    </row>
    <row r="21975" spans="8:8">
      <c r="H21975" s="309"/>
    </row>
    <row r="21976" spans="8:8">
      <c r="H21976" s="309"/>
    </row>
    <row r="21977" spans="8:8">
      <c r="H21977" s="309"/>
    </row>
    <row r="21978" spans="8:8">
      <c r="H21978" s="309"/>
    </row>
    <row r="21979" spans="8:8">
      <c r="H21979" s="309"/>
    </row>
    <row r="21980" spans="8:8">
      <c r="H21980" s="309"/>
    </row>
    <row r="21981" spans="8:8">
      <c r="H21981" s="309"/>
    </row>
    <row r="21982" spans="8:8">
      <c r="H21982" s="309"/>
    </row>
    <row r="21983" spans="8:8">
      <c r="H21983" s="309"/>
    </row>
    <row r="21984" spans="8:8">
      <c r="H21984" s="309"/>
    </row>
    <row r="21985" spans="8:8">
      <c r="H21985" s="309"/>
    </row>
    <row r="21986" spans="8:8">
      <c r="H21986" s="309"/>
    </row>
    <row r="21987" spans="8:8">
      <c r="H21987" s="309"/>
    </row>
    <row r="21988" spans="8:8">
      <c r="H21988" s="309"/>
    </row>
    <row r="21989" spans="8:8">
      <c r="H21989" s="309"/>
    </row>
    <row r="21990" spans="8:8">
      <c r="H21990" s="309"/>
    </row>
    <row r="21991" spans="8:8">
      <c r="H21991" s="309"/>
    </row>
    <row r="21992" spans="8:8">
      <c r="H21992" s="309"/>
    </row>
    <row r="21993" spans="8:8">
      <c r="H21993" s="309"/>
    </row>
    <row r="21994" spans="8:8">
      <c r="H21994" s="309"/>
    </row>
    <row r="21995" spans="8:8">
      <c r="H21995" s="309"/>
    </row>
    <row r="21996" spans="8:8">
      <c r="H21996" s="309"/>
    </row>
    <row r="21997" spans="8:8">
      <c r="H21997" s="309"/>
    </row>
    <row r="21998" spans="8:8">
      <c r="H21998" s="309"/>
    </row>
    <row r="21999" spans="8:8">
      <c r="H21999" s="309"/>
    </row>
    <row r="22000" spans="8:8">
      <c r="H22000" s="309"/>
    </row>
    <row r="22001" spans="8:8">
      <c r="H22001" s="309"/>
    </row>
    <row r="22002" spans="8:8">
      <c r="H22002" s="309"/>
    </row>
    <row r="22003" spans="8:8">
      <c r="H22003" s="309"/>
    </row>
    <row r="22004" spans="8:8">
      <c r="H22004" s="309"/>
    </row>
    <row r="22005" spans="8:8">
      <c r="H22005" s="309"/>
    </row>
    <row r="22006" spans="8:8">
      <c r="H22006" s="309"/>
    </row>
    <row r="22007" spans="8:8">
      <c r="H22007" s="309"/>
    </row>
    <row r="22008" spans="8:8">
      <c r="H22008" s="309"/>
    </row>
    <row r="22009" spans="8:8">
      <c r="H22009" s="309"/>
    </row>
    <row r="22010" spans="8:8">
      <c r="H22010" s="309"/>
    </row>
    <row r="22011" spans="8:8">
      <c r="H22011" s="309"/>
    </row>
    <row r="22012" spans="8:8">
      <c r="H22012" s="309"/>
    </row>
    <row r="22013" spans="8:8">
      <c r="H22013" s="309"/>
    </row>
    <row r="22014" spans="8:8">
      <c r="H22014" s="309"/>
    </row>
    <row r="22015" spans="8:8">
      <c r="H22015" s="309"/>
    </row>
    <row r="22016" spans="8:8">
      <c r="H22016" s="309"/>
    </row>
    <row r="22017" spans="8:8">
      <c r="H22017" s="309"/>
    </row>
    <row r="22018" spans="8:8">
      <c r="H22018" s="309"/>
    </row>
    <row r="22019" spans="8:8">
      <c r="H22019" s="309"/>
    </row>
    <row r="22020" spans="8:8">
      <c r="H22020" s="309"/>
    </row>
    <row r="22021" spans="8:8">
      <c r="H22021" s="309"/>
    </row>
    <row r="22022" spans="8:8">
      <c r="H22022" s="309"/>
    </row>
    <row r="22023" spans="8:8">
      <c r="H22023" s="309"/>
    </row>
    <row r="22024" spans="8:8">
      <c r="H22024" s="309"/>
    </row>
    <row r="22025" spans="8:8">
      <c r="H22025" s="309"/>
    </row>
    <row r="22026" spans="8:8">
      <c r="H22026" s="309"/>
    </row>
    <row r="22027" spans="8:8">
      <c r="H22027" s="309"/>
    </row>
    <row r="22028" spans="8:8">
      <c r="H22028" s="309"/>
    </row>
    <row r="22029" spans="8:8">
      <c r="H22029" s="309"/>
    </row>
    <row r="22030" spans="8:8">
      <c r="H22030" s="309"/>
    </row>
    <row r="22031" spans="8:8">
      <c r="H22031" s="309"/>
    </row>
    <row r="22032" spans="8:8">
      <c r="H22032" s="309"/>
    </row>
    <row r="22033" spans="8:8">
      <c r="H22033" s="309"/>
    </row>
    <row r="22034" spans="8:8">
      <c r="H22034" s="309"/>
    </row>
    <row r="22035" spans="8:8">
      <c r="H22035" s="309"/>
    </row>
    <row r="22036" spans="8:8">
      <c r="H22036" s="309"/>
    </row>
    <row r="22037" spans="8:8">
      <c r="H22037" s="309"/>
    </row>
    <row r="22038" spans="8:8">
      <c r="H22038" s="309"/>
    </row>
    <row r="22039" spans="8:8">
      <c r="H22039" s="309"/>
    </row>
    <row r="22040" spans="8:8">
      <c r="H22040" s="309"/>
    </row>
    <row r="22041" spans="8:8">
      <c r="H22041" s="309"/>
    </row>
    <row r="22042" spans="8:8">
      <c r="H22042" s="309"/>
    </row>
    <row r="22043" spans="8:8">
      <c r="H22043" s="309"/>
    </row>
    <row r="22044" spans="8:8">
      <c r="H22044" s="309"/>
    </row>
    <row r="22045" spans="8:8">
      <c r="H22045" s="309"/>
    </row>
    <row r="22046" spans="8:8">
      <c r="H22046" s="309"/>
    </row>
    <row r="22047" spans="8:8">
      <c r="H22047" s="309"/>
    </row>
    <row r="22048" spans="8:8">
      <c r="H22048" s="309"/>
    </row>
    <row r="22049" spans="8:8">
      <c r="H22049" s="309"/>
    </row>
    <row r="22050" spans="8:8">
      <c r="H22050" s="309"/>
    </row>
    <row r="22051" spans="8:8">
      <c r="H22051" s="309"/>
    </row>
    <row r="22052" spans="8:8">
      <c r="H22052" s="309"/>
    </row>
    <row r="22053" spans="8:8">
      <c r="H22053" s="309"/>
    </row>
    <row r="22054" spans="8:8">
      <c r="H22054" s="309"/>
    </row>
    <row r="22055" spans="8:8">
      <c r="H22055" s="309"/>
    </row>
    <row r="22056" spans="8:8">
      <c r="H22056" s="309"/>
    </row>
    <row r="22057" spans="8:8">
      <c r="H22057" s="309"/>
    </row>
    <row r="22058" spans="8:8">
      <c r="H22058" s="309"/>
    </row>
    <row r="22059" spans="8:8">
      <c r="H22059" s="309"/>
    </row>
    <row r="22060" spans="8:8">
      <c r="H22060" s="309"/>
    </row>
    <row r="22061" spans="8:8">
      <c r="H22061" s="309"/>
    </row>
    <row r="22062" spans="8:8">
      <c r="H22062" s="309"/>
    </row>
    <row r="22063" spans="8:8">
      <c r="H22063" s="309"/>
    </row>
    <row r="22064" spans="8:8">
      <c r="H22064" s="309"/>
    </row>
    <row r="22065" spans="8:8">
      <c r="H22065" s="309"/>
    </row>
    <row r="22066" spans="8:8">
      <c r="H22066" s="309"/>
    </row>
    <row r="22067" spans="8:8">
      <c r="H22067" s="309"/>
    </row>
    <row r="22068" spans="8:8">
      <c r="H22068" s="309"/>
    </row>
    <row r="22069" spans="8:8">
      <c r="H22069" s="309"/>
    </row>
    <row r="22070" spans="8:8">
      <c r="H22070" s="309"/>
    </row>
    <row r="22071" spans="8:8">
      <c r="H22071" s="309"/>
    </row>
    <row r="22072" spans="8:8">
      <c r="H22072" s="309"/>
    </row>
    <row r="22073" spans="8:8">
      <c r="H22073" s="309"/>
    </row>
    <row r="22074" spans="8:8">
      <c r="H22074" s="309"/>
    </row>
    <row r="22075" spans="8:8">
      <c r="H22075" s="309"/>
    </row>
    <row r="22076" spans="8:8">
      <c r="H22076" s="309"/>
    </row>
    <row r="22077" spans="8:8">
      <c r="H22077" s="309"/>
    </row>
    <row r="22078" spans="8:8">
      <c r="H22078" s="309"/>
    </row>
    <row r="22079" spans="8:8">
      <c r="H22079" s="309"/>
    </row>
    <row r="22080" spans="8:8">
      <c r="H22080" s="309"/>
    </row>
    <row r="22081" spans="8:8">
      <c r="H22081" s="309"/>
    </row>
    <row r="22082" spans="8:8">
      <c r="H22082" s="309"/>
    </row>
    <row r="22083" spans="8:8">
      <c r="H22083" s="309"/>
    </row>
    <row r="22084" spans="8:8">
      <c r="H22084" s="309"/>
    </row>
    <row r="22085" spans="8:8">
      <c r="H22085" s="309"/>
    </row>
    <row r="22086" spans="8:8">
      <c r="H22086" s="309"/>
    </row>
    <row r="22087" spans="8:8">
      <c r="H22087" s="309"/>
    </row>
    <row r="22088" spans="8:8">
      <c r="H22088" s="309"/>
    </row>
    <row r="22089" spans="8:8">
      <c r="H22089" s="309"/>
    </row>
    <row r="22090" spans="8:8">
      <c r="H22090" s="309"/>
    </row>
    <row r="22091" spans="8:8">
      <c r="H22091" s="309"/>
    </row>
    <row r="22092" spans="8:8">
      <c r="H22092" s="309"/>
    </row>
    <row r="22093" spans="8:8">
      <c r="H22093" s="309"/>
    </row>
    <row r="22094" spans="8:8">
      <c r="H22094" s="309"/>
    </row>
    <row r="22095" spans="8:8">
      <c r="H22095" s="309"/>
    </row>
    <row r="22096" spans="8:8">
      <c r="H22096" s="309"/>
    </row>
    <row r="22097" spans="8:8">
      <c r="H22097" s="309"/>
    </row>
    <row r="22098" spans="8:8">
      <c r="H22098" s="309"/>
    </row>
    <row r="22099" spans="8:8">
      <c r="H22099" s="309"/>
    </row>
    <row r="22100" spans="8:8">
      <c r="H22100" s="309"/>
    </row>
    <row r="22101" spans="8:8">
      <c r="H22101" s="309"/>
    </row>
    <row r="22102" spans="8:8">
      <c r="H22102" s="309"/>
    </row>
    <row r="22103" spans="8:8">
      <c r="H22103" s="309"/>
    </row>
    <row r="22104" spans="8:8">
      <c r="H22104" s="309"/>
    </row>
    <row r="22105" spans="8:8">
      <c r="H22105" s="309"/>
    </row>
    <row r="22106" spans="8:8">
      <c r="H22106" s="309"/>
    </row>
    <row r="22107" spans="8:8">
      <c r="H22107" s="309"/>
    </row>
    <row r="22108" spans="8:8">
      <c r="H22108" s="309"/>
    </row>
    <row r="22109" spans="8:8">
      <c r="H22109" s="309"/>
    </row>
    <row r="22110" spans="8:8">
      <c r="H22110" s="309"/>
    </row>
    <row r="22111" spans="8:8">
      <c r="H22111" s="309"/>
    </row>
    <row r="22112" spans="8:8">
      <c r="H22112" s="309"/>
    </row>
    <row r="22113" spans="8:8">
      <c r="H22113" s="309"/>
    </row>
    <row r="22114" spans="8:8">
      <c r="H22114" s="309"/>
    </row>
    <row r="22115" spans="8:8">
      <c r="H22115" s="309"/>
    </row>
    <row r="22116" spans="8:8">
      <c r="H22116" s="309"/>
    </row>
    <row r="22117" spans="8:8">
      <c r="H22117" s="309"/>
    </row>
    <row r="22118" spans="8:8">
      <c r="H22118" s="309"/>
    </row>
    <row r="22119" spans="8:8">
      <c r="H22119" s="309"/>
    </row>
    <row r="22120" spans="8:8">
      <c r="H22120" s="309"/>
    </row>
    <row r="22121" spans="8:8">
      <c r="H22121" s="309"/>
    </row>
    <row r="22122" spans="8:8">
      <c r="H22122" s="309"/>
    </row>
    <row r="22123" spans="8:8">
      <c r="H22123" s="309"/>
    </row>
    <row r="22124" spans="8:8">
      <c r="H22124" s="309"/>
    </row>
    <row r="22125" spans="8:8">
      <c r="H22125" s="309"/>
    </row>
    <row r="22126" spans="8:8">
      <c r="H22126" s="309"/>
    </row>
    <row r="22127" spans="8:8">
      <c r="H22127" s="309"/>
    </row>
    <row r="22128" spans="8:8">
      <c r="H22128" s="309"/>
    </row>
    <row r="22129" spans="8:8">
      <c r="H22129" s="309"/>
    </row>
    <row r="22130" spans="8:8">
      <c r="H22130" s="309"/>
    </row>
    <row r="22131" spans="8:8">
      <c r="H22131" s="309"/>
    </row>
    <row r="22132" spans="8:8">
      <c r="H22132" s="309"/>
    </row>
    <row r="22133" spans="8:8">
      <c r="H22133" s="309"/>
    </row>
    <row r="22134" spans="8:8">
      <c r="H22134" s="309"/>
    </row>
    <row r="22135" spans="8:8">
      <c r="H22135" s="309"/>
    </row>
    <row r="22136" spans="8:8">
      <c r="H22136" s="309"/>
    </row>
    <row r="22137" spans="8:8">
      <c r="H22137" s="309"/>
    </row>
    <row r="22138" spans="8:8">
      <c r="H22138" s="309"/>
    </row>
    <row r="22139" spans="8:8">
      <c r="H22139" s="309"/>
    </row>
    <row r="22140" spans="8:8">
      <c r="H22140" s="309"/>
    </row>
    <row r="22141" spans="8:8">
      <c r="H22141" s="309"/>
    </row>
    <row r="22142" spans="8:8">
      <c r="H22142" s="309"/>
    </row>
    <row r="22143" spans="8:8">
      <c r="H22143" s="309"/>
    </row>
    <row r="22144" spans="8:8">
      <c r="H22144" s="309"/>
    </row>
    <row r="22145" spans="8:8">
      <c r="H22145" s="309"/>
    </row>
    <row r="22146" spans="8:8">
      <c r="H22146" s="309"/>
    </row>
    <row r="22147" spans="8:8">
      <c r="H22147" s="309"/>
    </row>
    <row r="22148" spans="8:8">
      <c r="H22148" s="309"/>
    </row>
    <row r="22149" spans="8:8">
      <c r="H22149" s="309"/>
    </row>
    <row r="22150" spans="8:8">
      <c r="H22150" s="309"/>
    </row>
    <row r="22151" spans="8:8">
      <c r="H22151" s="309"/>
    </row>
    <row r="22152" spans="8:8">
      <c r="H22152" s="309"/>
    </row>
    <row r="22153" spans="8:8">
      <c r="H22153" s="309"/>
    </row>
    <row r="22154" spans="8:8">
      <c r="H22154" s="309"/>
    </row>
    <row r="22155" spans="8:8">
      <c r="H22155" s="309"/>
    </row>
    <row r="22156" spans="8:8">
      <c r="H22156" s="309"/>
    </row>
    <row r="22157" spans="8:8">
      <c r="H22157" s="309"/>
    </row>
    <row r="22158" spans="8:8">
      <c r="H22158" s="309"/>
    </row>
    <row r="22159" spans="8:8">
      <c r="H22159" s="309"/>
    </row>
    <row r="22160" spans="8:8">
      <c r="H22160" s="309"/>
    </row>
    <row r="22161" spans="8:8">
      <c r="H22161" s="309"/>
    </row>
    <row r="22162" spans="8:8">
      <c r="H22162" s="309"/>
    </row>
    <row r="22163" spans="8:8">
      <c r="H22163" s="309"/>
    </row>
    <row r="22164" spans="8:8">
      <c r="H22164" s="309"/>
    </row>
    <row r="22165" spans="8:8">
      <c r="H22165" s="309"/>
    </row>
    <row r="22166" spans="8:8">
      <c r="H22166" s="309"/>
    </row>
    <row r="22167" spans="8:8">
      <c r="H22167" s="309"/>
    </row>
    <row r="22168" spans="8:8">
      <c r="H22168" s="309"/>
    </row>
    <row r="22169" spans="8:8">
      <c r="H22169" s="309"/>
    </row>
    <row r="22170" spans="8:8">
      <c r="H22170" s="309"/>
    </row>
    <row r="22171" spans="8:8">
      <c r="H22171" s="309"/>
    </row>
    <row r="22172" spans="8:8">
      <c r="H22172" s="309"/>
    </row>
    <row r="22173" spans="8:8">
      <c r="H22173" s="309"/>
    </row>
    <row r="22174" spans="8:8">
      <c r="H22174" s="309"/>
    </row>
    <row r="22175" spans="8:8">
      <c r="H22175" s="309"/>
    </row>
    <row r="22176" spans="8:8">
      <c r="H22176" s="309"/>
    </row>
    <row r="22177" spans="8:8">
      <c r="H22177" s="309"/>
    </row>
    <row r="22178" spans="8:8">
      <c r="H22178" s="309"/>
    </row>
    <row r="22179" spans="8:8">
      <c r="H22179" s="309"/>
    </row>
    <row r="22180" spans="8:8">
      <c r="H22180" s="309"/>
    </row>
    <row r="22181" spans="8:8">
      <c r="H22181" s="309"/>
    </row>
    <row r="22182" spans="8:8">
      <c r="H22182" s="309"/>
    </row>
    <row r="22183" spans="8:8">
      <c r="H22183" s="309"/>
    </row>
    <row r="22184" spans="8:8">
      <c r="H22184" s="309"/>
    </row>
    <row r="22185" spans="8:8">
      <c r="H22185" s="309"/>
    </row>
    <row r="22186" spans="8:8">
      <c r="H22186" s="309"/>
    </row>
    <row r="22187" spans="8:8">
      <c r="H22187" s="309"/>
    </row>
    <row r="22188" spans="8:8">
      <c r="H22188" s="309"/>
    </row>
    <row r="22189" spans="8:8">
      <c r="H22189" s="309"/>
    </row>
    <row r="22190" spans="8:8">
      <c r="H22190" s="309"/>
    </row>
    <row r="22191" spans="8:8">
      <c r="H22191" s="309"/>
    </row>
    <row r="22192" spans="8:8">
      <c r="H22192" s="309"/>
    </row>
    <row r="22193" spans="8:8">
      <c r="H22193" s="309"/>
    </row>
    <row r="22194" spans="8:8">
      <c r="H22194" s="309"/>
    </row>
    <row r="22195" spans="8:8">
      <c r="H22195" s="309"/>
    </row>
    <row r="22196" spans="8:8">
      <c r="H22196" s="309"/>
    </row>
    <row r="22197" spans="8:8">
      <c r="H22197" s="309"/>
    </row>
    <row r="22198" spans="8:8">
      <c r="H22198" s="309"/>
    </row>
    <row r="22199" spans="8:8">
      <c r="H22199" s="309"/>
    </row>
    <row r="22200" spans="8:8">
      <c r="H22200" s="309"/>
    </row>
    <row r="22201" spans="8:8">
      <c r="H22201" s="309"/>
    </row>
    <row r="22202" spans="8:8">
      <c r="H22202" s="309"/>
    </row>
    <row r="22203" spans="8:8">
      <c r="H22203" s="309"/>
    </row>
    <row r="22204" spans="8:8">
      <c r="H22204" s="309"/>
    </row>
    <row r="22205" spans="8:8">
      <c r="H22205" s="309"/>
    </row>
    <row r="22206" spans="8:8">
      <c r="H22206" s="309"/>
    </row>
    <row r="22207" spans="8:8">
      <c r="H22207" s="309"/>
    </row>
    <row r="22208" spans="8:8">
      <c r="H22208" s="309"/>
    </row>
    <row r="22209" spans="8:8">
      <c r="H22209" s="309"/>
    </row>
    <row r="22210" spans="8:8">
      <c r="H22210" s="309"/>
    </row>
    <row r="22211" spans="8:8">
      <c r="H22211" s="309"/>
    </row>
    <row r="22212" spans="8:8">
      <c r="H22212" s="309"/>
    </row>
    <row r="22213" spans="8:8">
      <c r="H22213" s="309"/>
    </row>
    <row r="22214" spans="8:8">
      <c r="H22214" s="309"/>
    </row>
    <row r="22215" spans="8:8">
      <c r="H22215" s="309"/>
    </row>
    <row r="22216" spans="8:8">
      <c r="H22216" s="309"/>
    </row>
    <row r="22217" spans="8:8">
      <c r="H22217" s="309"/>
    </row>
    <row r="22218" spans="8:8">
      <c r="H22218" s="309"/>
    </row>
    <row r="22219" spans="8:8">
      <c r="H22219" s="309"/>
    </row>
    <row r="22220" spans="8:8">
      <c r="H22220" s="309"/>
    </row>
    <row r="22221" spans="8:8">
      <c r="H22221" s="309"/>
    </row>
    <row r="22222" spans="8:8">
      <c r="H22222" s="309"/>
    </row>
    <row r="22223" spans="8:8">
      <c r="H22223" s="309"/>
    </row>
    <row r="22224" spans="8:8">
      <c r="H22224" s="309"/>
    </row>
    <row r="22225" spans="8:8">
      <c r="H22225" s="309"/>
    </row>
    <row r="22226" spans="8:8">
      <c r="H22226" s="309"/>
    </row>
    <row r="22227" spans="8:8">
      <c r="H22227" s="309"/>
    </row>
    <row r="22228" spans="8:8">
      <c r="H22228" s="309"/>
    </row>
    <row r="22229" spans="8:8">
      <c r="H22229" s="309"/>
    </row>
    <row r="22230" spans="8:8">
      <c r="H22230" s="309"/>
    </row>
    <row r="22231" spans="8:8">
      <c r="H22231" s="309"/>
    </row>
    <row r="22232" spans="8:8">
      <c r="H22232" s="309"/>
    </row>
    <row r="22233" spans="8:8">
      <c r="H22233" s="309"/>
    </row>
    <row r="22234" spans="8:8">
      <c r="H22234" s="309"/>
    </row>
    <row r="22235" spans="8:8">
      <c r="H22235" s="309"/>
    </row>
    <row r="22236" spans="8:8">
      <c r="H22236" s="309"/>
    </row>
    <row r="22237" spans="8:8">
      <c r="H22237" s="309"/>
    </row>
    <row r="22238" spans="8:8">
      <c r="H22238" s="309"/>
    </row>
    <row r="22239" spans="8:8">
      <c r="H22239" s="309"/>
    </row>
    <row r="22240" spans="8:8">
      <c r="H22240" s="309"/>
    </row>
    <row r="22241" spans="8:8">
      <c r="H22241" s="309"/>
    </row>
    <row r="22242" spans="8:8">
      <c r="H22242" s="309"/>
    </row>
    <row r="22243" spans="8:8">
      <c r="H22243" s="309"/>
    </row>
    <row r="22244" spans="8:8">
      <c r="H22244" s="309"/>
    </row>
    <row r="22245" spans="8:8">
      <c r="H22245" s="309"/>
    </row>
    <row r="22246" spans="8:8">
      <c r="H22246" s="309"/>
    </row>
    <row r="22247" spans="8:8">
      <c r="H22247" s="309"/>
    </row>
    <row r="22248" spans="8:8">
      <c r="H22248" s="309"/>
    </row>
    <row r="22249" spans="8:8">
      <c r="H22249" s="309"/>
    </row>
    <row r="22250" spans="8:8">
      <c r="H22250" s="309"/>
    </row>
    <row r="22251" spans="8:8">
      <c r="H22251" s="309"/>
    </row>
    <row r="22252" spans="8:8">
      <c r="H22252" s="309"/>
    </row>
    <row r="22253" spans="8:8">
      <c r="H22253" s="309"/>
    </row>
    <row r="22254" spans="8:8">
      <c r="H22254" s="309"/>
    </row>
    <row r="22255" spans="8:8">
      <c r="H22255" s="309"/>
    </row>
    <row r="22256" spans="8:8">
      <c r="H22256" s="309"/>
    </row>
    <row r="22257" spans="8:8">
      <c r="H22257" s="309"/>
    </row>
    <row r="22258" spans="8:8">
      <c r="H22258" s="309"/>
    </row>
    <row r="22259" spans="8:8">
      <c r="H22259" s="309"/>
    </row>
    <row r="22260" spans="8:8">
      <c r="H22260" s="309"/>
    </row>
    <row r="22261" spans="8:8">
      <c r="H22261" s="309"/>
    </row>
    <row r="22262" spans="8:8">
      <c r="H22262" s="309"/>
    </row>
    <row r="22263" spans="8:8">
      <c r="H22263" s="309"/>
    </row>
    <row r="22264" spans="8:8">
      <c r="H22264" s="309"/>
    </row>
    <row r="22265" spans="8:8">
      <c r="H22265" s="309"/>
    </row>
    <row r="22266" spans="8:8">
      <c r="H22266" s="309"/>
    </row>
    <row r="22267" spans="8:8">
      <c r="H22267" s="309"/>
    </row>
    <row r="22268" spans="8:8">
      <c r="H22268" s="309"/>
    </row>
    <row r="22269" spans="8:8">
      <c r="H22269" s="309"/>
    </row>
    <row r="22270" spans="8:8">
      <c r="H22270" s="309"/>
    </row>
    <row r="22271" spans="8:8">
      <c r="H22271" s="309"/>
    </row>
    <row r="22272" spans="8:8">
      <c r="H22272" s="309"/>
    </row>
    <row r="22273" spans="8:8">
      <c r="H22273" s="309"/>
    </row>
    <row r="22274" spans="8:8">
      <c r="H22274" s="309"/>
    </row>
    <row r="22275" spans="8:8">
      <c r="H22275" s="309"/>
    </row>
    <row r="22276" spans="8:8">
      <c r="H22276" s="309"/>
    </row>
    <row r="22277" spans="8:8">
      <c r="H22277" s="309"/>
    </row>
    <row r="22278" spans="8:8">
      <c r="H22278" s="309"/>
    </row>
    <row r="22279" spans="8:8">
      <c r="H22279" s="309"/>
    </row>
    <row r="22280" spans="8:8">
      <c r="H22280" s="309"/>
    </row>
    <row r="22281" spans="8:8">
      <c r="H22281" s="309"/>
    </row>
    <row r="22282" spans="8:8">
      <c r="H22282" s="309"/>
    </row>
    <row r="22283" spans="8:8">
      <c r="H22283" s="309"/>
    </row>
    <row r="22284" spans="8:8">
      <c r="H22284" s="309"/>
    </row>
    <row r="22285" spans="8:8">
      <c r="H22285" s="309"/>
    </row>
    <row r="22286" spans="8:8">
      <c r="H22286" s="309"/>
    </row>
    <row r="22287" spans="8:8">
      <c r="H22287" s="309"/>
    </row>
    <row r="22288" spans="8:8">
      <c r="H22288" s="309"/>
    </row>
    <row r="22289" spans="8:8">
      <c r="H22289" s="309"/>
    </row>
    <row r="22290" spans="8:8">
      <c r="H22290" s="309"/>
    </row>
    <row r="22291" spans="8:8">
      <c r="H22291" s="309"/>
    </row>
    <row r="22292" spans="8:8">
      <c r="H22292" s="309"/>
    </row>
    <row r="22293" spans="8:8">
      <c r="H22293" s="309"/>
    </row>
    <row r="22294" spans="8:8">
      <c r="H22294" s="309"/>
    </row>
    <row r="22295" spans="8:8">
      <c r="H22295" s="309"/>
    </row>
    <row r="22296" spans="8:8">
      <c r="H22296" s="309"/>
    </row>
    <row r="22297" spans="8:8">
      <c r="H22297" s="309"/>
    </row>
    <row r="22298" spans="8:8">
      <c r="H22298" s="309"/>
    </row>
    <row r="22299" spans="8:8">
      <c r="H22299" s="309"/>
    </row>
    <row r="22300" spans="8:8">
      <c r="H22300" s="309"/>
    </row>
    <row r="22301" spans="8:8">
      <c r="H22301" s="309"/>
    </row>
    <row r="22302" spans="8:8">
      <c r="H22302" s="309"/>
    </row>
    <row r="22303" spans="8:8">
      <c r="H22303" s="309"/>
    </row>
    <row r="22304" spans="8:8">
      <c r="H22304" s="309"/>
    </row>
    <row r="22305" spans="8:8">
      <c r="H22305" s="309"/>
    </row>
    <row r="22306" spans="8:8">
      <c r="H22306" s="309"/>
    </row>
    <row r="22307" spans="8:8">
      <c r="H22307" s="309"/>
    </row>
    <row r="22308" spans="8:8">
      <c r="H22308" s="309"/>
    </row>
    <row r="22309" spans="8:8">
      <c r="H22309" s="309"/>
    </row>
    <row r="22310" spans="8:8">
      <c r="H22310" s="309"/>
    </row>
    <row r="22311" spans="8:8">
      <c r="H22311" s="309"/>
    </row>
    <row r="22312" spans="8:8">
      <c r="H22312" s="309"/>
    </row>
    <row r="22313" spans="8:8">
      <c r="H22313" s="309"/>
    </row>
    <row r="22314" spans="8:8">
      <c r="H22314" s="309"/>
    </row>
    <row r="22315" spans="8:8">
      <c r="H22315" s="309"/>
    </row>
    <row r="22316" spans="8:8">
      <c r="H22316" s="309"/>
    </row>
    <row r="22317" spans="8:8">
      <c r="H22317" s="309"/>
    </row>
    <row r="22318" spans="8:8">
      <c r="H22318" s="309"/>
    </row>
    <row r="22319" spans="8:8">
      <c r="H22319" s="309"/>
    </row>
    <row r="22320" spans="8:8">
      <c r="H22320" s="309"/>
    </row>
    <row r="22321" spans="8:8">
      <c r="H22321" s="309"/>
    </row>
    <row r="22322" spans="8:8">
      <c r="H22322" s="309"/>
    </row>
    <row r="22323" spans="8:8">
      <c r="H22323" s="309"/>
    </row>
    <row r="22324" spans="8:8">
      <c r="H22324" s="309"/>
    </row>
    <row r="22325" spans="8:8">
      <c r="H22325" s="309"/>
    </row>
    <row r="22326" spans="8:8">
      <c r="H22326" s="309"/>
    </row>
    <row r="22327" spans="8:8">
      <c r="H22327" s="309"/>
    </row>
    <row r="22328" spans="8:8">
      <c r="H22328" s="309"/>
    </row>
    <row r="22329" spans="8:8">
      <c r="H22329" s="309"/>
    </row>
    <row r="22330" spans="8:8">
      <c r="H22330" s="309"/>
    </row>
    <row r="22331" spans="8:8">
      <c r="H22331" s="309"/>
    </row>
    <row r="22332" spans="8:8">
      <c r="H22332" s="309"/>
    </row>
    <row r="22333" spans="8:8">
      <c r="H22333" s="309"/>
    </row>
    <row r="22334" spans="8:8">
      <c r="H22334" s="309"/>
    </row>
    <row r="22335" spans="8:8">
      <c r="H22335" s="309"/>
    </row>
    <row r="22336" spans="8:8">
      <c r="H22336" s="309"/>
    </row>
    <row r="22337" spans="8:8">
      <c r="H22337" s="309"/>
    </row>
    <row r="22338" spans="8:8">
      <c r="H22338" s="309"/>
    </row>
    <row r="22339" spans="8:8">
      <c r="H22339" s="309"/>
    </row>
    <row r="22340" spans="8:8">
      <c r="H22340" s="309"/>
    </row>
    <row r="22341" spans="8:8">
      <c r="H22341" s="309"/>
    </row>
    <row r="22342" spans="8:8">
      <c r="H22342" s="309"/>
    </row>
    <row r="22343" spans="8:8">
      <c r="H22343" s="309"/>
    </row>
    <row r="22344" spans="8:8">
      <c r="H22344" s="309"/>
    </row>
    <row r="22345" spans="8:8">
      <c r="H22345" s="309"/>
    </row>
    <row r="22346" spans="8:8">
      <c r="H22346" s="309"/>
    </row>
    <row r="22347" spans="8:8">
      <c r="H22347" s="309"/>
    </row>
    <row r="22348" spans="8:8">
      <c r="H22348" s="309"/>
    </row>
    <row r="22349" spans="8:8">
      <c r="H22349" s="309"/>
    </row>
    <row r="22350" spans="8:8">
      <c r="H22350" s="309"/>
    </row>
    <row r="22351" spans="8:8">
      <c r="H22351" s="309"/>
    </row>
    <row r="22352" spans="8:8">
      <c r="H22352" s="309"/>
    </row>
    <row r="22353" spans="8:8">
      <c r="H22353" s="309"/>
    </row>
    <row r="22354" spans="8:8">
      <c r="H22354" s="309"/>
    </row>
    <row r="22355" spans="8:8">
      <c r="H22355" s="309"/>
    </row>
    <row r="22356" spans="8:8">
      <c r="H22356" s="309"/>
    </row>
    <row r="22357" spans="8:8">
      <c r="H22357" s="309"/>
    </row>
    <row r="22358" spans="8:8">
      <c r="H22358" s="309"/>
    </row>
    <row r="22359" spans="8:8">
      <c r="H22359" s="309"/>
    </row>
    <row r="22360" spans="8:8">
      <c r="H22360" s="309"/>
    </row>
    <row r="22361" spans="8:8">
      <c r="H22361" s="309"/>
    </row>
    <row r="22362" spans="8:8">
      <c r="H22362" s="309"/>
    </row>
    <row r="22363" spans="8:8">
      <c r="H22363" s="309"/>
    </row>
    <row r="22364" spans="8:8">
      <c r="H22364" s="309"/>
    </row>
    <row r="22365" spans="8:8">
      <c r="H22365" s="309"/>
    </row>
    <row r="22366" spans="8:8">
      <c r="H22366" s="309"/>
    </row>
    <row r="22367" spans="8:8">
      <c r="H22367" s="309"/>
    </row>
    <row r="22368" spans="8:8">
      <c r="H22368" s="309"/>
    </row>
    <row r="22369" spans="8:8">
      <c r="H22369" s="309"/>
    </row>
    <row r="22370" spans="8:8">
      <c r="H22370" s="309"/>
    </row>
    <row r="22371" spans="8:8">
      <c r="H22371" s="309"/>
    </row>
    <row r="22372" spans="8:8">
      <c r="H22372" s="309"/>
    </row>
    <row r="22373" spans="8:8">
      <c r="H22373" s="309"/>
    </row>
    <row r="22374" spans="8:8">
      <c r="H22374" s="309"/>
    </row>
    <row r="22375" spans="8:8">
      <c r="H22375" s="309"/>
    </row>
    <row r="22376" spans="8:8">
      <c r="H22376" s="309"/>
    </row>
    <row r="22377" spans="8:8">
      <c r="H22377" s="309"/>
    </row>
    <row r="22378" spans="8:8">
      <c r="H22378" s="309"/>
    </row>
    <row r="22379" spans="8:8">
      <c r="H22379" s="309"/>
    </row>
    <row r="22380" spans="8:8">
      <c r="H22380" s="309"/>
    </row>
    <row r="22381" spans="8:8">
      <c r="H22381" s="309"/>
    </row>
    <row r="22382" spans="8:8">
      <c r="H22382" s="309"/>
    </row>
    <row r="22383" spans="8:8">
      <c r="H22383" s="309"/>
    </row>
    <row r="22384" spans="8:8">
      <c r="H22384" s="309"/>
    </row>
    <row r="22385" spans="8:8">
      <c r="H22385" s="309"/>
    </row>
    <row r="22386" spans="8:8">
      <c r="H22386" s="309"/>
    </row>
    <row r="22387" spans="8:8">
      <c r="H22387" s="309"/>
    </row>
    <row r="22388" spans="8:8">
      <c r="H22388" s="309"/>
    </row>
    <row r="22389" spans="8:8">
      <c r="H22389" s="309"/>
    </row>
    <row r="22390" spans="8:8">
      <c r="H22390" s="309"/>
    </row>
    <row r="22391" spans="8:8">
      <c r="H22391" s="309"/>
    </row>
    <row r="22392" spans="8:8">
      <c r="H22392" s="309"/>
    </row>
    <row r="22393" spans="8:8">
      <c r="H22393" s="309"/>
    </row>
    <row r="22394" spans="8:8">
      <c r="H22394" s="309"/>
    </row>
    <row r="22395" spans="8:8">
      <c r="H22395" s="309"/>
    </row>
    <row r="22396" spans="8:8">
      <c r="H22396" s="309"/>
    </row>
    <row r="22397" spans="8:8">
      <c r="H22397" s="309"/>
    </row>
    <row r="22398" spans="8:8">
      <c r="H22398" s="309"/>
    </row>
    <row r="22399" spans="8:8">
      <c r="H22399" s="309"/>
    </row>
    <row r="22400" spans="8:8">
      <c r="H22400" s="309"/>
    </row>
    <row r="22401" spans="8:8">
      <c r="H22401" s="309"/>
    </row>
    <row r="22402" spans="8:8">
      <c r="H22402" s="309"/>
    </row>
    <row r="22403" spans="8:8">
      <c r="H22403" s="309"/>
    </row>
    <row r="22404" spans="8:8">
      <c r="H22404" s="309"/>
    </row>
    <row r="22405" spans="8:8">
      <c r="H22405" s="309"/>
    </row>
    <row r="22406" spans="8:8">
      <c r="H22406" s="309"/>
    </row>
    <row r="22407" spans="8:8">
      <c r="H22407" s="309"/>
    </row>
    <row r="22408" spans="8:8">
      <c r="H22408" s="309"/>
    </row>
    <row r="22409" spans="8:8">
      <c r="H22409" s="309"/>
    </row>
    <row r="22410" spans="8:8">
      <c r="H22410" s="309"/>
    </row>
    <row r="22411" spans="8:8">
      <c r="H22411" s="309"/>
    </row>
    <row r="22412" spans="8:8">
      <c r="H22412" s="309"/>
    </row>
    <row r="22413" spans="8:8">
      <c r="H22413" s="309"/>
    </row>
    <row r="22414" spans="8:8">
      <c r="H22414" s="309"/>
    </row>
    <row r="22415" spans="8:8">
      <c r="H22415" s="309"/>
    </row>
    <row r="22416" spans="8:8">
      <c r="H22416" s="309"/>
    </row>
    <row r="22417" spans="8:8">
      <c r="H22417" s="309"/>
    </row>
    <row r="22418" spans="8:8">
      <c r="H22418" s="309"/>
    </row>
    <row r="22419" spans="8:8">
      <c r="H22419" s="309"/>
    </row>
    <row r="22420" spans="8:8">
      <c r="H22420" s="309"/>
    </row>
    <row r="22421" spans="8:8">
      <c r="H22421" s="309"/>
    </row>
    <row r="22422" spans="8:8">
      <c r="H22422" s="309"/>
    </row>
    <row r="22423" spans="8:8">
      <c r="H22423" s="309"/>
    </row>
    <row r="22424" spans="8:8">
      <c r="H22424" s="309"/>
    </row>
    <row r="22425" spans="8:8">
      <c r="H22425" s="309"/>
    </row>
    <row r="22426" spans="8:8">
      <c r="H22426" s="309"/>
    </row>
    <row r="22427" spans="8:8">
      <c r="H22427" s="309"/>
    </row>
    <row r="22428" spans="8:8">
      <c r="H22428" s="309"/>
    </row>
    <row r="22429" spans="8:8">
      <c r="H22429" s="309"/>
    </row>
    <row r="22430" spans="8:8">
      <c r="H22430" s="309"/>
    </row>
    <row r="22431" spans="8:8">
      <c r="H22431" s="309"/>
    </row>
    <row r="22432" spans="8:8">
      <c r="H22432" s="309"/>
    </row>
    <row r="22433" spans="8:8">
      <c r="H22433" s="309"/>
    </row>
    <row r="22434" spans="8:8">
      <c r="H22434" s="309"/>
    </row>
    <row r="22435" spans="8:8">
      <c r="H22435" s="309"/>
    </row>
    <row r="22436" spans="8:8">
      <c r="H22436" s="309"/>
    </row>
    <row r="22437" spans="8:8">
      <c r="H22437" s="309"/>
    </row>
    <row r="22438" spans="8:8">
      <c r="H22438" s="309"/>
    </row>
    <row r="22439" spans="8:8">
      <c r="H22439" s="309"/>
    </row>
    <row r="22440" spans="8:8">
      <c r="H22440" s="309"/>
    </row>
    <row r="22441" spans="8:8">
      <c r="H22441" s="309"/>
    </row>
    <row r="22442" spans="8:8">
      <c r="H22442" s="309"/>
    </row>
    <row r="22443" spans="8:8">
      <c r="H22443" s="309"/>
    </row>
    <row r="22444" spans="8:8">
      <c r="H22444" s="309"/>
    </row>
    <row r="22445" spans="8:8">
      <c r="H22445" s="309"/>
    </row>
    <row r="22446" spans="8:8">
      <c r="H22446" s="309"/>
    </row>
    <row r="22447" spans="8:8">
      <c r="H22447" s="309"/>
    </row>
    <row r="22448" spans="8:8">
      <c r="H22448" s="309"/>
    </row>
    <row r="22449" spans="8:8">
      <c r="H22449" s="309"/>
    </row>
    <row r="22450" spans="8:8">
      <c r="H22450" s="309"/>
    </row>
    <row r="22451" spans="8:8">
      <c r="H22451" s="309"/>
    </row>
    <row r="22452" spans="8:8">
      <c r="H22452" s="309"/>
    </row>
    <row r="22453" spans="8:8">
      <c r="H22453" s="309"/>
    </row>
    <row r="22454" spans="8:8">
      <c r="H22454" s="309"/>
    </row>
    <row r="22455" spans="8:8">
      <c r="H22455" s="309"/>
    </row>
    <row r="22456" spans="8:8">
      <c r="H22456" s="309"/>
    </row>
    <row r="22457" spans="8:8">
      <c r="H22457" s="309"/>
    </row>
    <row r="22458" spans="8:8">
      <c r="H22458" s="309"/>
    </row>
    <row r="22459" spans="8:8">
      <c r="H22459" s="309"/>
    </row>
    <row r="22460" spans="8:8">
      <c r="H22460" s="309"/>
    </row>
    <row r="22461" spans="8:8">
      <c r="H22461" s="309"/>
    </row>
    <row r="22462" spans="8:8">
      <c r="H22462" s="309"/>
    </row>
    <row r="22463" spans="8:8">
      <c r="H22463" s="309"/>
    </row>
    <row r="22464" spans="8:8">
      <c r="H22464" s="309"/>
    </row>
    <row r="22465" spans="8:8">
      <c r="H22465" s="309"/>
    </row>
    <row r="22466" spans="8:8">
      <c r="H22466" s="309"/>
    </row>
    <row r="22467" spans="8:8">
      <c r="H22467" s="309"/>
    </row>
    <row r="22468" spans="8:8">
      <c r="H22468" s="309"/>
    </row>
    <row r="22469" spans="8:8">
      <c r="H22469" s="309"/>
    </row>
    <row r="22470" spans="8:8">
      <c r="H22470" s="309"/>
    </row>
    <row r="22471" spans="8:8">
      <c r="H22471" s="309"/>
    </row>
    <row r="22472" spans="8:8">
      <c r="H22472" s="309"/>
    </row>
    <row r="22473" spans="8:8">
      <c r="H22473" s="309"/>
    </row>
    <row r="22474" spans="8:8">
      <c r="H22474" s="309"/>
    </row>
    <row r="22475" spans="8:8">
      <c r="H22475" s="309"/>
    </row>
    <row r="22476" spans="8:8">
      <c r="H22476" s="309"/>
    </row>
    <row r="22477" spans="8:8">
      <c r="H22477" s="309"/>
    </row>
    <row r="22478" spans="8:8">
      <c r="H22478" s="309"/>
    </row>
    <row r="22479" spans="8:8">
      <c r="H22479" s="309"/>
    </row>
    <row r="22480" spans="8:8">
      <c r="H22480" s="309"/>
    </row>
    <row r="22481" spans="8:8">
      <c r="H22481" s="309"/>
    </row>
    <row r="22482" spans="8:8">
      <c r="H22482" s="309"/>
    </row>
    <row r="22483" spans="8:8">
      <c r="H22483" s="309"/>
    </row>
    <row r="22484" spans="8:8">
      <c r="H22484" s="309"/>
    </row>
    <row r="22485" spans="8:8">
      <c r="H22485" s="309"/>
    </row>
    <row r="22486" spans="8:8">
      <c r="H22486" s="309"/>
    </row>
    <row r="22487" spans="8:8">
      <c r="H22487" s="309"/>
    </row>
    <row r="22488" spans="8:8">
      <c r="H22488" s="309"/>
    </row>
    <row r="22489" spans="8:8">
      <c r="H22489" s="309"/>
    </row>
    <row r="22490" spans="8:8">
      <c r="H22490" s="309"/>
    </row>
    <row r="22491" spans="8:8">
      <c r="H22491" s="309"/>
    </row>
    <row r="22492" spans="8:8">
      <c r="H22492" s="309"/>
    </row>
    <row r="22493" spans="8:8">
      <c r="H22493" s="309"/>
    </row>
    <row r="22494" spans="8:8">
      <c r="H22494" s="309"/>
    </row>
    <row r="22495" spans="8:8">
      <c r="H22495" s="309"/>
    </row>
    <row r="22496" spans="8:8">
      <c r="H22496" s="309"/>
    </row>
    <row r="22497" spans="8:8">
      <c r="H22497" s="309"/>
    </row>
    <row r="22498" spans="8:8">
      <c r="H22498" s="309"/>
    </row>
    <row r="22499" spans="8:8">
      <c r="H22499" s="309"/>
    </row>
    <row r="22500" spans="8:8">
      <c r="H22500" s="309"/>
    </row>
    <row r="22501" spans="8:8">
      <c r="H22501" s="309"/>
    </row>
    <row r="22502" spans="8:8">
      <c r="H22502" s="309"/>
    </row>
    <row r="22503" spans="8:8">
      <c r="H22503" s="309"/>
    </row>
    <row r="22504" spans="8:8">
      <c r="H22504" s="309"/>
    </row>
    <row r="22505" spans="8:8">
      <c r="H22505" s="309"/>
    </row>
    <row r="22506" spans="8:8">
      <c r="H22506" s="309"/>
    </row>
    <row r="22507" spans="8:8">
      <c r="H22507" s="309"/>
    </row>
    <row r="22508" spans="8:8">
      <c r="H22508" s="309"/>
    </row>
    <row r="22509" spans="8:8">
      <c r="H22509" s="309"/>
    </row>
    <row r="22510" spans="8:8">
      <c r="H22510" s="309"/>
    </row>
    <row r="22511" spans="8:8">
      <c r="H22511" s="309"/>
    </row>
    <row r="22512" spans="8:8">
      <c r="H22512" s="309"/>
    </row>
    <row r="22513" spans="8:8">
      <c r="H22513" s="309"/>
    </row>
    <row r="22514" spans="8:8">
      <c r="H22514" s="309"/>
    </row>
    <row r="22515" spans="8:8">
      <c r="H22515" s="309"/>
    </row>
    <row r="22516" spans="8:8">
      <c r="H22516" s="309"/>
    </row>
    <row r="22517" spans="8:8">
      <c r="H22517" s="309"/>
    </row>
    <row r="22518" spans="8:8">
      <c r="H22518" s="309"/>
    </row>
    <row r="22519" spans="8:8">
      <c r="H22519" s="309"/>
    </row>
    <row r="22520" spans="8:8">
      <c r="H22520" s="309"/>
    </row>
    <row r="22521" spans="8:8">
      <c r="H22521" s="309"/>
    </row>
    <row r="22522" spans="8:8">
      <c r="H22522" s="309"/>
    </row>
    <row r="22523" spans="8:8">
      <c r="H22523" s="309"/>
    </row>
    <row r="22524" spans="8:8">
      <c r="H22524" s="309"/>
    </row>
    <row r="22525" spans="8:8">
      <c r="H22525" s="309"/>
    </row>
    <row r="22526" spans="8:8">
      <c r="H22526" s="309"/>
    </row>
    <row r="22527" spans="8:8">
      <c r="H22527" s="309"/>
    </row>
    <row r="22528" spans="8:8">
      <c r="H22528" s="309"/>
    </row>
    <row r="22529" spans="8:8">
      <c r="H22529" s="309"/>
    </row>
    <row r="22530" spans="8:8">
      <c r="H22530" s="309"/>
    </row>
    <row r="22531" spans="8:8">
      <c r="H22531" s="309"/>
    </row>
    <row r="22532" spans="8:8">
      <c r="H22532" s="309"/>
    </row>
    <row r="22533" spans="8:8">
      <c r="H22533" s="309"/>
    </row>
    <row r="22534" spans="8:8">
      <c r="H22534" s="309"/>
    </row>
    <row r="22535" spans="8:8">
      <c r="H22535" s="309"/>
    </row>
    <row r="22536" spans="8:8">
      <c r="H22536" s="309"/>
    </row>
    <row r="22537" spans="8:8">
      <c r="H22537" s="309"/>
    </row>
    <row r="22538" spans="8:8">
      <c r="H22538" s="309"/>
    </row>
    <row r="22539" spans="8:8">
      <c r="H22539" s="309"/>
    </row>
    <row r="22540" spans="8:8">
      <c r="H22540" s="309"/>
    </row>
    <row r="22541" spans="8:8">
      <c r="H22541" s="309"/>
    </row>
    <row r="22542" spans="8:8">
      <c r="H22542" s="309"/>
    </row>
    <row r="22543" spans="8:8">
      <c r="H22543" s="309"/>
    </row>
    <row r="22544" spans="8:8">
      <c r="H22544" s="309"/>
    </row>
    <row r="22545" spans="8:8">
      <c r="H22545" s="309"/>
    </row>
    <row r="22546" spans="8:8">
      <c r="H22546" s="309"/>
    </row>
    <row r="22547" spans="8:8">
      <c r="H22547" s="309"/>
    </row>
    <row r="22548" spans="8:8">
      <c r="H22548" s="309"/>
    </row>
    <row r="22549" spans="8:8">
      <c r="H22549" s="309"/>
    </row>
    <row r="22550" spans="8:8">
      <c r="H22550" s="309"/>
    </row>
    <row r="22551" spans="8:8">
      <c r="H22551" s="309"/>
    </row>
    <row r="22552" spans="8:8">
      <c r="H22552" s="309"/>
    </row>
    <row r="22553" spans="8:8">
      <c r="H22553" s="309"/>
    </row>
    <row r="22554" spans="8:8">
      <c r="H22554" s="309"/>
    </row>
    <row r="22555" spans="8:8">
      <c r="H22555" s="309"/>
    </row>
    <row r="22556" spans="8:8">
      <c r="H22556" s="309"/>
    </row>
    <row r="22557" spans="8:8">
      <c r="H22557" s="309"/>
    </row>
    <row r="22558" spans="8:8">
      <c r="H22558" s="309"/>
    </row>
    <row r="22559" spans="8:8">
      <c r="H22559" s="309"/>
    </row>
    <row r="22560" spans="8:8">
      <c r="H22560" s="309"/>
    </row>
    <row r="22561" spans="8:8">
      <c r="H22561" s="309"/>
    </row>
    <row r="22562" spans="8:8">
      <c r="H22562" s="309"/>
    </row>
    <row r="22563" spans="8:8">
      <c r="H22563" s="309"/>
    </row>
    <row r="22564" spans="8:8">
      <c r="H22564" s="309"/>
    </row>
    <row r="22565" spans="8:8">
      <c r="H22565" s="309"/>
    </row>
    <row r="22566" spans="8:8">
      <c r="H22566" s="309"/>
    </row>
    <row r="22567" spans="8:8">
      <c r="H22567" s="309"/>
    </row>
    <row r="22568" spans="8:8">
      <c r="H22568" s="309"/>
    </row>
    <row r="22569" spans="8:8">
      <c r="H22569" s="309"/>
    </row>
    <row r="22570" spans="8:8">
      <c r="H22570" s="309"/>
    </row>
    <row r="22571" spans="8:8">
      <c r="H22571" s="309"/>
    </row>
    <row r="22572" spans="8:8">
      <c r="H22572" s="309"/>
    </row>
    <row r="22573" spans="8:8">
      <c r="H22573" s="309"/>
    </row>
    <row r="22574" spans="8:8">
      <c r="H22574" s="309"/>
    </row>
    <row r="22575" spans="8:8">
      <c r="H22575" s="309"/>
    </row>
    <row r="22576" spans="8:8">
      <c r="H22576" s="309"/>
    </row>
    <row r="22577" spans="8:8">
      <c r="H22577" s="309"/>
    </row>
    <row r="22578" spans="8:8">
      <c r="H22578" s="309"/>
    </row>
    <row r="22579" spans="8:8">
      <c r="H22579" s="309"/>
    </row>
    <row r="22580" spans="8:8">
      <c r="H22580" s="309"/>
    </row>
    <row r="22581" spans="8:8">
      <c r="H22581" s="309"/>
    </row>
    <row r="22582" spans="8:8">
      <c r="H22582" s="309"/>
    </row>
    <row r="22583" spans="8:8">
      <c r="H22583" s="309"/>
    </row>
    <row r="22584" spans="8:8">
      <c r="H22584" s="309"/>
    </row>
    <row r="22585" spans="8:8">
      <c r="H22585" s="309"/>
    </row>
    <row r="22586" spans="8:8">
      <c r="H22586" s="309"/>
    </row>
    <row r="22587" spans="8:8">
      <c r="H22587" s="309"/>
    </row>
    <row r="22588" spans="8:8">
      <c r="H22588" s="309"/>
    </row>
    <row r="22589" spans="8:8">
      <c r="H22589" s="309"/>
    </row>
    <row r="22590" spans="8:8">
      <c r="H22590" s="309"/>
    </row>
    <row r="22591" spans="8:8">
      <c r="H22591" s="309"/>
    </row>
    <row r="22592" spans="8:8">
      <c r="H22592" s="309"/>
    </row>
    <row r="22593" spans="8:8">
      <c r="H22593" s="309"/>
    </row>
    <row r="22594" spans="8:8">
      <c r="H22594" s="309"/>
    </row>
    <row r="22595" spans="8:8">
      <c r="H22595" s="309"/>
    </row>
    <row r="22596" spans="8:8">
      <c r="H22596" s="309"/>
    </row>
    <row r="22597" spans="8:8">
      <c r="H22597" s="309"/>
    </row>
    <row r="22598" spans="8:8">
      <c r="H22598" s="309"/>
    </row>
    <row r="22599" spans="8:8">
      <c r="H22599" s="309"/>
    </row>
    <row r="22600" spans="8:8">
      <c r="H22600" s="309"/>
    </row>
    <row r="22601" spans="8:8">
      <c r="H22601" s="309"/>
    </row>
    <row r="22602" spans="8:8">
      <c r="H22602" s="309"/>
    </row>
    <row r="22603" spans="8:8">
      <c r="H22603" s="309"/>
    </row>
    <row r="22604" spans="8:8">
      <c r="H22604" s="309"/>
    </row>
    <row r="22605" spans="8:8">
      <c r="H22605" s="309"/>
    </row>
    <row r="22606" spans="8:8">
      <c r="H22606" s="309"/>
    </row>
    <row r="22607" spans="8:8">
      <c r="H22607" s="309"/>
    </row>
    <row r="22608" spans="8:8">
      <c r="H22608" s="309"/>
    </row>
    <row r="22609" spans="8:8">
      <c r="H22609" s="309"/>
    </row>
    <row r="22610" spans="8:8">
      <c r="H22610" s="309"/>
    </row>
    <row r="22611" spans="8:8">
      <c r="H22611" s="309"/>
    </row>
    <row r="22612" spans="8:8">
      <c r="H22612" s="309"/>
    </row>
    <row r="22613" spans="8:8">
      <c r="H22613" s="309"/>
    </row>
    <row r="22614" spans="8:8">
      <c r="H22614" s="309"/>
    </row>
    <row r="22615" spans="8:8">
      <c r="H22615" s="309"/>
    </row>
    <row r="22616" spans="8:8">
      <c r="H22616" s="309"/>
    </row>
    <row r="22617" spans="8:8">
      <c r="H22617" s="309"/>
    </row>
    <row r="22618" spans="8:8">
      <c r="H22618" s="309"/>
    </row>
    <row r="22619" spans="8:8">
      <c r="H22619" s="309"/>
    </row>
    <row r="22620" spans="8:8">
      <c r="H22620" s="309"/>
    </row>
    <row r="22621" spans="8:8">
      <c r="H22621" s="309"/>
    </row>
    <row r="22622" spans="8:8">
      <c r="H22622" s="309"/>
    </row>
    <row r="22623" spans="8:8">
      <c r="H22623" s="309"/>
    </row>
    <row r="22624" spans="8:8">
      <c r="H22624" s="309"/>
    </row>
    <row r="22625" spans="8:8">
      <c r="H22625" s="309"/>
    </row>
    <row r="22626" spans="8:8">
      <c r="H22626" s="309"/>
    </row>
    <row r="22627" spans="8:8">
      <c r="H22627" s="309"/>
    </row>
    <row r="22628" spans="8:8">
      <c r="H22628" s="309"/>
    </row>
    <row r="22629" spans="8:8">
      <c r="H22629" s="309"/>
    </row>
    <row r="22630" spans="8:8">
      <c r="H22630" s="309"/>
    </row>
    <row r="22631" spans="8:8">
      <c r="H22631" s="309"/>
    </row>
    <row r="22632" spans="8:8">
      <c r="H22632" s="309"/>
    </row>
    <row r="22633" spans="8:8">
      <c r="H22633" s="309"/>
    </row>
    <row r="22634" spans="8:8">
      <c r="H22634" s="309"/>
    </row>
    <row r="22635" spans="8:8">
      <c r="H22635" s="309"/>
    </row>
    <row r="22636" spans="8:8">
      <c r="H22636" s="309"/>
    </row>
    <row r="22637" spans="8:8">
      <c r="H22637" s="309"/>
    </row>
    <row r="22638" spans="8:8">
      <c r="H22638" s="309"/>
    </row>
    <row r="22639" spans="8:8">
      <c r="H22639" s="309"/>
    </row>
    <row r="22640" spans="8:8">
      <c r="H22640" s="309"/>
    </row>
    <row r="22641" spans="8:8">
      <c r="H22641" s="309"/>
    </row>
    <row r="22642" spans="8:8">
      <c r="H22642" s="309"/>
    </row>
    <row r="22643" spans="8:8">
      <c r="H22643" s="309"/>
    </row>
    <row r="22644" spans="8:8">
      <c r="H22644" s="309"/>
    </row>
    <row r="22645" spans="8:8">
      <c r="H22645" s="309"/>
    </row>
    <row r="22646" spans="8:8">
      <c r="H22646" s="309"/>
    </row>
    <row r="22647" spans="8:8">
      <c r="H22647" s="309"/>
    </row>
    <row r="22648" spans="8:8">
      <c r="H22648" s="309"/>
    </row>
    <row r="22649" spans="8:8">
      <c r="H22649" s="309"/>
    </row>
    <row r="22650" spans="8:8">
      <c r="H22650" s="309"/>
    </row>
    <row r="22651" spans="8:8">
      <c r="H22651" s="309"/>
    </row>
    <row r="22652" spans="8:8">
      <c r="H22652" s="309"/>
    </row>
    <row r="22653" spans="8:8">
      <c r="H22653" s="309"/>
    </row>
    <row r="22654" spans="8:8">
      <c r="H22654" s="309"/>
    </row>
    <row r="22655" spans="8:8">
      <c r="H22655" s="309"/>
    </row>
    <row r="22656" spans="8:8">
      <c r="H22656" s="309"/>
    </row>
    <row r="22657" spans="8:8">
      <c r="H22657" s="309"/>
    </row>
    <row r="22658" spans="8:8">
      <c r="H22658" s="309"/>
    </row>
    <row r="22659" spans="8:8">
      <c r="H22659" s="309"/>
    </row>
    <row r="22660" spans="8:8">
      <c r="H22660" s="309"/>
    </row>
    <row r="22661" spans="8:8">
      <c r="H22661" s="309"/>
    </row>
    <row r="22662" spans="8:8">
      <c r="H22662" s="309"/>
    </row>
    <row r="22663" spans="8:8">
      <c r="H22663" s="309"/>
    </row>
    <row r="22664" spans="8:8">
      <c r="H22664" s="309"/>
    </row>
    <row r="22665" spans="8:8">
      <c r="H22665" s="309"/>
    </row>
    <row r="22666" spans="8:8">
      <c r="H22666" s="309"/>
    </row>
    <row r="22667" spans="8:8">
      <c r="H22667" s="309"/>
    </row>
    <row r="22668" spans="8:8">
      <c r="H22668" s="309"/>
    </row>
    <row r="22669" spans="8:8">
      <c r="H22669" s="309"/>
    </row>
    <row r="22670" spans="8:8">
      <c r="H22670" s="309"/>
    </row>
    <row r="22671" spans="8:8">
      <c r="H22671" s="309"/>
    </row>
    <row r="22672" spans="8:8">
      <c r="H22672" s="309"/>
    </row>
    <row r="22673" spans="8:8">
      <c r="H22673" s="309"/>
    </row>
    <row r="22674" spans="8:8">
      <c r="H22674" s="309"/>
    </row>
    <row r="22675" spans="8:8">
      <c r="H22675" s="309"/>
    </row>
    <row r="22676" spans="8:8">
      <c r="H22676" s="309"/>
    </row>
    <row r="22677" spans="8:8">
      <c r="H22677" s="309"/>
    </row>
    <row r="22678" spans="8:8">
      <c r="H22678" s="309"/>
    </row>
    <row r="22679" spans="8:8">
      <c r="H22679" s="309"/>
    </row>
    <row r="22680" spans="8:8">
      <c r="H22680" s="309"/>
    </row>
    <row r="22681" spans="8:8">
      <c r="H22681" s="309"/>
    </row>
    <row r="22682" spans="8:8">
      <c r="H22682" s="309"/>
    </row>
    <row r="22683" spans="8:8">
      <c r="H22683" s="309"/>
    </row>
    <row r="22684" spans="8:8">
      <c r="H22684" s="309"/>
    </row>
    <row r="22685" spans="8:8">
      <c r="H22685" s="309"/>
    </row>
    <row r="22686" spans="8:8">
      <c r="H22686" s="309"/>
    </row>
    <row r="22687" spans="8:8">
      <c r="H22687" s="309"/>
    </row>
    <row r="22688" spans="8:8">
      <c r="H22688" s="309"/>
    </row>
    <row r="22689" spans="8:8">
      <c r="H22689" s="309"/>
    </row>
    <row r="22690" spans="8:8">
      <c r="H22690" s="309"/>
    </row>
    <row r="22691" spans="8:8">
      <c r="H22691" s="309"/>
    </row>
    <row r="22692" spans="8:8">
      <c r="H22692" s="309"/>
    </row>
    <row r="22693" spans="8:8">
      <c r="H22693" s="309"/>
    </row>
    <row r="22694" spans="8:8">
      <c r="H22694" s="309"/>
    </row>
    <row r="22695" spans="8:8">
      <c r="H22695" s="309"/>
    </row>
    <row r="22696" spans="8:8">
      <c r="H22696" s="309"/>
    </row>
    <row r="22697" spans="8:8">
      <c r="H22697" s="309"/>
    </row>
    <row r="22698" spans="8:8">
      <c r="H22698" s="309"/>
    </row>
    <row r="22699" spans="8:8">
      <c r="H22699" s="309"/>
    </row>
    <row r="22700" spans="8:8">
      <c r="H22700" s="309"/>
    </row>
    <row r="22701" spans="8:8">
      <c r="H22701" s="309"/>
    </row>
    <row r="22702" spans="8:8">
      <c r="H22702" s="309"/>
    </row>
    <row r="22703" spans="8:8">
      <c r="H22703" s="309"/>
    </row>
    <row r="22704" spans="8:8">
      <c r="H22704" s="309"/>
    </row>
    <row r="22705" spans="8:8">
      <c r="H22705" s="309"/>
    </row>
    <row r="22706" spans="8:8">
      <c r="H22706" s="309"/>
    </row>
    <row r="22707" spans="8:8">
      <c r="H22707" s="309"/>
    </row>
    <row r="22708" spans="8:8">
      <c r="H22708" s="309"/>
    </row>
    <row r="22709" spans="8:8">
      <c r="H22709" s="309"/>
    </row>
    <row r="22710" spans="8:8">
      <c r="H22710" s="309"/>
    </row>
    <row r="22711" spans="8:8">
      <c r="H22711" s="309"/>
    </row>
    <row r="22712" spans="8:8">
      <c r="H22712" s="309"/>
    </row>
    <row r="22713" spans="8:8">
      <c r="H22713" s="309"/>
    </row>
    <row r="22714" spans="8:8">
      <c r="H22714" s="309"/>
    </row>
    <row r="22715" spans="8:8">
      <c r="H22715" s="309"/>
    </row>
    <row r="22716" spans="8:8">
      <c r="H22716" s="309"/>
    </row>
    <row r="22717" spans="8:8">
      <c r="H22717" s="309"/>
    </row>
    <row r="22718" spans="8:8">
      <c r="H22718" s="309"/>
    </row>
    <row r="22719" spans="8:8">
      <c r="H22719" s="309"/>
    </row>
    <row r="22720" spans="8:8">
      <c r="H22720" s="309"/>
    </row>
    <row r="22721" spans="8:8">
      <c r="H22721" s="309"/>
    </row>
    <row r="22722" spans="8:8">
      <c r="H22722" s="309"/>
    </row>
    <row r="22723" spans="8:8">
      <c r="H22723" s="309"/>
    </row>
    <row r="22724" spans="8:8">
      <c r="H22724" s="309"/>
    </row>
    <row r="22725" spans="8:8">
      <c r="H22725" s="309"/>
    </row>
    <row r="22726" spans="8:8">
      <c r="H22726" s="309"/>
    </row>
    <row r="22727" spans="8:8">
      <c r="H22727" s="309"/>
    </row>
    <row r="22728" spans="8:8">
      <c r="H22728" s="309"/>
    </row>
    <row r="22729" spans="8:8">
      <c r="H22729" s="309"/>
    </row>
    <row r="22730" spans="8:8">
      <c r="H22730" s="309"/>
    </row>
    <row r="22731" spans="8:8">
      <c r="H22731" s="309"/>
    </row>
    <row r="22732" spans="8:8">
      <c r="H22732" s="309"/>
    </row>
    <row r="22733" spans="8:8">
      <c r="H22733" s="309"/>
    </row>
    <row r="22734" spans="8:8">
      <c r="H22734" s="309"/>
    </row>
    <row r="22735" spans="8:8">
      <c r="H22735" s="309"/>
    </row>
    <row r="22736" spans="8:8">
      <c r="H22736" s="309"/>
    </row>
    <row r="22737" spans="8:8">
      <c r="H22737" s="309"/>
    </row>
    <row r="22738" spans="8:8">
      <c r="H22738" s="309"/>
    </row>
    <row r="22739" spans="8:8">
      <c r="H22739" s="309"/>
    </row>
    <row r="22740" spans="8:8">
      <c r="H22740" s="309"/>
    </row>
    <row r="22741" spans="8:8">
      <c r="H22741" s="309"/>
    </row>
    <row r="22742" spans="8:8">
      <c r="H22742" s="309"/>
    </row>
    <row r="22743" spans="8:8">
      <c r="H22743" s="309"/>
    </row>
    <row r="22744" spans="8:8">
      <c r="H22744" s="309"/>
    </row>
    <row r="22745" spans="8:8">
      <c r="H22745" s="309"/>
    </row>
    <row r="22746" spans="8:8">
      <c r="H22746" s="309"/>
    </row>
    <row r="22747" spans="8:8">
      <c r="H22747" s="309"/>
    </row>
    <row r="22748" spans="8:8">
      <c r="H22748" s="309"/>
    </row>
    <row r="22749" spans="8:8">
      <c r="H22749" s="309"/>
    </row>
    <row r="22750" spans="8:8">
      <c r="H22750" s="309"/>
    </row>
    <row r="22751" spans="8:8">
      <c r="H22751" s="309"/>
    </row>
    <row r="22752" spans="8:8">
      <c r="H22752" s="309"/>
    </row>
    <row r="22753" spans="8:8">
      <c r="H22753" s="309"/>
    </row>
    <row r="22754" spans="8:8">
      <c r="H22754" s="309"/>
    </row>
    <row r="22755" spans="8:8">
      <c r="H22755" s="309"/>
    </row>
    <row r="22756" spans="8:8">
      <c r="H22756" s="309"/>
    </row>
    <row r="22757" spans="8:8">
      <c r="H22757" s="309"/>
    </row>
    <row r="22758" spans="8:8">
      <c r="H22758" s="309"/>
    </row>
    <row r="22759" spans="8:8">
      <c r="H22759" s="309"/>
    </row>
    <row r="22760" spans="8:8">
      <c r="H22760" s="309"/>
    </row>
    <row r="22761" spans="8:8">
      <c r="H22761" s="309"/>
    </row>
    <row r="22762" spans="8:8">
      <c r="H22762" s="309"/>
    </row>
    <row r="22763" spans="8:8">
      <c r="H22763" s="309"/>
    </row>
    <row r="22764" spans="8:8">
      <c r="H22764" s="309"/>
    </row>
    <row r="22765" spans="8:8">
      <c r="H22765" s="309"/>
    </row>
    <row r="22766" spans="8:8">
      <c r="H22766" s="309"/>
    </row>
    <row r="22767" spans="8:8">
      <c r="H22767" s="309"/>
    </row>
    <row r="22768" spans="8:8">
      <c r="H22768" s="309"/>
    </row>
    <row r="22769" spans="8:8">
      <c r="H22769" s="309"/>
    </row>
    <row r="22770" spans="8:8">
      <c r="H22770" s="309"/>
    </row>
    <row r="22771" spans="8:8">
      <c r="H22771" s="309"/>
    </row>
    <row r="22772" spans="8:8">
      <c r="H22772" s="309"/>
    </row>
    <row r="22773" spans="8:8">
      <c r="H22773" s="309"/>
    </row>
    <row r="22774" spans="8:8">
      <c r="H22774" s="309"/>
    </row>
    <row r="22775" spans="8:8">
      <c r="H22775" s="309"/>
    </row>
    <row r="22776" spans="8:8">
      <c r="H22776" s="309"/>
    </row>
    <row r="22777" spans="8:8">
      <c r="H22777" s="309"/>
    </row>
    <row r="22778" spans="8:8">
      <c r="H22778" s="309"/>
    </row>
    <row r="22779" spans="8:8">
      <c r="H22779" s="309"/>
    </row>
    <row r="22780" spans="8:8">
      <c r="H22780" s="309"/>
    </row>
    <row r="22781" spans="8:8">
      <c r="H22781" s="309"/>
    </row>
    <row r="22782" spans="8:8">
      <c r="H22782" s="309"/>
    </row>
    <row r="22783" spans="8:8">
      <c r="H22783" s="309"/>
    </row>
    <row r="22784" spans="8:8">
      <c r="H22784" s="309"/>
    </row>
    <row r="22785" spans="8:8">
      <c r="H22785" s="309"/>
    </row>
    <row r="22786" spans="8:8">
      <c r="H22786" s="309"/>
    </row>
    <row r="22787" spans="8:8">
      <c r="H22787" s="309"/>
    </row>
    <row r="22788" spans="8:8">
      <c r="H22788" s="309"/>
    </row>
    <row r="22789" spans="8:8">
      <c r="H22789" s="309"/>
    </row>
    <row r="22790" spans="8:8">
      <c r="H22790" s="309"/>
    </row>
    <row r="22791" spans="8:8">
      <c r="H22791" s="309"/>
    </row>
    <row r="22792" spans="8:8">
      <c r="H22792" s="309"/>
    </row>
    <row r="22793" spans="8:8">
      <c r="H22793" s="309"/>
    </row>
    <row r="22794" spans="8:8">
      <c r="H22794" s="309"/>
    </row>
    <row r="22795" spans="8:8">
      <c r="H22795" s="309"/>
    </row>
    <row r="22796" spans="8:8">
      <c r="H22796" s="309"/>
    </row>
    <row r="22797" spans="8:8">
      <c r="H22797" s="309"/>
    </row>
    <row r="22798" spans="8:8">
      <c r="H22798" s="309"/>
    </row>
    <row r="22799" spans="8:8">
      <c r="H22799" s="309"/>
    </row>
    <row r="22800" spans="8:8">
      <c r="H22800" s="309"/>
    </row>
    <row r="22801" spans="8:8">
      <c r="H22801" s="309"/>
    </row>
    <row r="22802" spans="8:8">
      <c r="H22802" s="309"/>
    </row>
    <row r="22803" spans="8:8">
      <c r="H22803" s="309"/>
    </row>
    <row r="22804" spans="8:8">
      <c r="H22804" s="309"/>
    </row>
    <row r="22805" spans="8:8">
      <c r="H22805" s="309"/>
    </row>
    <row r="22806" spans="8:8">
      <c r="H22806" s="309"/>
    </row>
    <row r="22807" spans="8:8">
      <c r="H22807" s="309"/>
    </row>
    <row r="22808" spans="8:8">
      <c r="H22808" s="309"/>
    </row>
    <row r="22809" spans="8:8">
      <c r="H22809" s="309"/>
    </row>
    <row r="22810" spans="8:8">
      <c r="H22810" s="309"/>
    </row>
    <row r="22811" spans="8:8">
      <c r="H22811" s="309"/>
    </row>
    <row r="22812" spans="8:8">
      <c r="H22812" s="309"/>
    </row>
    <row r="22813" spans="8:8">
      <c r="H22813" s="309"/>
    </row>
    <row r="22814" spans="8:8">
      <c r="H22814" s="309"/>
    </row>
    <row r="22815" spans="8:8">
      <c r="H22815" s="309"/>
    </row>
    <row r="22816" spans="8:8">
      <c r="H22816" s="309"/>
    </row>
    <row r="22817" spans="8:8">
      <c r="H22817" s="309"/>
    </row>
    <row r="22818" spans="8:8">
      <c r="H22818" s="309"/>
    </row>
    <row r="22819" spans="8:8">
      <c r="H22819" s="309"/>
    </row>
    <row r="22820" spans="8:8">
      <c r="H22820" s="309"/>
    </row>
    <row r="22821" spans="8:8">
      <c r="H22821" s="309"/>
    </row>
    <row r="22822" spans="8:8">
      <c r="H22822" s="309"/>
    </row>
    <row r="22823" spans="8:8">
      <c r="H22823" s="309"/>
    </row>
    <row r="22824" spans="8:8">
      <c r="H22824" s="309"/>
    </row>
    <row r="22825" spans="8:8">
      <c r="H22825" s="309"/>
    </row>
    <row r="22826" spans="8:8">
      <c r="H22826" s="309"/>
    </row>
    <row r="22827" spans="8:8">
      <c r="H22827" s="309"/>
    </row>
    <row r="22828" spans="8:8">
      <c r="H22828" s="309"/>
    </row>
    <row r="22829" spans="8:8">
      <c r="H22829" s="309"/>
    </row>
    <row r="22830" spans="8:8">
      <c r="H22830" s="309"/>
    </row>
    <row r="22831" spans="8:8">
      <c r="H22831" s="309"/>
    </row>
    <row r="22832" spans="8:8">
      <c r="H22832" s="309"/>
    </row>
    <row r="22833" spans="8:8">
      <c r="H22833" s="309"/>
    </row>
    <row r="22834" spans="8:8">
      <c r="H22834" s="309"/>
    </row>
    <row r="22835" spans="8:8">
      <c r="H22835" s="309"/>
    </row>
    <row r="22836" spans="8:8">
      <c r="H22836" s="309"/>
    </row>
    <row r="22837" spans="8:8">
      <c r="H22837" s="309"/>
    </row>
    <row r="22838" spans="8:8">
      <c r="H22838" s="309"/>
    </row>
    <row r="22839" spans="8:8">
      <c r="H22839" s="309"/>
    </row>
    <row r="22840" spans="8:8">
      <c r="H22840" s="309"/>
    </row>
    <row r="22841" spans="8:8">
      <c r="H22841" s="309"/>
    </row>
    <row r="22842" spans="8:8">
      <c r="H22842" s="309"/>
    </row>
    <row r="22843" spans="8:8">
      <c r="H22843" s="309"/>
    </row>
    <row r="22844" spans="8:8">
      <c r="H22844" s="309"/>
    </row>
    <row r="22845" spans="8:8">
      <c r="H22845" s="309"/>
    </row>
    <row r="22846" spans="8:8">
      <c r="H22846" s="309"/>
    </row>
    <row r="22847" spans="8:8">
      <c r="H22847" s="309"/>
    </row>
    <row r="22848" spans="8:8">
      <c r="H22848" s="309"/>
    </row>
    <row r="22849" spans="8:8">
      <c r="H22849" s="309"/>
    </row>
    <row r="22850" spans="8:8">
      <c r="H22850" s="309"/>
    </row>
    <row r="22851" spans="8:8">
      <c r="H22851" s="309"/>
    </row>
    <row r="22852" spans="8:8">
      <c r="H22852" s="309"/>
    </row>
    <row r="22853" spans="8:8">
      <c r="H22853" s="309"/>
    </row>
    <row r="22854" spans="8:8">
      <c r="H22854" s="309"/>
    </row>
    <row r="22855" spans="8:8">
      <c r="H22855" s="309"/>
    </row>
    <row r="22856" spans="8:8">
      <c r="H22856" s="309"/>
    </row>
    <row r="22857" spans="8:8">
      <c r="H22857" s="309"/>
    </row>
    <row r="22858" spans="8:8">
      <c r="H22858" s="309"/>
    </row>
    <row r="22859" spans="8:8">
      <c r="H22859" s="309"/>
    </row>
    <row r="22860" spans="8:8">
      <c r="H22860" s="309"/>
    </row>
    <row r="22861" spans="8:8">
      <c r="H22861" s="309"/>
    </row>
    <row r="22862" spans="8:8">
      <c r="H22862" s="309"/>
    </row>
    <row r="22863" spans="8:8">
      <c r="H22863" s="309"/>
    </row>
    <row r="22864" spans="8:8">
      <c r="H22864" s="309"/>
    </row>
    <row r="22865" spans="8:8">
      <c r="H22865" s="309"/>
    </row>
    <row r="22866" spans="8:8">
      <c r="H22866" s="309"/>
    </row>
    <row r="22867" spans="8:8">
      <c r="H22867" s="309"/>
    </row>
    <row r="22868" spans="8:8">
      <c r="H22868" s="309"/>
    </row>
    <row r="22869" spans="8:8">
      <c r="H22869" s="309"/>
    </row>
    <row r="22870" spans="8:8">
      <c r="H22870" s="309"/>
    </row>
    <row r="22871" spans="8:8">
      <c r="H22871" s="309"/>
    </row>
    <row r="22872" spans="8:8">
      <c r="H22872" s="309"/>
    </row>
    <row r="22873" spans="8:8">
      <c r="H22873" s="309"/>
    </row>
    <row r="22874" spans="8:8">
      <c r="H22874" s="309"/>
    </row>
    <row r="22875" spans="8:8">
      <c r="H22875" s="309"/>
    </row>
    <row r="22876" spans="8:8">
      <c r="H22876" s="309"/>
    </row>
    <row r="22877" spans="8:8">
      <c r="H22877" s="309"/>
    </row>
    <row r="22878" spans="8:8">
      <c r="H22878" s="309"/>
    </row>
    <row r="22879" spans="8:8">
      <c r="H22879" s="309"/>
    </row>
    <row r="22880" spans="8:8">
      <c r="H22880" s="309"/>
    </row>
    <row r="22881" spans="8:8">
      <c r="H22881" s="309"/>
    </row>
    <row r="22882" spans="8:8">
      <c r="H22882" s="309"/>
    </row>
    <row r="22883" spans="8:8">
      <c r="H22883" s="309"/>
    </row>
    <row r="22884" spans="8:8">
      <c r="H22884" s="309"/>
    </row>
    <row r="22885" spans="8:8">
      <c r="H22885" s="309"/>
    </row>
    <row r="22886" spans="8:8">
      <c r="H22886" s="309"/>
    </row>
    <row r="22887" spans="8:8">
      <c r="H22887" s="309"/>
    </row>
    <row r="22888" spans="8:8">
      <c r="H22888" s="309"/>
    </row>
    <row r="22889" spans="8:8">
      <c r="H22889" s="309"/>
    </row>
    <row r="22890" spans="8:8">
      <c r="H22890" s="309"/>
    </row>
    <row r="22891" spans="8:8">
      <c r="H22891" s="309"/>
    </row>
    <row r="22892" spans="8:8">
      <c r="H22892" s="309"/>
    </row>
    <row r="22893" spans="8:8">
      <c r="H22893" s="309"/>
    </row>
    <row r="22894" spans="8:8">
      <c r="H22894" s="309"/>
    </row>
    <row r="22895" spans="8:8">
      <c r="H22895" s="309"/>
    </row>
    <row r="22896" spans="8:8">
      <c r="H22896" s="309"/>
    </row>
    <row r="22897" spans="8:8">
      <c r="H22897" s="309"/>
    </row>
    <row r="22898" spans="8:8">
      <c r="H22898" s="309"/>
    </row>
    <row r="22899" spans="8:8">
      <c r="H22899" s="309"/>
    </row>
    <row r="22900" spans="8:8">
      <c r="H22900" s="309"/>
    </row>
    <row r="22901" spans="8:8">
      <c r="H22901" s="309"/>
    </row>
    <row r="22902" spans="8:8">
      <c r="H22902" s="309"/>
    </row>
    <row r="22903" spans="8:8">
      <c r="H22903" s="309"/>
    </row>
    <row r="22904" spans="8:8">
      <c r="H22904" s="309"/>
    </row>
    <row r="22905" spans="8:8">
      <c r="H22905" s="309"/>
    </row>
    <row r="22906" spans="8:8">
      <c r="H22906" s="309"/>
    </row>
    <row r="22907" spans="8:8">
      <c r="H22907" s="309"/>
    </row>
    <row r="22908" spans="8:8">
      <c r="H22908" s="309"/>
    </row>
    <row r="22909" spans="8:8">
      <c r="H22909" s="309"/>
    </row>
    <row r="22910" spans="8:8">
      <c r="H22910" s="309"/>
    </row>
    <row r="22911" spans="8:8">
      <c r="H22911" s="309"/>
    </row>
    <row r="22912" spans="8:8">
      <c r="H22912" s="309"/>
    </row>
    <row r="22913" spans="8:8">
      <c r="H22913" s="309"/>
    </row>
    <row r="22914" spans="8:8">
      <c r="H22914" s="309"/>
    </row>
    <row r="22915" spans="8:8">
      <c r="H22915" s="309"/>
    </row>
    <row r="22916" spans="8:8">
      <c r="H22916" s="309"/>
    </row>
    <row r="22917" spans="8:8">
      <c r="H22917" s="309"/>
    </row>
    <row r="22918" spans="8:8">
      <c r="H22918" s="309"/>
    </row>
    <row r="22919" spans="8:8">
      <c r="H22919" s="309"/>
    </row>
    <row r="22920" spans="8:8">
      <c r="H22920" s="309"/>
    </row>
    <row r="22921" spans="8:8">
      <c r="H22921" s="309"/>
    </row>
    <row r="22922" spans="8:8">
      <c r="H22922" s="309"/>
    </row>
    <row r="22923" spans="8:8">
      <c r="H22923" s="309"/>
    </row>
    <row r="22924" spans="8:8">
      <c r="H22924" s="309"/>
    </row>
    <row r="22925" spans="8:8">
      <c r="H22925" s="309"/>
    </row>
    <row r="22926" spans="8:8">
      <c r="H22926" s="309"/>
    </row>
    <row r="22927" spans="8:8">
      <c r="H22927" s="309"/>
    </row>
    <row r="22928" spans="8:8">
      <c r="H22928" s="309"/>
    </row>
    <row r="22929" spans="8:8">
      <c r="H22929" s="309"/>
    </row>
    <row r="22930" spans="8:8">
      <c r="H22930" s="309"/>
    </row>
    <row r="22931" spans="8:8">
      <c r="H22931" s="309"/>
    </row>
    <row r="22932" spans="8:8">
      <c r="H22932" s="309"/>
    </row>
    <row r="22933" spans="8:8">
      <c r="H22933" s="309"/>
    </row>
    <row r="22934" spans="8:8">
      <c r="H22934" s="309"/>
    </row>
    <row r="22935" spans="8:8">
      <c r="H22935" s="309"/>
    </row>
    <row r="22936" spans="8:8">
      <c r="H22936" s="309"/>
    </row>
    <row r="22937" spans="8:8">
      <c r="H22937" s="309"/>
    </row>
    <row r="22938" spans="8:8">
      <c r="H22938" s="309"/>
    </row>
    <row r="22939" spans="8:8">
      <c r="H22939" s="309"/>
    </row>
    <row r="22940" spans="8:8">
      <c r="H22940" s="309"/>
    </row>
    <row r="22941" spans="8:8">
      <c r="H22941" s="309"/>
    </row>
    <row r="22942" spans="8:8">
      <c r="H22942" s="309"/>
    </row>
    <row r="22943" spans="8:8">
      <c r="H22943" s="309"/>
    </row>
    <row r="22944" spans="8:8">
      <c r="H22944" s="309"/>
    </row>
    <row r="22945" spans="8:8">
      <c r="H22945" s="309"/>
    </row>
    <row r="22946" spans="8:8">
      <c r="H22946" s="309"/>
    </row>
    <row r="22947" spans="8:8">
      <c r="H22947" s="309"/>
    </row>
    <row r="22948" spans="8:8">
      <c r="H22948" s="309"/>
    </row>
    <row r="22949" spans="8:8">
      <c r="H22949" s="309"/>
    </row>
    <row r="22950" spans="8:8">
      <c r="H22950" s="309"/>
    </row>
    <row r="22951" spans="8:8">
      <c r="H22951" s="309"/>
    </row>
    <row r="22952" spans="8:8">
      <c r="H22952" s="309"/>
    </row>
    <row r="22953" spans="8:8">
      <c r="H22953" s="309"/>
    </row>
    <row r="22954" spans="8:8">
      <c r="H22954" s="309"/>
    </row>
    <row r="22955" spans="8:8">
      <c r="H22955" s="309"/>
    </row>
    <row r="22956" spans="8:8">
      <c r="H22956" s="309"/>
    </row>
    <row r="22957" spans="8:8">
      <c r="H22957" s="309"/>
    </row>
    <row r="22958" spans="8:8">
      <c r="H22958" s="309"/>
    </row>
    <row r="22959" spans="8:8">
      <c r="H22959" s="309"/>
    </row>
    <row r="22960" spans="8:8">
      <c r="H22960" s="309"/>
    </row>
    <row r="22961" spans="8:8">
      <c r="H22961" s="309"/>
    </row>
    <row r="22962" spans="8:8">
      <c r="H22962" s="309"/>
    </row>
    <row r="22963" spans="8:8">
      <c r="H22963" s="309"/>
    </row>
    <row r="22964" spans="8:8">
      <c r="H22964" s="309"/>
    </row>
    <row r="22965" spans="8:8">
      <c r="H22965" s="309"/>
    </row>
    <row r="22966" spans="8:8">
      <c r="H22966" s="309"/>
    </row>
    <row r="22967" spans="8:8">
      <c r="H22967" s="309"/>
    </row>
    <row r="22968" spans="8:8">
      <c r="H22968" s="309"/>
    </row>
    <row r="22969" spans="8:8">
      <c r="H22969" s="309"/>
    </row>
    <row r="22970" spans="8:8">
      <c r="H22970" s="309"/>
    </row>
    <row r="22971" spans="8:8">
      <c r="H22971" s="309"/>
    </row>
    <row r="22972" spans="8:8">
      <c r="H22972" s="309"/>
    </row>
    <row r="22973" spans="8:8">
      <c r="H22973" s="309"/>
    </row>
    <row r="22974" spans="8:8">
      <c r="H22974" s="309"/>
    </row>
    <row r="22975" spans="8:8">
      <c r="H22975" s="309"/>
    </row>
    <row r="22976" spans="8:8">
      <c r="H22976" s="309"/>
    </row>
    <row r="22977" spans="8:8">
      <c r="H22977" s="309"/>
    </row>
    <row r="22978" spans="8:8">
      <c r="H22978" s="309"/>
    </row>
    <row r="22979" spans="8:8">
      <c r="H22979" s="309"/>
    </row>
    <row r="22980" spans="8:8">
      <c r="H22980" s="309"/>
    </row>
    <row r="22981" spans="8:8">
      <c r="H22981" s="309"/>
    </row>
    <row r="22982" spans="8:8">
      <c r="H22982" s="309"/>
    </row>
    <row r="22983" spans="8:8">
      <c r="H22983" s="309"/>
    </row>
    <row r="22984" spans="8:8">
      <c r="H22984" s="309"/>
    </row>
    <row r="22985" spans="8:8">
      <c r="H22985" s="309"/>
    </row>
    <row r="22986" spans="8:8">
      <c r="H22986" s="309"/>
    </row>
    <row r="22987" spans="8:8">
      <c r="H22987" s="309"/>
    </row>
    <row r="22988" spans="8:8">
      <c r="H22988" s="309"/>
    </row>
    <row r="22989" spans="8:8">
      <c r="H22989" s="309"/>
    </row>
    <row r="22990" spans="8:8">
      <c r="H22990" s="309"/>
    </row>
    <row r="22991" spans="8:8">
      <c r="H22991" s="309"/>
    </row>
    <row r="22992" spans="8:8">
      <c r="H22992" s="309"/>
    </row>
    <row r="22993" spans="8:8">
      <c r="H22993" s="309"/>
    </row>
    <row r="22994" spans="8:8">
      <c r="H22994" s="309"/>
    </row>
    <row r="22995" spans="8:8">
      <c r="H22995" s="309"/>
    </row>
    <row r="22996" spans="8:8">
      <c r="H22996" s="309"/>
    </row>
    <row r="22997" spans="8:8">
      <c r="H22997" s="309"/>
    </row>
    <row r="22998" spans="8:8">
      <c r="H22998" s="309"/>
    </row>
    <row r="22999" spans="8:8">
      <c r="H22999" s="309"/>
    </row>
    <row r="23000" spans="8:8">
      <c r="H23000" s="309"/>
    </row>
    <row r="23001" spans="8:8">
      <c r="H23001" s="309"/>
    </row>
    <row r="23002" spans="8:8">
      <c r="H23002" s="309"/>
    </row>
    <row r="23003" spans="8:8">
      <c r="H23003" s="309"/>
    </row>
    <row r="23004" spans="8:8">
      <c r="H23004" s="309"/>
    </row>
    <row r="23005" spans="8:8">
      <c r="H23005" s="309"/>
    </row>
    <row r="23006" spans="8:8">
      <c r="H23006" s="309"/>
    </row>
    <row r="23007" spans="8:8">
      <c r="H23007" s="309"/>
    </row>
    <row r="23008" spans="8:8">
      <c r="H23008" s="309"/>
    </row>
    <row r="23009" spans="8:8">
      <c r="H23009" s="309"/>
    </row>
    <row r="23010" spans="8:8">
      <c r="H23010" s="309"/>
    </row>
    <row r="23011" spans="8:8">
      <c r="H23011" s="309"/>
    </row>
    <row r="23012" spans="8:8">
      <c r="H23012" s="309"/>
    </row>
    <row r="23013" spans="8:8">
      <c r="H23013" s="309"/>
    </row>
    <row r="23014" spans="8:8">
      <c r="H23014" s="309"/>
    </row>
    <row r="23015" spans="8:8">
      <c r="H23015" s="309"/>
    </row>
    <row r="23016" spans="8:8">
      <c r="H23016" s="309"/>
    </row>
    <row r="23017" spans="8:8">
      <c r="H23017" s="309"/>
    </row>
    <row r="23018" spans="8:8">
      <c r="H23018" s="309"/>
    </row>
    <row r="23019" spans="8:8">
      <c r="H23019" s="309"/>
    </row>
    <row r="23020" spans="8:8">
      <c r="H23020" s="309"/>
    </row>
    <row r="23021" spans="8:8">
      <c r="H23021" s="309"/>
    </row>
    <row r="23022" spans="8:8">
      <c r="H23022" s="309"/>
    </row>
    <row r="23023" spans="8:8">
      <c r="H23023" s="309"/>
    </row>
    <row r="23024" spans="8:8">
      <c r="H23024" s="309"/>
    </row>
    <row r="23025" spans="8:8">
      <c r="H23025" s="309"/>
    </row>
    <row r="23026" spans="8:8">
      <c r="H23026" s="309"/>
    </row>
    <row r="23027" spans="8:8">
      <c r="H23027" s="309"/>
    </row>
    <row r="23028" spans="8:8">
      <c r="H23028" s="309"/>
    </row>
    <row r="23029" spans="8:8">
      <c r="H23029" s="309"/>
    </row>
    <row r="23030" spans="8:8">
      <c r="H23030" s="309"/>
    </row>
    <row r="23031" spans="8:8">
      <c r="H23031" s="309"/>
    </row>
    <row r="23032" spans="8:8">
      <c r="H23032" s="309"/>
    </row>
    <row r="23033" spans="8:8">
      <c r="H23033" s="309"/>
    </row>
    <row r="23034" spans="8:8">
      <c r="H23034" s="309"/>
    </row>
    <row r="23035" spans="8:8">
      <c r="H23035" s="309"/>
    </row>
    <row r="23036" spans="8:8">
      <c r="H23036" s="309"/>
    </row>
    <row r="23037" spans="8:8">
      <c r="H23037" s="309"/>
    </row>
    <row r="23038" spans="8:8">
      <c r="H23038" s="309"/>
    </row>
    <row r="23039" spans="8:8">
      <c r="H23039" s="309"/>
    </row>
    <row r="23040" spans="8:8">
      <c r="H23040" s="309"/>
    </row>
    <row r="23041" spans="8:8">
      <c r="H23041" s="309"/>
    </row>
    <row r="23042" spans="8:8">
      <c r="H23042" s="309"/>
    </row>
    <row r="23043" spans="8:8">
      <c r="H23043" s="309"/>
    </row>
    <row r="23044" spans="8:8">
      <c r="H23044" s="309"/>
    </row>
    <row r="23045" spans="8:8">
      <c r="H23045" s="309"/>
    </row>
    <row r="23046" spans="8:8">
      <c r="H23046" s="309"/>
    </row>
    <row r="23047" spans="8:8">
      <c r="H23047" s="309"/>
    </row>
    <row r="23048" spans="8:8">
      <c r="H23048" s="309"/>
    </row>
    <row r="23049" spans="8:8">
      <c r="H23049" s="309"/>
    </row>
    <row r="23050" spans="8:8">
      <c r="H23050" s="309"/>
    </row>
    <row r="23051" spans="8:8">
      <c r="H23051" s="309"/>
    </row>
    <row r="23052" spans="8:8">
      <c r="H23052" s="309"/>
    </row>
    <row r="23053" spans="8:8">
      <c r="H23053" s="309"/>
    </row>
    <row r="23054" spans="8:8">
      <c r="H23054" s="309"/>
    </row>
    <row r="23055" spans="8:8">
      <c r="H23055" s="309"/>
    </row>
    <row r="23056" spans="8:8">
      <c r="H23056" s="309"/>
    </row>
    <row r="23057" spans="8:8">
      <c r="H23057" s="309"/>
    </row>
    <row r="23058" spans="8:8">
      <c r="H23058" s="309"/>
    </row>
    <row r="23059" spans="8:8">
      <c r="H23059" s="309"/>
    </row>
    <row r="23060" spans="8:8">
      <c r="H23060" s="309"/>
    </row>
    <row r="23061" spans="8:8">
      <c r="H23061" s="309"/>
    </row>
    <row r="23062" spans="8:8">
      <c r="H23062" s="309"/>
    </row>
    <row r="23063" spans="8:8">
      <c r="H23063" s="309"/>
    </row>
    <row r="23064" spans="8:8">
      <c r="H23064" s="309"/>
    </row>
    <row r="23065" spans="8:8">
      <c r="H23065" s="309"/>
    </row>
    <row r="23066" spans="8:8">
      <c r="H23066" s="309"/>
    </row>
    <row r="23067" spans="8:8">
      <c r="H23067" s="309"/>
    </row>
    <row r="23068" spans="8:8">
      <c r="H23068" s="309"/>
    </row>
    <row r="23069" spans="8:8">
      <c r="H23069" s="309"/>
    </row>
    <row r="23070" spans="8:8">
      <c r="H23070" s="309"/>
    </row>
    <row r="23071" spans="8:8">
      <c r="H23071" s="309"/>
    </row>
    <row r="23072" spans="8:8">
      <c r="H23072" s="309"/>
    </row>
    <row r="23073" spans="8:8">
      <c r="H23073" s="309"/>
    </row>
    <row r="23074" spans="8:8">
      <c r="H23074" s="309"/>
    </row>
    <row r="23075" spans="8:8">
      <c r="H23075" s="309"/>
    </row>
    <row r="23076" spans="8:8">
      <c r="H23076" s="309"/>
    </row>
    <row r="23077" spans="8:8">
      <c r="H23077" s="309"/>
    </row>
    <row r="23078" spans="8:8">
      <c r="H23078" s="309"/>
    </row>
    <row r="23079" spans="8:8">
      <c r="H23079" s="309"/>
    </row>
    <row r="23080" spans="8:8">
      <c r="H23080" s="309"/>
    </row>
    <row r="23081" spans="8:8">
      <c r="H23081" s="309"/>
    </row>
    <row r="23082" spans="8:8">
      <c r="H23082" s="309"/>
    </row>
    <row r="23083" spans="8:8">
      <c r="H23083" s="309"/>
    </row>
    <row r="23084" spans="8:8">
      <c r="H23084" s="309"/>
    </row>
    <row r="23085" spans="8:8">
      <c r="H23085" s="309"/>
    </row>
    <row r="23086" spans="8:8">
      <c r="H23086" s="309"/>
    </row>
    <row r="23087" spans="8:8">
      <c r="H23087" s="309"/>
    </row>
    <row r="23088" spans="8:8">
      <c r="H23088" s="309"/>
    </row>
    <row r="23089" spans="8:8">
      <c r="H23089" s="309"/>
    </row>
    <row r="23090" spans="8:8">
      <c r="H23090" s="309"/>
    </row>
    <row r="23091" spans="8:8">
      <c r="H23091" s="309"/>
    </row>
    <row r="23092" spans="8:8">
      <c r="H23092" s="309"/>
    </row>
    <row r="23093" spans="8:8">
      <c r="H23093" s="309"/>
    </row>
    <row r="23094" spans="8:8">
      <c r="H23094" s="309"/>
    </row>
    <row r="23095" spans="8:8">
      <c r="H23095" s="309"/>
    </row>
    <row r="23096" spans="8:8">
      <c r="H23096" s="309"/>
    </row>
    <row r="23097" spans="8:8">
      <c r="H23097" s="309"/>
    </row>
    <row r="23098" spans="8:8">
      <c r="H23098" s="309"/>
    </row>
    <row r="23099" spans="8:8">
      <c r="H23099" s="309"/>
    </row>
    <row r="23100" spans="8:8">
      <c r="H23100" s="309"/>
    </row>
    <row r="23101" spans="8:8">
      <c r="H23101" s="309"/>
    </row>
    <row r="23102" spans="8:8">
      <c r="H23102" s="309"/>
    </row>
    <row r="23103" spans="8:8">
      <c r="H23103" s="309"/>
    </row>
    <row r="23104" spans="8:8">
      <c r="H23104" s="309"/>
    </row>
    <row r="23105" spans="8:8">
      <c r="H23105" s="309"/>
    </row>
    <row r="23106" spans="8:8">
      <c r="H23106" s="309"/>
    </row>
    <row r="23107" spans="8:8">
      <c r="H23107" s="309"/>
    </row>
    <row r="23108" spans="8:8">
      <c r="H23108" s="309"/>
    </row>
    <row r="23109" spans="8:8">
      <c r="H23109" s="309"/>
    </row>
    <row r="23110" spans="8:8">
      <c r="H23110" s="309"/>
    </row>
    <row r="23111" spans="8:8">
      <c r="H23111" s="309"/>
    </row>
    <row r="23112" spans="8:8">
      <c r="H23112" s="309"/>
    </row>
    <row r="23113" spans="8:8">
      <c r="H23113" s="309"/>
    </row>
    <row r="23114" spans="8:8">
      <c r="H23114" s="309"/>
    </row>
    <row r="23115" spans="8:8">
      <c r="H23115" s="309"/>
    </row>
    <row r="23116" spans="8:8">
      <c r="H23116" s="309"/>
    </row>
    <row r="23117" spans="8:8">
      <c r="H23117" s="309"/>
    </row>
    <row r="23118" spans="8:8">
      <c r="H23118" s="309"/>
    </row>
    <row r="23119" spans="8:8">
      <c r="H23119" s="309"/>
    </row>
    <row r="23120" spans="8:8">
      <c r="H23120" s="309"/>
    </row>
    <row r="23121" spans="8:8">
      <c r="H23121" s="309"/>
    </row>
    <row r="23122" spans="8:8">
      <c r="H23122" s="309"/>
    </row>
    <row r="23123" spans="8:8">
      <c r="H23123" s="309"/>
    </row>
    <row r="23124" spans="8:8">
      <c r="H23124" s="309"/>
    </row>
    <row r="23125" spans="8:8">
      <c r="H23125" s="309"/>
    </row>
    <row r="23126" spans="8:8">
      <c r="H23126" s="309"/>
    </row>
    <row r="23127" spans="8:8">
      <c r="H23127" s="309"/>
    </row>
    <row r="23128" spans="8:8">
      <c r="H23128" s="309"/>
    </row>
    <row r="23129" spans="8:8">
      <c r="H23129" s="309"/>
    </row>
    <row r="23130" spans="8:8">
      <c r="H23130" s="309"/>
    </row>
    <row r="23131" spans="8:8">
      <c r="H23131" s="309"/>
    </row>
    <row r="23132" spans="8:8">
      <c r="H23132" s="309"/>
    </row>
    <row r="23133" spans="8:8">
      <c r="H23133" s="309"/>
    </row>
    <row r="23134" spans="8:8">
      <c r="H23134" s="309"/>
    </row>
    <row r="23135" spans="8:8">
      <c r="H23135" s="309"/>
    </row>
    <row r="23136" spans="8:8">
      <c r="H23136" s="309"/>
    </row>
    <row r="23137" spans="8:8">
      <c r="H23137" s="309"/>
    </row>
    <row r="23138" spans="8:8">
      <c r="H23138" s="309"/>
    </row>
    <row r="23139" spans="8:8">
      <c r="H23139" s="309"/>
    </row>
    <row r="23140" spans="8:8">
      <c r="H23140" s="309"/>
    </row>
    <row r="23141" spans="8:8">
      <c r="H23141" s="309"/>
    </row>
    <row r="23142" spans="8:8">
      <c r="H23142" s="309"/>
    </row>
    <row r="23143" spans="8:8">
      <c r="H23143" s="309"/>
    </row>
    <row r="23144" spans="8:8">
      <c r="H23144" s="309"/>
    </row>
    <row r="23145" spans="8:8">
      <c r="H23145" s="309"/>
    </row>
    <row r="23146" spans="8:8">
      <c r="H23146" s="309"/>
    </row>
    <row r="23147" spans="8:8">
      <c r="H23147" s="309"/>
    </row>
    <row r="23148" spans="8:8">
      <c r="H23148" s="309"/>
    </row>
    <row r="23149" spans="8:8">
      <c r="H23149" s="309"/>
    </row>
    <row r="23150" spans="8:8">
      <c r="H23150" s="309"/>
    </row>
    <row r="23151" spans="8:8">
      <c r="H23151" s="309"/>
    </row>
    <row r="23152" spans="8:8">
      <c r="H23152" s="309"/>
    </row>
    <row r="23153" spans="8:8">
      <c r="H23153" s="309"/>
    </row>
    <row r="23154" spans="8:8">
      <c r="H23154" s="309"/>
    </row>
    <row r="23155" spans="8:8">
      <c r="H23155" s="309"/>
    </row>
    <row r="23156" spans="8:8">
      <c r="H23156" s="309"/>
    </row>
    <row r="23157" spans="8:8">
      <c r="H23157" s="309"/>
    </row>
    <row r="23158" spans="8:8">
      <c r="H23158" s="309"/>
    </row>
    <row r="23159" spans="8:8">
      <c r="H23159" s="309"/>
    </row>
    <row r="23160" spans="8:8">
      <c r="H23160" s="309"/>
    </row>
    <row r="23161" spans="8:8">
      <c r="H23161" s="309"/>
    </row>
    <row r="23162" spans="8:8">
      <c r="H23162" s="309"/>
    </row>
    <row r="23163" spans="8:8">
      <c r="H23163" s="309"/>
    </row>
    <row r="23164" spans="8:8">
      <c r="H23164" s="309"/>
    </row>
    <row r="23165" spans="8:8">
      <c r="H23165" s="309"/>
    </row>
    <row r="23166" spans="8:8">
      <c r="H23166" s="309"/>
    </row>
    <row r="23167" spans="8:8">
      <c r="H23167" s="309"/>
    </row>
    <row r="23168" spans="8:8">
      <c r="H23168" s="309"/>
    </row>
    <row r="23169" spans="8:8">
      <c r="H23169" s="309"/>
    </row>
    <row r="23170" spans="8:8">
      <c r="H23170" s="309"/>
    </row>
    <row r="23171" spans="8:8">
      <c r="H23171" s="309"/>
    </row>
    <row r="23172" spans="8:8">
      <c r="H23172" s="309"/>
    </row>
    <row r="23173" spans="8:8">
      <c r="H23173" s="309"/>
    </row>
    <row r="23174" spans="8:8">
      <c r="H23174" s="309"/>
    </row>
    <row r="23175" spans="8:8">
      <c r="H23175" s="309"/>
    </row>
    <row r="23176" spans="8:8">
      <c r="H23176" s="309"/>
    </row>
    <row r="23177" spans="8:8">
      <c r="H23177" s="309"/>
    </row>
    <row r="23178" spans="8:8">
      <c r="H23178" s="309"/>
    </row>
    <row r="23179" spans="8:8">
      <c r="H23179" s="309"/>
    </row>
    <row r="23180" spans="8:8">
      <c r="H23180" s="309"/>
    </row>
    <row r="23181" spans="8:8">
      <c r="H23181" s="309"/>
    </row>
    <row r="23182" spans="8:8">
      <c r="H23182" s="309"/>
    </row>
    <row r="23183" spans="8:8">
      <c r="H23183" s="309"/>
    </row>
    <row r="23184" spans="8:8">
      <c r="H23184" s="309"/>
    </row>
    <row r="23185" spans="8:8">
      <c r="H23185" s="309"/>
    </row>
    <row r="23186" spans="8:8">
      <c r="H23186" s="309"/>
    </row>
    <row r="23187" spans="8:8">
      <c r="H23187" s="309"/>
    </row>
    <row r="23188" spans="8:8">
      <c r="H23188" s="309"/>
    </row>
    <row r="23189" spans="8:8">
      <c r="H23189" s="309"/>
    </row>
    <row r="23190" spans="8:8">
      <c r="H23190" s="309"/>
    </row>
    <row r="23191" spans="8:8">
      <c r="H23191" s="309"/>
    </row>
    <row r="23192" spans="8:8">
      <c r="H23192" s="309"/>
    </row>
    <row r="23193" spans="8:8">
      <c r="H23193" s="309"/>
    </row>
    <row r="23194" spans="8:8">
      <c r="H23194" s="309"/>
    </row>
    <row r="23195" spans="8:8">
      <c r="H23195" s="309"/>
    </row>
    <row r="23196" spans="8:8">
      <c r="H23196" s="309"/>
    </row>
    <row r="23197" spans="8:8">
      <c r="H23197" s="309"/>
    </row>
    <row r="23198" spans="8:8">
      <c r="H23198" s="309"/>
    </row>
    <row r="23199" spans="8:8">
      <c r="H23199" s="309"/>
    </row>
    <row r="23200" spans="8:8">
      <c r="H23200" s="309"/>
    </row>
    <row r="23201" spans="8:8">
      <c r="H23201" s="309"/>
    </row>
    <row r="23202" spans="8:8">
      <c r="H23202" s="309"/>
    </row>
    <row r="23203" spans="8:8">
      <c r="H23203" s="309"/>
    </row>
    <row r="23204" spans="8:8">
      <c r="H23204" s="309"/>
    </row>
    <row r="23205" spans="8:8">
      <c r="H23205" s="309"/>
    </row>
    <row r="23206" spans="8:8">
      <c r="H23206" s="309"/>
    </row>
    <row r="23207" spans="8:8">
      <c r="H23207" s="309"/>
    </row>
    <row r="23208" spans="8:8">
      <c r="H23208" s="309"/>
    </row>
    <row r="23209" spans="8:8">
      <c r="H23209" s="309"/>
    </row>
    <row r="23210" spans="8:8">
      <c r="H23210" s="309"/>
    </row>
    <row r="23211" spans="8:8">
      <c r="H23211" s="309"/>
    </row>
    <row r="23212" spans="8:8">
      <c r="H23212" s="309"/>
    </row>
    <row r="23213" spans="8:8">
      <c r="H23213" s="309"/>
    </row>
    <row r="23214" spans="8:8">
      <c r="H23214" s="309"/>
    </row>
    <row r="23215" spans="8:8">
      <c r="H23215" s="309"/>
    </row>
    <row r="23216" spans="8:8">
      <c r="H23216" s="309"/>
    </row>
    <row r="23217" spans="8:8">
      <c r="H23217" s="309"/>
    </row>
    <row r="23218" spans="8:8">
      <c r="H23218" s="309"/>
    </row>
    <row r="23219" spans="8:8">
      <c r="H23219" s="309"/>
    </row>
    <row r="23220" spans="8:8">
      <c r="H23220" s="309"/>
    </row>
    <row r="23221" spans="8:8">
      <c r="H23221" s="309"/>
    </row>
    <row r="23222" spans="8:8">
      <c r="H23222" s="309"/>
    </row>
    <row r="23223" spans="8:8">
      <c r="H23223" s="309"/>
    </row>
    <row r="23224" spans="8:8">
      <c r="H23224" s="309"/>
    </row>
    <row r="23225" spans="8:8">
      <c r="H23225" s="309"/>
    </row>
    <row r="23226" spans="8:8">
      <c r="H23226" s="309"/>
    </row>
    <row r="23227" spans="8:8">
      <c r="H23227" s="309"/>
    </row>
    <row r="23228" spans="8:8">
      <c r="H23228" s="309"/>
    </row>
    <row r="23229" spans="8:8">
      <c r="H23229" s="309"/>
    </row>
    <row r="23230" spans="8:8">
      <c r="H23230" s="309"/>
    </row>
    <row r="23231" spans="8:8">
      <c r="H23231" s="309"/>
    </row>
    <row r="23232" spans="8:8">
      <c r="H23232" s="309"/>
    </row>
    <row r="23233" spans="8:8">
      <c r="H23233" s="309"/>
    </row>
    <row r="23234" spans="8:8">
      <c r="H23234" s="309"/>
    </row>
    <row r="23235" spans="8:8">
      <c r="H23235" s="309"/>
    </row>
    <row r="23236" spans="8:8">
      <c r="H23236" s="309"/>
    </row>
    <row r="23237" spans="8:8">
      <c r="H23237" s="309"/>
    </row>
    <row r="23238" spans="8:8">
      <c r="H23238" s="309"/>
    </row>
    <row r="23239" spans="8:8">
      <c r="H23239" s="309"/>
    </row>
    <row r="23240" spans="8:8">
      <c r="H23240" s="309"/>
    </row>
    <row r="23241" spans="8:8">
      <c r="H23241" s="309"/>
    </row>
    <row r="23242" spans="8:8">
      <c r="H23242" s="309"/>
    </row>
    <row r="23243" spans="8:8">
      <c r="H23243" s="309"/>
    </row>
    <row r="23244" spans="8:8">
      <c r="H23244" s="309"/>
    </row>
    <row r="23245" spans="8:8">
      <c r="H23245" s="309"/>
    </row>
    <row r="23246" spans="8:8">
      <c r="H23246" s="309"/>
    </row>
    <row r="23247" spans="8:8">
      <c r="H23247" s="309"/>
    </row>
    <row r="23248" spans="8:8">
      <c r="H23248" s="309"/>
    </row>
    <row r="23249" spans="8:8">
      <c r="H23249" s="309"/>
    </row>
    <row r="23250" spans="8:8">
      <c r="H23250" s="309"/>
    </row>
    <row r="23251" spans="8:8">
      <c r="H23251" s="309"/>
    </row>
    <row r="23252" spans="8:8">
      <c r="H23252" s="309"/>
    </row>
    <row r="23253" spans="8:8">
      <c r="H23253" s="309"/>
    </row>
    <row r="23254" spans="8:8">
      <c r="H23254" s="309"/>
    </row>
    <row r="23255" spans="8:8">
      <c r="H23255" s="309"/>
    </row>
    <row r="23256" spans="8:8">
      <c r="H23256" s="309"/>
    </row>
    <row r="23257" spans="8:8">
      <c r="H23257" s="309"/>
    </row>
    <row r="23258" spans="8:8">
      <c r="H23258" s="309"/>
    </row>
    <row r="23259" spans="8:8">
      <c r="H23259" s="309"/>
    </row>
    <row r="23260" spans="8:8">
      <c r="H23260" s="309"/>
    </row>
    <row r="23261" spans="8:8">
      <c r="H23261" s="309"/>
    </row>
    <row r="23262" spans="8:8">
      <c r="H23262" s="309"/>
    </row>
    <row r="23263" spans="8:8">
      <c r="H23263" s="309"/>
    </row>
    <row r="23264" spans="8:8">
      <c r="H23264" s="309"/>
    </row>
    <row r="23265" spans="8:8">
      <c r="H23265" s="309"/>
    </row>
    <row r="23266" spans="8:8">
      <c r="H23266" s="309"/>
    </row>
    <row r="23267" spans="8:8">
      <c r="H23267" s="309"/>
    </row>
    <row r="23268" spans="8:8">
      <c r="H23268" s="309"/>
    </row>
    <row r="23269" spans="8:8">
      <c r="H23269" s="309"/>
    </row>
    <row r="23270" spans="8:8">
      <c r="H23270" s="309"/>
    </row>
    <row r="23271" spans="8:8">
      <c r="H23271" s="309"/>
    </row>
    <row r="23272" spans="8:8">
      <c r="H23272" s="309"/>
    </row>
    <row r="23273" spans="8:8">
      <c r="H23273" s="309"/>
    </row>
    <row r="23274" spans="8:8">
      <c r="H23274" s="309"/>
    </row>
    <row r="23275" spans="8:8">
      <c r="H23275" s="309"/>
    </row>
    <row r="23276" spans="8:8">
      <c r="H23276" s="309"/>
    </row>
    <row r="23277" spans="8:8">
      <c r="H23277" s="309"/>
    </row>
    <row r="23278" spans="8:8">
      <c r="H23278" s="309"/>
    </row>
    <row r="23279" spans="8:8">
      <c r="H23279" s="309"/>
    </row>
    <row r="23280" spans="8:8">
      <c r="H23280" s="309"/>
    </row>
    <row r="23281" spans="8:8">
      <c r="H23281" s="309"/>
    </row>
    <row r="23282" spans="8:8">
      <c r="H23282" s="309"/>
    </row>
    <row r="23283" spans="8:8">
      <c r="H23283" s="309"/>
    </row>
    <row r="23284" spans="8:8">
      <c r="H23284" s="309"/>
    </row>
    <row r="23285" spans="8:8">
      <c r="H23285" s="309"/>
    </row>
    <row r="23286" spans="8:8">
      <c r="H23286" s="309"/>
    </row>
    <row r="23287" spans="8:8">
      <c r="H23287" s="309"/>
    </row>
    <row r="23288" spans="8:8">
      <c r="H23288" s="309"/>
    </row>
    <row r="23289" spans="8:8">
      <c r="H23289" s="309"/>
    </row>
    <row r="23290" spans="8:8">
      <c r="H23290" s="309"/>
    </row>
    <row r="23291" spans="8:8">
      <c r="H23291" s="309"/>
    </row>
    <row r="23292" spans="8:8">
      <c r="H23292" s="309"/>
    </row>
    <row r="23293" spans="8:8">
      <c r="H23293" s="309"/>
    </row>
    <row r="23294" spans="8:8">
      <c r="H23294" s="309"/>
    </row>
    <row r="23295" spans="8:8">
      <c r="H23295" s="309"/>
    </row>
    <row r="23296" spans="8:8">
      <c r="H23296" s="309"/>
    </row>
    <row r="23297" spans="8:8">
      <c r="H23297" s="309"/>
    </row>
    <row r="23298" spans="8:8">
      <c r="H23298" s="309"/>
    </row>
    <row r="23299" spans="8:8">
      <c r="H23299" s="309"/>
    </row>
    <row r="23300" spans="8:8">
      <c r="H23300" s="309"/>
    </row>
    <row r="23301" spans="8:8">
      <c r="H23301" s="309"/>
    </row>
    <row r="23302" spans="8:8">
      <c r="H23302" s="309"/>
    </row>
    <row r="23303" spans="8:8">
      <c r="H23303" s="309"/>
    </row>
    <row r="23304" spans="8:8">
      <c r="H23304" s="309"/>
    </row>
    <row r="23305" spans="8:8">
      <c r="H23305" s="309"/>
    </row>
    <row r="23306" spans="8:8">
      <c r="H23306" s="309"/>
    </row>
    <row r="23307" spans="8:8">
      <c r="H23307" s="309"/>
    </row>
    <row r="23308" spans="8:8">
      <c r="H23308" s="309"/>
    </row>
    <row r="23309" spans="8:8">
      <c r="H23309" s="309"/>
    </row>
    <row r="23310" spans="8:8">
      <c r="H23310" s="309"/>
    </row>
    <row r="23311" spans="8:8">
      <c r="H23311" s="309"/>
    </row>
    <row r="23312" spans="8:8">
      <c r="H23312" s="309"/>
    </row>
    <row r="23313" spans="8:8">
      <c r="H23313" s="309"/>
    </row>
    <row r="23314" spans="8:8">
      <c r="H23314" s="309"/>
    </row>
    <row r="23315" spans="8:8">
      <c r="H23315" s="309"/>
    </row>
    <row r="23316" spans="8:8">
      <c r="H23316" s="309"/>
    </row>
    <row r="23317" spans="8:8">
      <c r="H23317" s="309"/>
    </row>
    <row r="23318" spans="8:8">
      <c r="H23318" s="309"/>
    </row>
    <row r="23319" spans="8:8">
      <c r="H23319" s="309"/>
    </row>
    <row r="23320" spans="8:8">
      <c r="H23320" s="309"/>
    </row>
    <row r="23321" spans="8:8">
      <c r="H23321" s="309"/>
    </row>
    <row r="23322" spans="8:8">
      <c r="H23322" s="309"/>
    </row>
    <row r="23323" spans="8:8">
      <c r="H23323" s="309"/>
    </row>
    <row r="23324" spans="8:8">
      <c r="H23324" s="309"/>
    </row>
    <row r="23325" spans="8:8">
      <c r="H23325" s="309"/>
    </row>
    <row r="23326" spans="8:8">
      <c r="H23326" s="309"/>
    </row>
    <row r="23327" spans="8:8">
      <c r="H23327" s="309"/>
    </row>
    <row r="23328" spans="8:8">
      <c r="H23328" s="309"/>
    </row>
    <row r="23329" spans="8:8">
      <c r="H23329" s="309"/>
    </row>
    <row r="23330" spans="8:8">
      <c r="H23330" s="309"/>
    </row>
    <row r="23331" spans="8:8">
      <c r="H23331" s="309"/>
    </row>
    <row r="23332" spans="8:8">
      <c r="H23332" s="309"/>
    </row>
    <row r="23333" spans="8:8">
      <c r="H23333" s="309"/>
    </row>
    <row r="23334" spans="8:8">
      <c r="H23334" s="309"/>
    </row>
    <row r="23335" spans="8:8">
      <c r="H23335" s="309"/>
    </row>
    <row r="23336" spans="8:8">
      <c r="H23336" s="309"/>
    </row>
    <row r="23337" spans="8:8">
      <c r="H23337" s="309"/>
    </row>
    <row r="23338" spans="8:8">
      <c r="H23338" s="309"/>
    </row>
    <row r="23339" spans="8:8">
      <c r="H23339" s="309"/>
    </row>
    <row r="23340" spans="8:8">
      <c r="H23340" s="309"/>
    </row>
    <row r="23341" spans="8:8">
      <c r="H23341" s="309"/>
    </row>
    <row r="23342" spans="8:8">
      <c r="H23342" s="309"/>
    </row>
    <row r="23343" spans="8:8">
      <c r="H23343" s="309"/>
    </row>
    <row r="23344" spans="8:8">
      <c r="H23344" s="309"/>
    </row>
    <row r="23345" spans="8:8">
      <c r="H23345" s="309"/>
    </row>
    <row r="23346" spans="8:8">
      <c r="H23346" s="309"/>
    </row>
    <row r="23347" spans="8:8">
      <c r="H23347" s="309"/>
    </row>
    <row r="23348" spans="8:8">
      <c r="H23348" s="309"/>
    </row>
    <row r="23349" spans="8:8">
      <c r="H23349" s="309"/>
    </row>
    <row r="23350" spans="8:8">
      <c r="H23350" s="309"/>
    </row>
    <row r="23351" spans="8:8">
      <c r="H23351" s="309"/>
    </row>
    <row r="23352" spans="8:8">
      <c r="H23352" s="309"/>
    </row>
    <row r="23353" spans="8:8">
      <c r="H23353" s="309"/>
    </row>
    <row r="23354" spans="8:8">
      <c r="H23354" s="309"/>
    </row>
    <row r="23355" spans="8:8">
      <c r="H23355" s="309"/>
    </row>
    <row r="23356" spans="8:8">
      <c r="H23356" s="309"/>
    </row>
    <row r="23357" spans="8:8">
      <c r="H23357" s="309"/>
    </row>
    <row r="23358" spans="8:8">
      <c r="H23358" s="309"/>
    </row>
    <row r="23359" spans="8:8">
      <c r="H23359" s="309"/>
    </row>
    <row r="23360" spans="8:8">
      <c r="H23360" s="309"/>
    </row>
    <row r="23361" spans="8:8">
      <c r="H23361" s="309"/>
    </row>
    <row r="23362" spans="8:8">
      <c r="H23362" s="309"/>
    </row>
    <row r="23363" spans="8:8">
      <c r="H23363" s="309"/>
    </row>
    <row r="23364" spans="8:8">
      <c r="H23364" s="309"/>
    </row>
    <row r="23365" spans="8:8">
      <c r="H23365" s="309"/>
    </row>
    <row r="23366" spans="8:8">
      <c r="H23366" s="309"/>
    </row>
    <row r="23367" spans="8:8">
      <c r="H23367" s="309"/>
    </row>
    <row r="23368" spans="8:8">
      <c r="H23368" s="309"/>
    </row>
    <row r="23369" spans="8:8">
      <c r="H23369" s="309"/>
    </row>
    <row r="23370" spans="8:8">
      <c r="H23370" s="309"/>
    </row>
    <row r="23371" spans="8:8">
      <c r="H23371" s="309"/>
    </row>
    <row r="23372" spans="8:8">
      <c r="H23372" s="309"/>
    </row>
    <row r="23373" spans="8:8">
      <c r="H23373" s="309"/>
    </row>
    <row r="23374" spans="8:8">
      <c r="H23374" s="309"/>
    </row>
    <row r="23375" spans="8:8">
      <c r="H23375" s="309"/>
    </row>
    <row r="23376" spans="8:8">
      <c r="H23376" s="309"/>
    </row>
    <row r="23377" spans="8:8">
      <c r="H23377" s="309"/>
    </row>
    <row r="23378" spans="8:8">
      <c r="H23378" s="309"/>
    </row>
    <row r="23379" spans="8:8">
      <c r="H23379" s="309"/>
    </row>
    <row r="23380" spans="8:8">
      <c r="H23380" s="309"/>
    </row>
    <row r="23381" spans="8:8">
      <c r="H23381" s="309"/>
    </row>
    <row r="23382" spans="8:8">
      <c r="H23382" s="309"/>
    </row>
    <row r="23383" spans="8:8">
      <c r="H23383" s="309"/>
    </row>
    <row r="23384" spans="8:8">
      <c r="H23384" s="309"/>
    </row>
    <row r="23385" spans="8:8">
      <c r="H23385" s="309"/>
    </row>
    <row r="23386" spans="8:8">
      <c r="H23386" s="309"/>
    </row>
    <row r="23387" spans="8:8">
      <c r="H23387" s="309"/>
    </row>
    <row r="23388" spans="8:8">
      <c r="H23388" s="309"/>
    </row>
    <row r="23389" spans="8:8">
      <c r="H23389" s="309"/>
    </row>
    <row r="23390" spans="8:8">
      <c r="H23390" s="309"/>
    </row>
    <row r="23391" spans="8:8">
      <c r="H23391" s="309"/>
    </row>
    <row r="23392" spans="8:8">
      <c r="H23392" s="309"/>
    </row>
    <row r="23393" spans="8:8">
      <c r="H23393" s="309"/>
    </row>
    <row r="23394" spans="8:8">
      <c r="H23394" s="309"/>
    </row>
    <row r="23395" spans="8:8">
      <c r="H23395" s="309"/>
    </row>
    <row r="23396" spans="8:8">
      <c r="H23396" s="309"/>
    </row>
    <row r="23397" spans="8:8">
      <c r="H23397" s="309"/>
    </row>
    <row r="23398" spans="8:8">
      <c r="H23398" s="309"/>
    </row>
    <row r="23399" spans="8:8">
      <c r="H23399" s="309"/>
    </row>
    <row r="23400" spans="8:8">
      <c r="H23400" s="309"/>
    </row>
    <row r="23401" spans="8:8">
      <c r="H23401" s="309"/>
    </row>
    <row r="23402" spans="8:8">
      <c r="H23402" s="309"/>
    </row>
    <row r="23403" spans="8:8">
      <c r="H23403" s="309"/>
    </row>
    <row r="23404" spans="8:8">
      <c r="H23404" s="309"/>
    </row>
    <row r="23405" spans="8:8">
      <c r="H23405" s="309"/>
    </row>
    <row r="23406" spans="8:8">
      <c r="H23406" s="309"/>
    </row>
    <row r="23407" spans="8:8">
      <c r="H23407" s="309"/>
    </row>
    <row r="23408" spans="8:8">
      <c r="H23408" s="309"/>
    </row>
    <row r="23409" spans="8:8">
      <c r="H23409" s="309"/>
    </row>
    <row r="23410" spans="8:8">
      <c r="H23410" s="309"/>
    </row>
    <row r="23411" spans="8:8">
      <c r="H23411" s="309"/>
    </row>
    <row r="23412" spans="8:8">
      <c r="H23412" s="309"/>
    </row>
    <row r="23413" spans="8:8">
      <c r="H23413" s="309"/>
    </row>
    <row r="23414" spans="8:8">
      <c r="H23414" s="309"/>
    </row>
    <row r="23415" spans="8:8">
      <c r="H23415" s="309"/>
    </row>
    <row r="23416" spans="8:8">
      <c r="H23416" s="309"/>
    </row>
    <row r="23417" spans="8:8">
      <c r="H23417" s="309"/>
    </row>
    <row r="23418" spans="8:8">
      <c r="H23418" s="309"/>
    </row>
    <row r="23419" spans="8:8">
      <c r="H23419" s="309"/>
    </row>
    <row r="23420" spans="8:8">
      <c r="H23420" s="309"/>
    </row>
    <row r="23421" spans="8:8">
      <c r="H23421" s="309"/>
    </row>
    <row r="23422" spans="8:8">
      <c r="H23422" s="309"/>
    </row>
    <row r="23423" spans="8:8">
      <c r="H23423" s="309"/>
    </row>
    <row r="23424" spans="8:8">
      <c r="H23424" s="309"/>
    </row>
    <row r="23425" spans="8:8">
      <c r="H23425" s="309"/>
    </row>
    <row r="23426" spans="8:8">
      <c r="H23426" s="309"/>
    </row>
    <row r="23427" spans="8:8">
      <c r="H23427" s="309"/>
    </row>
    <row r="23428" spans="8:8">
      <c r="H23428" s="309"/>
    </row>
    <row r="23429" spans="8:8">
      <c r="H23429" s="309"/>
    </row>
    <row r="23430" spans="8:8">
      <c r="H23430" s="309"/>
    </row>
    <row r="23431" spans="8:8">
      <c r="H23431" s="309"/>
    </row>
    <row r="23432" spans="8:8">
      <c r="H23432" s="309"/>
    </row>
    <row r="23433" spans="8:8">
      <c r="H23433" s="309"/>
    </row>
    <row r="23434" spans="8:8">
      <c r="H23434" s="309"/>
    </row>
    <row r="23435" spans="8:8">
      <c r="H23435" s="309"/>
    </row>
    <row r="23436" spans="8:8">
      <c r="H23436" s="309"/>
    </row>
    <row r="23437" spans="8:8">
      <c r="H23437" s="309"/>
    </row>
    <row r="23438" spans="8:8">
      <c r="H23438" s="309"/>
    </row>
    <row r="23439" spans="8:8">
      <c r="H23439" s="309"/>
    </row>
    <row r="23440" spans="8:8">
      <c r="H23440" s="309"/>
    </row>
    <row r="23441" spans="8:8">
      <c r="H23441" s="309"/>
    </row>
    <row r="23442" spans="8:8">
      <c r="H23442" s="309"/>
    </row>
    <row r="23443" spans="8:8">
      <c r="H23443" s="309"/>
    </row>
    <row r="23444" spans="8:8">
      <c r="H23444" s="309"/>
    </row>
    <row r="23445" spans="8:8">
      <c r="H23445" s="309"/>
    </row>
    <row r="23446" spans="8:8">
      <c r="H23446" s="309"/>
    </row>
    <row r="23447" spans="8:8">
      <c r="H23447" s="309"/>
    </row>
    <row r="23448" spans="8:8">
      <c r="H23448" s="309"/>
    </row>
    <row r="23449" spans="8:8">
      <c r="H23449" s="309"/>
    </row>
    <row r="23450" spans="8:8">
      <c r="H23450" s="309"/>
    </row>
    <row r="23451" spans="8:8">
      <c r="H23451" s="309"/>
    </row>
    <row r="23452" spans="8:8">
      <c r="H23452" s="309"/>
    </row>
    <row r="23453" spans="8:8">
      <c r="H23453" s="309"/>
    </row>
    <row r="23454" spans="8:8">
      <c r="H23454" s="309"/>
    </row>
    <row r="23455" spans="8:8">
      <c r="H23455" s="309"/>
    </row>
    <row r="23456" spans="8:8">
      <c r="H23456" s="309"/>
    </row>
    <row r="23457" spans="8:8">
      <c r="H23457" s="309"/>
    </row>
    <row r="23458" spans="8:8">
      <c r="H23458" s="309"/>
    </row>
    <row r="23459" spans="8:8">
      <c r="H23459" s="309"/>
    </row>
    <row r="23460" spans="8:8">
      <c r="H23460" s="309"/>
    </row>
    <row r="23461" spans="8:8">
      <c r="H23461" s="309"/>
    </row>
    <row r="23462" spans="8:8">
      <c r="H23462" s="309"/>
    </row>
    <row r="23463" spans="8:8">
      <c r="H23463" s="309"/>
    </row>
    <row r="23464" spans="8:8">
      <c r="H23464" s="309"/>
    </row>
    <row r="23465" spans="8:8">
      <c r="H23465" s="309"/>
    </row>
    <row r="23466" spans="8:8">
      <c r="H23466" s="309"/>
    </row>
    <row r="23467" spans="8:8">
      <c r="H23467" s="309"/>
    </row>
    <row r="23468" spans="8:8">
      <c r="H23468" s="309"/>
    </row>
    <row r="23469" spans="8:8">
      <c r="H23469" s="309"/>
    </row>
    <row r="23470" spans="8:8">
      <c r="H23470" s="309"/>
    </row>
    <row r="23471" spans="8:8">
      <c r="H23471" s="309"/>
    </row>
    <row r="23472" spans="8:8">
      <c r="H23472" s="309"/>
    </row>
    <row r="23473" spans="8:8">
      <c r="H23473" s="309"/>
    </row>
    <row r="23474" spans="8:8">
      <c r="H23474" s="309"/>
    </row>
    <row r="23475" spans="8:8">
      <c r="H23475" s="309"/>
    </row>
    <row r="23476" spans="8:8">
      <c r="H23476" s="309"/>
    </row>
    <row r="23477" spans="8:8">
      <c r="H23477" s="309"/>
    </row>
    <row r="23478" spans="8:8">
      <c r="H23478" s="309"/>
    </row>
    <row r="23479" spans="8:8">
      <c r="H23479" s="309"/>
    </row>
    <row r="23480" spans="8:8">
      <c r="H23480" s="309"/>
    </row>
    <row r="23481" spans="8:8">
      <c r="H23481" s="309"/>
    </row>
    <row r="23482" spans="8:8">
      <c r="H23482" s="309"/>
    </row>
    <row r="23483" spans="8:8">
      <c r="H23483" s="309"/>
    </row>
    <row r="23484" spans="8:8">
      <c r="H23484" s="309"/>
    </row>
    <row r="23485" spans="8:8">
      <c r="H23485" s="309"/>
    </row>
    <row r="23486" spans="8:8">
      <c r="H23486" s="309"/>
    </row>
    <row r="23487" spans="8:8">
      <c r="H23487" s="309"/>
    </row>
    <row r="23488" spans="8:8">
      <c r="H23488" s="309"/>
    </row>
    <row r="23489" spans="8:8">
      <c r="H23489" s="309"/>
    </row>
    <row r="23490" spans="8:8">
      <c r="H23490" s="309"/>
    </row>
    <row r="23491" spans="8:8">
      <c r="H23491" s="309"/>
    </row>
    <row r="23492" spans="8:8">
      <c r="H23492" s="309"/>
    </row>
    <row r="23493" spans="8:8">
      <c r="H23493" s="309"/>
    </row>
    <row r="23494" spans="8:8">
      <c r="H23494" s="309"/>
    </row>
    <row r="23495" spans="8:8">
      <c r="H23495" s="309"/>
    </row>
    <row r="23496" spans="8:8">
      <c r="H23496" s="309"/>
    </row>
    <row r="23497" spans="8:8">
      <c r="H23497" s="309"/>
    </row>
    <row r="23498" spans="8:8">
      <c r="H23498" s="309"/>
    </row>
    <row r="23499" spans="8:8">
      <c r="H23499" s="309"/>
    </row>
    <row r="23500" spans="8:8">
      <c r="H23500" s="309"/>
    </row>
    <row r="23501" spans="8:8">
      <c r="H23501" s="309"/>
    </row>
    <row r="23502" spans="8:8">
      <c r="H23502" s="309"/>
    </row>
    <row r="23503" spans="8:8">
      <c r="H23503" s="309"/>
    </row>
    <row r="23504" spans="8:8">
      <c r="H23504" s="309"/>
    </row>
    <row r="23505" spans="8:8">
      <c r="H23505" s="309"/>
    </row>
    <row r="23506" spans="8:8">
      <c r="H23506" s="309"/>
    </row>
    <row r="23507" spans="8:8">
      <c r="H23507" s="309"/>
    </row>
    <row r="23508" spans="8:8">
      <c r="H23508" s="309"/>
    </row>
    <row r="23509" spans="8:8">
      <c r="H23509" s="309"/>
    </row>
    <row r="23510" spans="8:8">
      <c r="H23510" s="309"/>
    </row>
    <row r="23511" spans="8:8">
      <c r="H23511" s="309"/>
    </row>
    <row r="23512" spans="8:8">
      <c r="H23512" s="309"/>
    </row>
    <row r="23513" spans="8:8">
      <c r="H23513" s="309"/>
    </row>
    <row r="23514" spans="8:8">
      <c r="H23514" s="309"/>
    </row>
    <row r="23515" spans="8:8">
      <c r="H23515" s="309"/>
    </row>
    <row r="23516" spans="8:8">
      <c r="H23516" s="309"/>
    </row>
    <row r="23517" spans="8:8">
      <c r="H23517" s="309"/>
    </row>
    <row r="23518" spans="8:8">
      <c r="H23518" s="309"/>
    </row>
    <row r="23519" spans="8:8">
      <c r="H23519" s="309"/>
    </row>
    <row r="23520" spans="8:8">
      <c r="H23520" s="309"/>
    </row>
    <row r="23521" spans="8:8">
      <c r="H23521" s="309"/>
    </row>
    <row r="23522" spans="8:8">
      <c r="H23522" s="309"/>
    </row>
    <row r="23523" spans="8:8">
      <c r="H23523" s="309"/>
    </row>
    <row r="23524" spans="8:8">
      <c r="H23524" s="309"/>
    </row>
    <row r="23525" spans="8:8">
      <c r="H23525" s="309"/>
    </row>
    <row r="23526" spans="8:8">
      <c r="H23526" s="309"/>
    </row>
    <row r="23527" spans="8:8">
      <c r="H23527" s="309"/>
    </row>
    <row r="23528" spans="8:8">
      <c r="H23528" s="309"/>
    </row>
    <row r="23529" spans="8:8">
      <c r="H23529" s="309"/>
    </row>
    <row r="23530" spans="8:8">
      <c r="H23530" s="309"/>
    </row>
    <row r="23531" spans="8:8">
      <c r="H23531" s="309"/>
    </row>
    <row r="23532" spans="8:8">
      <c r="H23532" s="309"/>
    </row>
    <row r="23533" spans="8:8">
      <c r="H23533" s="309"/>
    </row>
    <row r="23534" spans="8:8">
      <c r="H23534" s="309"/>
    </row>
    <row r="23535" spans="8:8">
      <c r="H23535" s="309"/>
    </row>
    <row r="23536" spans="8:8">
      <c r="H23536" s="309"/>
    </row>
    <row r="23537" spans="8:8">
      <c r="H23537" s="309"/>
    </row>
    <row r="23538" spans="8:8">
      <c r="H23538" s="309"/>
    </row>
    <row r="23539" spans="8:8">
      <c r="H23539" s="309"/>
    </row>
    <row r="23540" spans="8:8">
      <c r="H23540" s="309"/>
    </row>
    <row r="23541" spans="8:8">
      <c r="H23541" s="309"/>
    </row>
    <row r="23542" spans="8:8">
      <c r="H23542" s="309"/>
    </row>
    <row r="23543" spans="8:8">
      <c r="H23543" s="309"/>
    </row>
    <row r="23544" spans="8:8">
      <c r="H23544" s="309"/>
    </row>
    <row r="23545" spans="8:8">
      <c r="H23545" s="309"/>
    </row>
    <row r="23546" spans="8:8">
      <c r="H23546" s="309"/>
    </row>
    <row r="23547" spans="8:8">
      <c r="H23547" s="309"/>
    </row>
    <row r="23548" spans="8:8">
      <c r="H23548" s="309"/>
    </row>
    <row r="23549" spans="8:8">
      <c r="H23549" s="309"/>
    </row>
    <row r="23550" spans="8:8">
      <c r="H23550" s="309"/>
    </row>
    <row r="23551" spans="8:8">
      <c r="H23551" s="309"/>
    </row>
    <row r="23552" spans="8:8">
      <c r="H23552" s="309"/>
    </row>
    <row r="23553" spans="8:8">
      <c r="H23553" s="309"/>
    </row>
    <row r="23554" spans="8:8">
      <c r="H23554" s="309"/>
    </row>
    <row r="23555" spans="8:8">
      <c r="H23555" s="309"/>
    </row>
    <row r="23556" spans="8:8">
      <c r="H23556" s="309"/>
    </row>
    <row r="23557" spans="8:8">
      <c r="H23557" s="309"/>
    </row>
    <row r="23558" spans="8:8">
      <c r="H23558" s="309"/>
    </row>
    <row r="23559" spans="8:8">
      <c r="H23559" s="309"/>
    </row>
    <row r="23560" spans="8:8">
      <c r="H23560" s="309"/>
    </row>
    <row r="23561" spans="8:8">
      <c r="H23561" s="309"/>
    </row>
    <row r="23562" spans="8:8">
      <c r="H23562" s="309"/>
    </row>
    <row r="23563" spans="8:8">
      <c r="H23563" s="309"/>
    </row>
    <row r="23564" spans="8:8">
      <c r="H23564" s="309"/>
    </row>
    <row r="23565" spans="8:8">
      <c r="H23565" s="309"/>
    </row>
    <row r="23566" spans="8:8">
      <c r="H23566" s="309"/>
    </row>
    <row r="23567" spans="8:8">
      <c r="H23567" s="309"/>
    </row>
    <row r="23568" spans="8:8">
      <c r="H23568" s="309"/>
    </row>
    <row r="23569" spans="8:8">
      <c r="H23569" s="309"/>
    </row>
    <row r="23570" spans="8:8">
      <c r="H23570" s="309"/>
    </row>
    <row r="23571" spans="8:8">
      <c r="H23571" s="309"/>
    </row>
    <row r="23572" spans="8:8">
      <c r="H23572" s="309"/>
    </row>
    <row r="23573" spans="8:8">
      <c r="H23573" s="309"/>
    </row>
    <row r="23574" spans="8:8">
      <c r="H23574" s="309"/>
    </row>
    <row r="23575" spans="8:8">
      <c r="H23575" s="309"/>
    </row>
    <row r="23576" spans="8:8">
      <c r="H23576" s="309"/>
    </row>
    <row r="23577" spans="8:8">
      <c r="H23577" s="309"/>
    </row>
    <row r="23578" spans="8:8">
      <c r="H23578" s="309"/>
    </row>
    <row r="23579" spans="8:8">
      <c r="H23579" s="309"/>
    </row>
    <row r="23580" spans="8:8">
      <c r="H23580" s="309"/>
    </row>
    <row r="23581" spans="8:8">
      <c r="H23581" s="309"/>
    </row>
    <row r="23582" spans="8:8">
      <c r="H23582" s="309"/>
    </row>
    <row r="23583" spans="8:8">
      <c r="H23583" s="309"/>
    </row>
    <row r="23584" spans="8:8">
      <c r="H23584" s="309"/>
    </row>
    <row r="23585" spans="8:8">
      <c r="H23585" s="309"/>
    </row>
    <row r="23586" spans="8:8">
      <c r="H23586" s="309"/>
    </row>
    <row r="23587" spans="8:8">
      <c r="H23587" s="309"/>
    </row>
    <row r="23588" spans="8:8">
      <c r="H23588" s="309"/>
    </row>
    <row r="23589" spans="8:8">
      <c r="H23589" s="309"/>
    </row>
    <row r="23590" spans="8:8">
      <c r="H23590" s="309"/>
    </row>
    <row r="23591" spans="8:8">
      <c r="H23591" s="309"/>
    </row>
    <row r="23592" spans="8:8">
      <c r="H23592" s="309"/>
    </row>
    <row r="23593" spans="8:8">
      <c r="H23593" s="309"/>
    </row>
    <row r="23594" spans="8:8">
      <c r="H23594" s="309"/>
    </row>
    <row r="23595" spans="8:8">
      <c r="H23595" s="309"/>
    </row>
    <row r="23596" spans="8:8">
      <c r="H23596" s="309"/>
    </row>
    <row r="23597" spans="8:8">
      <c r="H23597" s="309"/>
    </row>
    <row r="23598" spans="8:8">
      <c r="H23598" s="309"/>
    </row>
    <row r="23599" spans="8:8">
      <c r="H23599" s="309"/>
    </row>
    <row r="23600" spans="8:8">
      <c r="H23600" s="309"/>
    </row>
    <row r="23601" spans="8:8">
      <c r="H23601" s="309"/>
    </row>
    <row r="23602" spans="8:8">
      <c r="H23602" s="309"/>
    </row>
    <row r="23603" spans="8:8">
      <c r="H23603" s="309"/>
    </row>
    <row r="23604" spans="8:8">
      <c r="H23604" s="309"/>
    </row>
    <row r="23605" spans="8:8">
      <c r="H23605" s="309"/>
    </row>
    <row r="23606" spans="8:8">
      <c r="H23606" s="309"/>
    </row>
    <row r="23607" spans="8:8">
      <c r="H23607" s="309"/>
    </row>
    <row r="23608" spans="8:8">
      <c r="H23608" s="309"/>
    </row>
    <row r="23609" spans="8:8">
      <c r="H23609" s="309"/>
    </row>
    <row r="23610" spans="8:8">
      <c r="H23610" s="309"/>
    </row>
    <row r="23611" spans="8:8">
      <c r="H23611" s="309"/>
    </row>
    <row r="23612" spans="8:8">
      <c r="H23612" s="309"/>
    </row>
    <row r="23613" spans="8:8">
      <c r="H23613" s="309"/>
    </row>
    <row r="23614" spans="8:8">
      <c r="H23614" s="309"/>
    </row>
    <row r="23615" spans="8:8">
      <c r="H23615" s="309"/>
    </row>
    <row r="23616" spans="8:8">
      <c r="H23616" s="309"/>
    </row>
    <row r="23617" spans="8:8">
      <c r="H23617" s="309"/>
    </row>
    <row r="23618" spans="8:8">
      <c r="H23618" s="309"/>
    </row>
    <row r="23619" spans="8:8">
      <c r="H23619" s="309"/>
    </row>
    <row r="23620" spans="8:8">
      <c r="H23620" s="309"/>
    </row>
    <row r="23621" spans="8:8">
      <c r="H23621" s="309"/>
    </row>
    <row r="23622" spans="8:8">
      <c r="H23622" s="309"/>
    </row>
    <row r="23623" spans="8:8">
      <c r="H23623" s="309"/>
    </row>
    <row r="23624" spans="8:8">
      <c r="H23624" s="309"/>
    </row>
    <row r="23625" spans="8:8">
      <c r="H23625" s="309"/>
    </row>
    <row r="23626" spans="8:8">
      <c r="H23626" s="309"/>
    </row>
    <row r="23627" spans="8:8">
      <c r="H23627" s="309"/>
    </row>
    <row r="23628" spans="8:8">
      <c r="H23628" s="309"/>
    </row>
    <row r="23629" spans="8:8">
      <c r="H23629" s="309"/>
    </row>
    <row r="23630" spans="8:8">
      <c r="H23630" s="309"/>
    </row>
    <row r="23631" spans="8:8">
      <c r="H23631" s="309"/>
    </row>
    <row r="23632" spans="8:8">
      <c r="H23632" s="309"/>
    </row>
    <row r="23633" spans="8:8">
      <c r="H23633" s="309"/>
    </row>
    <row r="23634" spans="8:8">
      <c r="H23634" s="309"/>
    </row>
    <row r="23635" spans="8:8">
      <c r="H23635" s="309"/>
    </row>
    <row r="23636" spans="8:8">
      <c r="H23636" s="309"/>
    </row>
    <row r="23637" spans="8:8">
      <c r="H23637" s="309"/>
    </row>
    <row r="23638" spans="8:8">
      <c r="H23638" s="309"/>
    </row>
    <row r="23639" spans="8:8">
      <c r="H23639" s="309"/>
    </row>
    <row r="23640" spans="8:8">
      <c r="H23640" s="309"/>
    </row>
    <row r="23641" spans="8:8">
      <c r="H23641" s="309"/>
    </row>
    <row r="23642" spans="8:8">
      <c r="H23642" s="309"/>
    </row>
    <row r="23643" spans="8:8">
      <c r="H23643" s="309"/>
    </row>
    <row r="23644" spans="8:8">
      <c r="H23644" s="309"/>
    </row>
    <row r="23645" spans="8:8">
      <c r="H23645" s="309"/>
    </row>
    <row r="23646" spans="8:8">
      <c r="H23646" s="309"/>
    </row>
    <row r="23647" spans="8:8">
      <c r="H23647" s="309"/>
    </row>
    <row r="23648" spans="8:8">
      <c r="H23648" s="309"/>
    </row>
    <row r="23649" spans="8:8">
      <c r="H23649" s="309"/>
    </row>
    <row r="23650" spans="8:8">
      <c r="H23650" s="309"/>
    </row>
    <row r="23651" spans="8:8">
      <c r="H23651" s="309"/>
    </row>
    <row r="23652" spans="8:8">
      <c r="H23652" s="309"/>
    </row>
    <row r="23653" spans="8:8">
      <c r="H23653" s="309"/>
    </row>
    <row r="23654" spans="8:8">
      <c r="H23654" s="309"/>
    </row>
    <row r="23655" spans="8:8">
      <c r="H23655" s="309"/>
    </row>
    <row r="23656" spans="8:8">
      <c r="H23656" s="309"/>
    </row>
    <row r="23657" spans="8:8">
      <c r="H23657" s="309"/>
    </row>
    <row r="23658" spans="8:8">
      <c r="H23658" s="309"/>
    </row>
    <row r="23659" spans="8:8">
      <c r="H23659" s="309"/>
    </row>
    <row r="23660" spans="8:8">
      <c r="H23660" s="309"/>
    </row>
    <row r="23661" spans="8:8">
      <c r="H23661" s="309"/>
    </row>
    <row r="23662" spans="8:8">
      <c r="H23662" s="309"/>
    </row>
    <row r="23663" spans="8:8">
      <c r="H23663" s="309"/>
    </row>
    <row r="23664" spans="8:8">
      <c r="H23664" s="309"/>
    </row>
    <row r="23665" spans="8:8">
      <c r="H23665" s="309"/>
    </row>
    <row r="23666" spans="8:8">
      <c r="H23666" s="309"/>
    </row>
    <row r="23667" spans="8:8">
      <c r="H23667" s="309"/>
    </row>
    <row r="23668" spans="8:8">
      <c r="H23668" s="309"/>
    </row>
    <row r="23669" spans="8:8">
      <c r="H23669" s="309"/>
    </row>
    <row r="23670" spans="8:8">
      <c r="H23670" s="309"/>
    </row>
    <row r="23671" spans="8:8">
      <c r="H23671" s="309"/>
    </row>
    <row r="23672" spans="8:8">
      <c r="H23672" s="309"/>
    </row>
    <row r="23673" spans="8:8">
      <c r="H23673" s="309"/>
    </row>
    <row r="23674" spans="8:8">
      <c r="H23674" s="309"/>
    </row>
    <row r="23675" spans="8:8">
      <c r="H23675" s="309"/>
    </row>
    <row r="23676" spans="8:8">
      <c r="H23676" s="309"/>
    </row>
    <row r="23677" spans="8:8">
      <c r="H23677" s="309"/>
    </row>
    <row r="23678" spans="8:8">
      <c r="H23678" s="309"/>
    </row>
    <row r="23679" spans="8:8">
      <c r="H23679" s="309"/>
    </row>
    <row r="23680" spans="8:8">
      <c r="H23680" s="309"/>
    </row>
    <row r="23681" spans="8:8">
      <c r="H23681" s="309"/>
    </row>
    <row r="23682" spans="8:8">
      <c r="H23682" s="309"/>
    </row>
    <row r="23683" spans="8:8">
      <c r="H23683" s="309"/>
    </row>
    <row r="23684" spans="8:8">
      <c r="H23684" s="309"/>
    </row>
    <row r="23685" spans="8:8">
      <c r="H23685" s="309"/>
    </row>
    <row r="23686" spans="8:8">
      <c r="H23686" s="309"/>
    </row>
    <row r="23687" spans="8:8">
      <c r="H23687" s="309"/>
    </row>
    <row r="23688" spans="8:8">
      <c r="H23688" s="309"/>
    </row>
    <row r="23689" spans="8:8">
      <c r="H23689" s="309"/>
    </row>
    <row r="23690" spans="8:8">
      <c r="H23690" s="309"/>
    </row>
    <row r="23691" spans="8:8">
      <c r="H23691" s="309"/>
    </row>
    <row r="23692" spans="8:8">
      <c r="H23692" s="309"/>
    </row>
    <row r="23693" spans="8:8">
      <c r="H23693" s="309"/>
    </row>
    <row r="23694" spans="8:8">
      <c r="H23694" s="309"/>
    </row>
    <row r="23695" spans="8:8">
      <c r="H23695" s="309"/>
    </row>
    <row r="23696" spans="8:8">
      <c r="H23696" s="309"/>
    </row>
    <row r="23697" spans="8:8">
      <c r="H23697" s="309"/>
    </row>
    <row r="23698" spans="8:8">
      <c r="H23698" s="309"/>
    </row>
    <row r="23699" spans="8:8">
      <c r="H23699" s="309"/>
    </row>
    <row r="23700" spans="8:8">
      <c r="H23700" s="309"/>
    </row>
    <row r="23701" spans="8:8">
      <c r="H23701" s="309"/>
    </row>
    <row r="23702" spans="8:8">
      <c r="H23702" s="309"/>
    </row>
    <row r="23703" spans="8:8">
      <c r="H23703" s="309"/>
    </row>
    <row r="23704" spans="8:8">
      <c r="H23704" s="309"/>
    </row>
    <row r="23705" spans="8:8">
      <c r="H23705" s="309"/>
    </row>
    <row r="23706" spans="8:8">
      <c r="H23706" s="309"/>
    </row>
    <row r="23707" spans="8:8">
      <c r="H23707" s="309"/>
    </row>
    <row r="23708" spans="8:8">
      <c r="H23708" s="309"/>
    </row>
    <row r="23709" spans="8:8">
      <c r="H23709" s="309"/>
    </row>
    <row r="23710" spans="8:8">
      <c r="H23710" s="309"/>
    </row>
    <row r="23711" spans="8:8">
      <c r="H23711" s="309"/>
    </row>
    <row r="23712" spans="8:8">
      <c r="H23712" s="309"/>
    </row>
    <row r="23713" spans="8:8">
      <c r="H23713" s="309"/>
    </row>
    <row r="23714" spans="8:8">
      <c r="H23714" s="309"/>
    </row>
    <row r="23715" spans="8:8">
      <c r="H23715" s="309"/>
    </row>
    <row r="23716" spans="8:8">
      <c r="H23716" s="309"/>
    </row>
    <row r="23717" spans="8:8">
      <c r="H23717" s="309"/>
    </row>
    <row r="23718" spans="8:8">
      <c r="H23718" s="309"/>
    </row>
    <row r="23719" spans="8:8">
      <c r="H23719" s="309"/>
    </row>
    <row r="23720" spans="8:8">
      <c r="H23720" s="309"/>
    </row>
    <row r="23721" spans="8:8">
      <c r="H23721" s="309"/>
    </row>
    <row r="23722" spans="8:8">
      <c r="H23722" s="309"/>
    </row>
    <row r="23723" spans="8:8">
      <c r="H23723" s="309"/>
    </row>
    <row r="23724" spans="8:8">
      <c r="H23724" s="309"/>
    </row>
    <row r="23725" spans="8:8">
      <c r="H23725" s="309"/>
    </row>
    <row r="23726" spans="8:8">
      <c r="H23726" s="309"/>
    </row>
    <row r="23727" spans="8:8">
      <c r="H23727" s="309"/>
    </row>
    <row r="23728" spans="8:8">
      <c r="H23728" s="309"/>
    </row>
    <row r="23729" spans="8:8">
      <c r="H23729" s="309"/>
    </row>
    <row r="23730" spans="8:8">
      <c r="H23730" s="309"/>
    </row>
    <row r="23731" spans="8:8">
      <c r="H23731" s="309"/>
    </row>
    <row r="23732" spans="8:8">
      <c r="H23732" s="309"/>
    </row>
    <row r="23733" spans="8:8">
      <c r="H23733" s="309"/>
    </row>
    <row r="23734" spans="8:8">
      <c r="H23734" s="309"/>
    </row>
    <row r="23735" spans="8:8">
      <c r="H23735" s="309"/>
    </row>
    <row r="23736" spans="8:8">
      <c r="H23736" s="309"/>
    </row>
    <row r="23737" spans="8:8">
      <c r="H23737" s="309"/>
    </row>
    <row r="23738" spans="8:8">
      <c r="H23738" s="309"/>
    </row>
    <row r="23739" spans="8:8">
      <c r="H23739" s="309"/>
    </row>
    <row r="23740" spans="8:8">
      <c r="H23740" s="309"/>
    </row>
    <row r="23741" spans="8:8">
      <c r="H23741" s="309"/>
    </row>
    <row r="23742" spans="8:8">
      <c r="H23742" s="309"/>
    </row>
    <row r="23743" spans="8:8">
      <c r="H23743" s="309"/>
    </row>
    <row r="23744" spans="8:8">
      <c r="H23744" s="309"/>
    </row>
    <row r="23745" spans="8:8">
      <c r="H23745" s="309"/>
    </row>
    <row r="23746" spans="8:8">
      <c r="H23746" s="309"/>
    </row>
    <row r="23747" spans="8:8">
      <c r="H23747" s="309"/>
    </row>
    <row r="23748" spans="8:8">
      <c r="H23748" s="309"/>
    </row>
    <row r="23749" spans="8:8">
      <c r="H23749" s="309"/>
    </row>
    <row r="23750" spans="8:8">
      <c r="H23750" s="309"/>
    </row>
    <row r="23751" spans="8:8">
      <c r="H23751" s="309"/>
    </row>
    <row r="23752" spans="8:8">
      <c r="H23752" s="309"/>
    </row>
    <row r="23753" spans="8:8">
      <c r="H23753" s="309"/>
    </row>
    <row r="23754" spans="8:8">
      <c r="H23754" s="309"/>
    </row>
    <row r="23755" spans="8:8">
      <c r="H23755" s="309"/>
    </row>
    <row r="23756" spans="8:8">
      <c r="H23756" s="309"/>
    </row>
    <row r="23757" spans="8:8">
      <c r="H23757" s="309"/>
    </row>
    <row r="23758" spans="8:8">
      <c r="H23758" s="309"/>
    </row>
    <row r="23759" spans="8:8">
      <c r="H23759" s="309"/>
    </row>
    <row r="23760" spans="8:8">
      <c r="H23760" s="309"/>
    </row>
    <row r="23761" spans="8:8">
      <c r="H23761" s="309"/>
    </row>
    <row r="23762" spans="8:8">
      <c r="H23762" s="309"/>
    </row>
    <row r="23763" spans="8:8">
      <c r="H23763" s="309"/>
    </row>
    <row r="23764" spans="8:8">
      <c r="H23764" s="309"/>
    </row>
    <row r="23765" spans="8:8">
      <c r="H23765" s="309"/>
    </row>
    <row r="23766" spans="8:8">
      <c r="H23766" s="309"/>
    </row>
    <row r="23767" spans="8:8">
      <c r="H23767" s="309"/>
    </row>
    <row r="23768" spans="8:8">
      <c r="H23768" s="309"/>
    </row>
    <row r="23769" spans="8:8">
      <c r="H23769" s="309"/>
    </row>
    <row r="23770" spans="8:8">
      <c r="H23770" s="309"/>
    </row>
    <row r="23771" spans="8:8">
      <c r="H23771" s="309"/>
    </row>
    <row r="23772" spans="8:8">
      <c r="H23772" s="309"/>
    </row>
    <row r="23773" spans="8:8">
      <c r="H23773" s="309"/>
    </row>
    <row r="23774" spans="8:8">
      <c r="H23774" s="309"/>
    </row>
    <row r="23775" spans="8:8">
      <c r="H23775" s="309"/>
    </row>
    <row r="23776" spans="8:8">
      <c r="H23776" s="309"/>
    </row>
    <row r="23777" spans="8:8">
      <c r="H23777" s="309"/>
    </row>
    <row r="23778" spans="8:8">
      <c r="H23778" s="309"/>
    </row>
    <row r="23779" spans="8:8">
      <c r="H23779" s="309"/>
    </row>
    <row r="23780" spans="8:8">
      <c r="H23780" s="309"/>
    </row>
    <row r="23781" spans="8:8">
      <c r="H23781" s="309"/>
    </row>
    <row r="23782" spans="8:8">
      <c r="H23782" s="309"/>
    </row>
    <row r="23783" spans="8:8">
      <c r="H23783" s="309"/>
    </row>
    <row r="23784" spans="8:8">
      <c r="H23784" s="309"/>
    </row>
    <row r="23785" spans="8:8">
      <c r="H23785" s="309"/>
    </row>
    <row r="23786" spans="8:8">
      <c r="H23786" s="309"/>
    </row>
    <row r="23787" spans="8:8">
      <c r="H23787" s="309"/>
    </row>
    <row r="23788" spans="8:8">
      <c r="H23788" s="309"/>
    </row>
    <row r="23789" spans="8:8">
      <c r="H23789" s="309"/>
    </row>
    <row r="23790" spans="8:8">
      <c r="H23790" s="309"/>
    </row>
    <row r="23791" spans="8:8">
      <c r="H23791" s="309"/>
    </row>
    <row r="23792" spans="8:8">
      <c r="H23792" s="309"/>
    </row>
    <row r="23793" spans="8:8">
      <c r="H23793" s="309"/>
    </row>
    <row r="23794" spans="8:8">
      <c r="H23794" s="309"/>
    </row>
    <row r="23795" spans="8:8">
      <c r="H23795" s="309"/>
    </row>
    <row r="23796" spans="8:8">
      <c r="H23796" s="309"/>
    </row>
    <row r="23797" spans="8:8">
      <c r="H23797" s="309"/>
    </row>
    <row r="23798" spans="8:8">
      <c r="H23798" s="309"/>
    </row>
    <row r="23799" spans="8:8">
      <c r="H23799" s="309"/>
    </row>
    <row r="23800" spans="8:8">
      <c r="H23800" s="309"/>
    </row>
    <row r="23801" spans="8:8">
      <c r="H23801" s="309"/>
    </row>
    <row r="23802" spans="8:8">
      <c r="H23802" s="309"/>
    </row>
    <row r="23803" spans="8:8">
      <c r="H23803" s="309"/>
    </row>
    <row r="23804" spans="8:8">
      <c r="H23804" s="309"/>
    </row>
    <row r="23805" spans="8:8">
      <c r="H23805" s="309"/>
    </row>
    <row r="23806" spans="8:8">
      <c r="H23806" s="309"/>
    </row>
    <row r="23807" spans="8:8">
      <c r="H23807" s="309"/>
    </row>
    <row r="23808" spans="8:8">
      <c r="H23808" s="309"/>
    </row>
    <row r="23809" spans="8:8">
      <c r="H23809" s="309"/>
    </row>
    <row r="23810" spans="8:8">
      <c r="H23810" s="309"/>
    </row>
    <row r="23811" spans="8:8">
      <c r="H23811" s="309"/>
    </row>
    <row r="23812" spans="8:8">
      <c r="H23812" s="309"/>
    </row>
    <row r="23813" spans="8:8">
      <c r="H23813" s="309"/>
    </row>
    <row r="23814" spans="8:8">
      <c r="H23814" s="309"/>
    </row>
    <row r="23815" spans="8:8">
      <c r="H23815" s="309"/>
    </row>
    <row r="23816" spans="8:8">
      <c r="H23816" s="309"/>
    </row>
    <row r="23817" spans="8:8">
      <c r="H23817" s="309"/>
    </row>
    <row r="23818" spans="8:8">
      <c r="H23818" s="309"/>
    </row>
    <row r="23819" spans="8:8">
      <c r="H23819" s="309"/>
    </row>
    <row r="23820" spans="8:8">
      <c r="H23820" s="309"/>
    </row>
    <row r="23821" spans="8:8">
      <c r="H23821" s="309"/>
    </row>
    <row r="23822" spans="8:8">
      <c r="H23822" s="309"/>
    </row>
    <row r="23823" spans="8:8">
      <c r="H23823" s="309"/>
    </row>
    <row r="23824" spans="8:8">
      <c r="H23824" s="309"/>
    </row>
    <row r="23825" spans="8:8">
      <c r="H23825" s="309"/>
    </row>
    <row r="23826" spans="8:8">
      <c r="H23826" s="309"/>
    </row>
    <row r="23827" spans="8:8">
      <c r="H23827" s="309"/>
    </row>
    <row r="23828" spans="8:8">
      <c r="H23828" s="309"/>
    </row>
    <row r="23829" spans="8:8">
      <c r="H23829" s="309"/>
    </row>
    <row r="23830" spans="8:8">
      <c r="H23830" s="309"/>
    </row>
    <row r="23831" spans="8:8">
      <c r="H23831" s="309"/>
    </row>
    <row r="23832" spans="8:8">
      <c r="H23832" s="309"/>
    </row>
    <row r="23833" spans="8:8">
      <c r="H23833" s="309"/>
    </row>
    <row r="23834" spans="8:8">
      <c r="H23834" s="309"/>
    </row>
    <row r="23835" spans="8:8">
      <c r="H23835" s="309"/>
    </row>
    <row r="23836" spans="8:8">
      <c r="H23836" s="309"/>
    </row>
    <row r="23837" spans="8:8">
      <c r="H23837" s="309"/>
    </row>
    <row r="23838" spans="8:8">
      <c r="H23838" s="309"/>
    </row>
    <row r="23839" spans="8:8">
      <c r="H23839" s="309"/>
    </row>
    <row r="23840" spans="8:8">
      <c r="H23840" s="309"/>
    </row>
    <row r="23841" spans="8:8">
      <c r="H23841" s="309"/>
    </row>
    <row r="23842" spans="8:8">
      <c r="H23842" s="309"/>
    </row>
    <row r="23843" spans="8:8">
      <c r="H23843" s="309"/>
    </row>
    <row r="23844" spans="8:8">
      <c r="H23844" s="309"/>
    </row>
    <row r="23845" spans="8:8">
      <c r="H23845" s="309"/>
    </row>
    <row r="23846" spans="8:8">
      <c r="H23846" s="309"/>
    </row>
    <row r="23847" spans="8:8">
      <c r="H23847" s="309"/>
    </row>
    <row r="23848" spans="8:8">
      <c r="H23848" s="309"/>
    </row>
    <row r="23849" spans="8:8">
      <c r="H23849" s="309"/>
    </row>
    <row r="23850" spans="8:8">
      <c r="H23850" s="309"/>
    </row>
    <row r="23851" spans="8:8">
      <c r="H23851" s="309"/>
    </row>
    <row r="23852" spans="8:8">
      <c r="H23852" s="309"/>
    </row>
    <row r="23853" spans="8:8">
      <c r="H23853" s="309"/>
    </row>
    <row r="23854" spans="8:8">
      <c r="H23854" s="309"/>
    </row>
    <row r="23855" spans="8:8">
      <c r="H23855" s="309"/>
    </row>
    <row r="23856" spans="8:8">
      <c r="H23856" s="309"/>
    </row>
    <row r="23857" spans="8:8">
      <c r="H23857" s="309"/>
    </row>
    <row r="23858" spans="8:8">
      <c r="H23858" s="309"/>
    </row>
    <row r="23859" spans="8:8">
      <c r="H23859" s="309"/>
    </row>
    <row r="23860" spans="8:8">
      <c r="H23860" s="309"/>
    </row>
    <row r="23861" spans="8:8">
      <c r="H23861" s="309"/>
    </row>
    <row r="23862" spans="8:8">
      <c r="H23862" s="309"/>
    </row>
    <row r="23863" spans="8:8">
      <c r="H23863" s="309"/>
    </row>
    <row r="23864" spans="8:8">
      <c r="H23864" s="309"/>
    </row>
    <row r="23865" spans="8:8">
      <c r="H23865" s="309"/>
    </row>
    <row r="23866" spans="8:8">
      <c r="H23866" s="309"/>
    </row>
    <row r="23867" spans="8:8">
      <c r="H23867" s="309"/>
    </row>
    <row r="23868" spans="8:8">
      <c r="H23868" s="309"/>
    </row>
    <row r="23869" spans="8:8">
      <c r="H23869" s="309"/>
    </row>
    <row r="23870" spans="8:8">
      <c r="H23870" s="309"/>
    </row>
    <row r="23871" spans="8:8">
      <c r="H23871" s="309"/>
    </row>
    <row r="23872" spans="8:8">
      <c r="H23872" s="309"/>
    </row>
    <row r="23873" spans="8:8">
      <c r="H23873" s="309"/>
    </row>
    <row r="23874" spans="8:8">
      <c r="H23874" s="309"/>
    </row>
    <row r="23875" spans="8:8">
      <c r="H23875" s="309"/>
    </row>
    <row r="23876" spans="8:8">
      <c r="H23876" s="309"/>
    </row>
    <row r="23877" spans="8:8">
      <c r="H23877" s="309"/>
    </row>
    <row r="23878" spans="8:8">
      <c r="H23878" s="309"/>
    </row>
    <row r="23879" spans="8:8">
      <c r="H23879" s="309"/>
    </row>
    <row r="23880" spans="8:8">
      <c r="H23880" s="309"/>
    </row>
    <row r="23881" spans="8:8">
      <c r="H23881" s="309"/>
    </row>
    <row r="23882" spans="8:8">
      <c r="H23882" s="309"/>
    </row>
    <row r="23883" spans="8:8">
      <c r="H23883" s="309"/>
    </row>
    <row r="23884" spans="8:8">
      <c r="H23884" s="309"/>
    </row>
    <row r="23885" spans="8:8">
      <c r="H23885" s="309"/>
    </row>
    <row r="23886" spans="8:8">
      <c r="H23886" s="309"/>
    </row>
    <row r="23887" spans="8:8">
      <c r="H23887" s="309"/>
    </row>
    <row r="23888" spans="8:8">
      <c r="H23888" s="309"/>
    </row>
    <row r="23889" spans="8:8">
      <c r="H23889" s="309"/>
    </row>
    <row r="23890" spans="8:8">
      <c r="H23890" s="309"/>
    </row>
    <row r="23891" spans="8:8">
      <c r="H23891" s="309"/>
    </row>
    <row r="23892" spans="8:8">
      <c r="H23892" s="309"/>
    </row>
    <row r="23893" spans="8:8">
      <c r="H23893" s="309"/>
    </row>
    <row r="23894" spans="8:8">
      <c r="H23894" s="309"/>
    </row>
    <row r="23895" spans="8:8">
      <c r="H23895" s="309"/>
    </row>
    <row r="23896" spans="8:8">
      <c r="H23896" s="309"/>
    </row>
    <row r="23897" spans="8:8">
      <c r="H23897" s="309"/>
    </row>
    <row r="23898" spans="8:8">
      <c r="H23898" s="309"/>
    </row>
    <row r="23899" spans="8:8">
      <c r="H23899" s="309"/>
    </row>
    <row r="23900" spans="8:8">
      <c r="H23900" s="309"/>
    </row>
    <row r="23901" spans="8:8">
      <c r="H23901" s="309"/>
    </row>
    <row r="23902" spans="8:8">
      <c r="H23902" s="309"/>
    </row>
    <row r="23903" spans="8:8">
      <c r="H23903" s="309"/>
    </row>
    <row r="23904" spans="8:8">
      <c r="H23904" s="309"/>
    </row>
    <row r="23905" spans="8:8">
      <c r="H23905" s="309"/>
    </row>
    <row r="23906" spans="8:8">
      <c r="H23906" s="309"/>
    </row>
    <row r="23907" spans="8:8">
      <c r="H23907" s="309"/>
    </row>
    <row r="23908" spans="8:8">
      <c r="H23908" s="309"/>
    </row>
    <row r="23909" spans="8:8">
      <c r="H23909" s="309"/>
    </row>
    <row r="23910" spans="8:8">
      <c r="H23910" s="309"/>
    </row>
    <row r="23911" spans="8:8">
      <c r="H23911" s="309"/>
    </row>
    <row r="23912" spans="8:8">
      <c r="H23912" s="309"/>
    </row>
    <row r="23913" spans="8:8">
      <c r="H23913" s="309"/>
    </row>
    <row r="23914" spans="8:8">
      <c r="H23914" s="309"/>
    </row>
    <row r="23915" spans="8:8">
      <c r="H23915" s="309"/>
    </row>
    <row r="23916" spans="8:8">
      <c r="H23916" s="309"/>
    </row>
    <row r="23917" spans="8:8">
      <c r="H23917" s="309"/>
    </row>
    <row r="23918" spans="8:8">
      <c r="H23918" s="309"/>
    </row>
    <row r="23919" spans="8:8">
      <c r="H23919" s="309"/>
    </row>
    <row r="23920" spans="8:8">
      <c r="H23920" s="309"/>
    </row>
    <row r="23921" spans="8:8">
      <c r="H23921" s="309"/>
    </row>
    <row r="23922" spans="8:8">
      <c r="H23922" s="309"/>
    </row>
    <row r="23923" spans="8:8">
      <c r="H23923" s="309"/>
    </row>
    <row r="23924" spans="8:8">
      <c r="H23924" s="309"/>
    </row>
    <row r="23925" spans="8:8">
      <c r="H23925" s="309"/>
    </row>
    <row r="23926" spans="8:8">
      <c r="H23926" s="309"/>
    </row>
    <row r="23927" spans="8:8">
      <c r="H23927" s="309"/>
    </row>
    <row r="23928" spans="8:8">
      <c r="H23928" s="309"/>
    </row>
    <row r="23929" spans="8:8">
      <c r="H23929" s="309"/>
    </row>
    <row r="23930" spans="8:8">
      <c r="H23930" s="309"/>
    </row>
    <row r="23931" spans="8:8">
      <c r="H23931" s="309"/>
    </row>
    <row r="23932" spans="8:8">
      <c r="H23932" s="309"/>
    </row>
    <row r="23933" spans="8:8">
      <c r="H23933" s="309"/>
    </row>
    <row r="23934" spans="8:8">
      <c r="H23934" s="309"/>
    </row>
    <row r="23935" spans="8:8">
      <c r="H23935" s="309"/>
    </row>
    <row r="23936" spans="8:8">
      <c r="H23936" s="309"/>
    </row>
    <row r="23937" spans="8:8">
      <c r="H23937" s="309"/>
    </row>
    <row r="23938" spans="8:8">
      <c r="H23938" s="309"/>
    </row>
    <row r="23939" spans="8:8">
      <c r="H23939" s="309"/>
    </row>
    <row r="23940" spans="8:8">
      <c r="H23940" s="309"/>
    </row>
    <row r="23941" spans="8:8">
      <c r="H23941" s="309"/>
    </row>
    <row r="23942" spans="8:8">
      <c r="H23942" s="309"/>
    </row>
    <row r="23943" spans="8:8">
      <c r="H23943" s="309"/>
    </row>
    <row r="23944" spans="8:8">
      <c r="H23944" s="309"/>
    </row>
    <row r="23945" spans="8:8">
      <c r="H23945" s="309"/>
    </row>
    <row r="23946" spans="8:8">
      <c r="H23946" s="309"/>
    </row>
    <row r="23947" spans="8:8">
      <c r="H23947" s="309"/>
    </row>
    <row r="23948" spans="8:8">
      <c r="H23948" s="309"/>
    </row>
    <row r="23949" spans="8:8">
      <c r="H23949" s="309"/>
    </row>
    <row r="23950" spans="8:8">
      <c r="H23950" s="309"/>
    </row>
    <row r="23951" spans="8:8">
      <c r="H23951" s="309"/>
    </row>
    <row r="23952" spans="8:8">
      <c r="H23952" s="309"/>
    </row>
    <row r="23953" spans="8:8">
      <c r="H23953" s="309"/>
    </row>
    <row r="23954" spans="8:8">
      <c r="H23954" s="309"/>
    </row>
    <row r="23955" spans="8:8">
      <c r="H23955" s="309"/>
    </row>
    <row r="23956" spans="8:8">
      <c r="H23956" s="309"/>
    </row>
    <row r="23957" spans="8:8">
      <c r="H23957" s="309"/>
    </row>
    <row r="23958" spans="8:8">
      <c r="H23958" s="309"/>
    </row>
    <row r="23959" spans="8:8">
      <c r="H23959" s="309"/>
    </row>
    <row r="23960" spans="8:8">
      <c r="H23960" s="309"/>
    </row>
    <row r="23961" spans="8:8">
      <c r="H23961" s="309"/>
    </row>
    <row r="23962" spans="8:8">
      <c r="H23962" s="309"/>
    </row>
    <row r="23963" spans="8:8">
      <c r="H23963" s="309"/>
    </row>
    <row r="23964" spans="8:8">
      <c r="H23964" s="309"/>
    </row>
    <row r="23965" spans="8:8">
      <c r="H23965" s="309"/>
    </row>
    <row r="23966" spans="8:8">
      <c r="H23966" s="309"/>
    </row>
    <row r="23967" spans="8:8">
      <c r="H23967" s="309"/>
    </row>
    <row r="23968" spans="8:8">
      <c r="H23968" s="309"/>
    </row>
    <row r="23969" spans="8:8">
      <c r="H23969" s="309"/>
    </row>
    <row r="23970" spans="8:8">
      <c r="H23970" s="309"/>
    </row>
    <row r="23971" spans="8:8">
      <c r="H23971" s="309"/>
    </row>
    <row r="23972" spans="8:8">
      <c r="H23972" s="309"/>
    </row>
    <row r="23973" spans="8:8">
      <c r="H23973" s="309"/>
    </row>
    <row r="23974" spans="8:8">
      <c r="H23974" s="309"/>
    </row>
    <row r="23975" spans="8:8">
      <c r="H23975" s="309"/>
    </row>
    <row r="23976" spans="8:8">
      <c r="H23976" s="309"/>
    </row>
    <row r="23977" spans="8:8">
      <c r="H23977" s="309"/>
    </row>
    <row r="23978" spans="8:8">
      <c r="H23978" s="309"/>
    </row>
    <row r="23979" spans="8:8">
      <c r="H23979" s="309"/>
    </row>
    <row r="23980" spans="8:8">
      <c r="H23980" s="309"/>
    </row>
    <row r="23981" spans="8:8">
      <c r="H23981" s="309"/>
    </row>
    <row r="23982" spans="8:8">
      <c r="H23982" s="309"/>
    </row>
    <row r="23983" spans="8:8">
      <c r="H23983" s="309"/>
    </row>
    <row r="23984" spans="8:8">
      <c r="H23984" s="309"/>
    </row>
    <row r="23985" spans="8:8">
      <c r="H23985" s="309"/>
    </row>
    <row r="23986" spans="8:8">
      <c r="H23986" s="309"/>
    </row>
    <row r="23987" spans="8:8">
      <c r="H23987" s="309"/>
    </row>
    <row r="23988" spans="8:8">
      <c r="H23988" s="309"/>
    </row>
    <row r="23989" spans="8:8">
      <c r="H23989" s="309"/>
    </row>
    <row r="23990" spans="8:8">
      <c r="H23990" s="309"/>
    </row>
    <row r="23991" spans="8:8">
      <c r="H23991" s="309"/>
    </row>
    <row r="23992" spans="8:8">
      <c r="H23992" s="309"/>
    </row>
    <row r="23993" spans="8:8">
      <c r="H23993" s="309"/>
    </row>
    <row r="23994" spans="8:8">
      <c r="H23994" s="309"/>
    </row>
    <row r="23995" spans="8:8">
      <c r="H23995" s="309"/>
    </row>
    <row r="23996" spans="8:8">
      <c r="H23996" s="309"/>
    </row>
    <row r="23997" spans="8:8">
      <c r="H23997" s="309"/>
    </row>
    <row r="23998" spans="8:8">
      <c r="H23998" s="309"/>
    </row>
    <row r="23999" spans="8:8">
      <c r="H23999" s="309"/>
    </row>
    <row r="24000" spans="8:8">
      <c r="H24000" s="309"/>
    </row>
    <row r="24001" spans="8:8">
      <c r="H24001" s="309"/>
    </row>
    <row r="24002" spans="8:8">
      <c r="H24002" s="309"/>
    </row>
    <row r="24003" spans="8:8">
      <c r="H24003" s="309"/>
    </row>
    <row r="24004" spans="8:8">
      <c r="H24004" s="309"/>
    </row>
    <row r="24005" spans="8:8">
      <c r="H24005" s="309"/>
    </row>
    <row r="24006" spans="8:8">
      <c r="H24006" s="309"/>
    </row>
    <row r="24007" spans="8:8">
      <c r="H24007" s="309"/>
    </row>
    <row r="24008" spans="8:8">
      <c r="H24008" s="309"/>
    </row>
    <row r="24009" spans="8:8">
      <c r="H24009" s="309"/>
    </row>
    <row r="24010" spans="8:8">
      <c r="H24010" s="309"/>
    </row>
    <row r="24011" spans="8:8">
      <c r="H24011" s="309"/>
    </row>
    <row r="24012" spans="8:8">
      <c r="H24012" s="309"/>
    </row>
    <row r="24013" spans="8:8">
      <c r="H24013" s="309"/>
    </row>
    <row r="24014" spans="8:8">
      <c r="H24014" s="309"/>
    </row>
    <row r="24015" spans="8:8">
      <c r="H24015" s="309"/>
    </row>
    <row r="24016" spans="8:8">
      <c r="H24016" s="309"/>
    </row>
    <row r="24017" spans="8:8">
      <c r="H24017" s="309"/>
    </row>
    <row r="24018" spans="8:8">
      <c r="H24018" s="309"/>
    </row>
    <row r="24019" spans="8:8">
      <c r="H24019" s="309"/>
    </row>
    <row r="24020" spans="8:8">
      <c r="H24020" s="309"/>
    </row>
    <row r="24021" spans="8:8">
      <c r="H24021" s="309"/>
    </row>
    <row r="24022" spans="8:8">
      <c r="H24022" s="309"/>
    </row>
    <row r="24023" spans="8:8">
      <c r="H24023" s="309"/>
    </row>
    <row r="24024" spans="8:8">
      <c r="H24024" s="309"/>
    </row>
    <row r="24025" spans="8:8">
      <c r="H24025" s="309"/>
    </row>
    <row r="24026" spans="8:8">
      <c r="H24026" s="309"/>
    </row>
    <row r="24027" spans="8:8">
      <c r="H24027" s="309"/>
    </row>
    <row r="24028" spans="8:8">
      <c r="H24028" s="309"/>
    </row>
    <row r="24029" spans="8:8">
      <c r="H24029" s="309"/>
    </row>
    <row r="24030" spans="8:8">
      <c r="H24030" s="309"/>
    </row>
    <row r="24031" spans="8:8">
      <c r="H24031" s="309"/>
    </row>
    <row r="24032" spans="8:8">
      <c r="H24032" s="309"/>
    </row>
    <row r="24033" spans="8:8">
      <c r="H24033" s="309"/>
    </row>
    <row r="24034" spans="8:8">
      <c r="H24034" s="309"/>
    </row>
    <row r="24035" spans="8:8">
      <c r="H24035" s="309"/>
    </row>
    <row r="24036" spans="8:8">
      <c r="H24036" s="309"/>
    </row>
    <row r="24037" spans="8:8">
      <c r="H24037" s="309"/>
    </row>
    <row r="24038" spans="8:8">
      <c r="H24038" s="309"/>
    </row>
    <row r="24039" spans="8:8">
      <c r="H24039" s="309"/>
    </row>
    <row r="24040" spans="8:8">
      <c r="H24040" s="309"/>
    </row>
    <row r="24041" spans="8:8">
      <c r="H24041" s="309"/>
    </row>
    <row r="24042" spans="8:8">
      <c r="H24042" s="309"/>
    </row>
    <row r="24043" spans="8:8">
      <c r="H24043" s="309"/>
    </row>
    <row r="24044" spans="8:8">
      <c r="H24044" s="309"/>
    </row>
    <row r="24045" spans="8:8">
      <c r="H24045" s="309"/>
    </row>
    <row r="24046" spans="8:8">
      <c r="H24046" s="309"/>
    </row>
    <row r="24047" spans="8:8">
      <c r="H24047" s="309"/>
    </row>
    <row r="24048" spans="8:8">
      <c r="H24048" s="309"/>
    </row>
    <row r="24049" spans="8:8">
      <c r="H24049" s="309"/>
    </row>
    <row r="24050" spans="8:8">
      <c r="H24050" s="309"/>
    </row>
    <row r="24051" spans="8:8">
      <c r="H24051" s="309"/>
    </row>
    <row r="24052" spans="8:8">
      <c r="H24052" s="309"/>
    </row>
    <row r="24053" spans="8:8">
      <c r="H24053" s="309"/>
    </row>
    <row r="24054" spans="8:8">
      <c r="H24054" s="309"/>
    </row>
    <row r="24055" spans="8:8">
      <c r="H24055" s="309"/>
    </row>
    <row r="24056" spans="8:8">
      <c r="H24056" s="309"/>
    </row>
    <row r="24057" spans="8:8">
      <c r="H24057" s="309"/>
    </row>
    <row r="24058" spans="8:8">
      <c r="H24058" s="309"/>
    </row>
    <row r="24059" spans="8:8">
      <c r="H24059" s="309"/>
    </row>
    <row r="24060" spans="8:8">
      <c r="H24060" s="309"/>
    </row>
    <row r="24061" spans="8:8">
      <c r="H24061" s="309"/>
    </row>
    <row r="24062" spans="8:8">
      <c r="H24062" s="309"/>
    </row>
    <row r="24063" spans="8:8">
      <c r="H24063" s="309"/>
    </row>
    <row r="24064" spans="8:8">
      <c r="H24064" s="309"/>
    </row>
    <row r="24065" spans="8:8">
      <c r="H24065" s="309"/>
    </row>
    <row r="24066" spans="8:8">
      <c r="H24066" s="309"/>
    </row>
    <row r="24067" spans="8:8">
      <c r="H24067" s="309"/>
    </row>
    <row r="24068" spans="8:8">
      <c r="H24068" s="309"/>
    </row>
    <row r="24069" spans="8:8">
      <c r="H24069" s="309"/>
    </row>
    <row r="24070" spans="8:8">
      <c r="H24070" s="309"/>
    </row>
    <row r="24071" spans="8:8">
      <c r="H24071" s="309"/>
    </row>
    <row r="24072" spans="8:8">
      <c r="H24072" s="309"/>
    </row>
    <row r="24073" spans="8:8">
      <c r="H24073" s="309"/>
    </row>
    <row r="24074" spans="8:8">
      <c r="H24074" s="309"/>
    </row>
    <row r="24075" spans="8:8">
      <c r="H24075" s="309"/>
    </row>
    <row r="24076" spans="8:8">
      <c r="H24076" s="309"/>
    </row>
    <row r="24077" spans="8:8">
      <c r="H24077" s="309"/>
    </row>
    <row r="24078" spans="8:8">
      <c r="H24078" s="309"/>
    </row>
    <row r="24079" spans="8:8">
      <c r="H24079" s="309"/>
    </row>
    <row r="24080" spans="8:8">
      <c r="H24080" s="309"/>
    </row>
    <row r="24081" spans="8:8">
      <c r="H24081" s="309"/>
    </row>
    <row r="24082" spans="8:8">
      <c r="H24082" s="309"/>
    </row>
    <row r="24083" spans="8:8">
      <c r="H24083" s="309"/>
    </row>
    <row r="24084" spans="8:8">
      <c r="H24084" s="309"/>
    </row>
    <row r="24085" spans="8:8">
      <c r="H24085" s="309"/>
    </row>
    <row r="24086" spans="8:8">
      <c r="H24086" s="309"/>
    </row>
    <row r="24087" spans="8:8">
      <c r="H24087" s="309"/>
    </row>
    <row r="24088" spans="8:8">
      <c r="H24088" s="309"/>
    </row>
    <row r="24089" spans="8:8">
      <c r="H24089" s="309"/>
    </row>
    <row r="24090" spans="8:8">
      <c r="H24090" s="309"/>
    </row>
    <row r="24091" spans="8:8">
      <c r="H24091" s="309"/>
    </row>
    <row r="24092" spans="8:8">
      <c r="H24092" s="309"/>
    </row>
    <row r="24093" spans="8:8">
      <c r="H24093" s="309"/>
    </row>
    <row r="24094" spans="8:8">
      <c r="H24094" s="309"/>
    </row>
    <row r="24095" spans="8:8">
      <c r="H24095" s="309"/>
    </row>
    <row r="24096" spans="8:8">
      <c r="H24096" s="309"/>
    </row>
    <row r="24097" spans="8:8">
      <c r="H24097" s="309"/>
    </row>
    <row r="24098" spans="8:8">
      <c r="H24098" s="309"/>
    </row>
    <row r="24099" spans="8:8">
      <c r="H24099" s="309"/>
    </row>
    <row r="24100" spans="8:8">
      <c r="H24100" s="309"/>
    </row>
    <row r="24101" spans="8:8">
      <c r="H24101" s="309"/>
    </row>
    <row r="24102" spans="8:8">
      <c r="H24102" s="309"/>
    </row>
    <row r="24103" spans="8:8">
      <c r="H24103" s="309"/>
    </row>
    <row r="24104" spans="8:8">
      <c r="H24104" s="309"/>
    </row>
    <row r="24105" spans="8:8">
      <c r="H24105" s="309"/>
    </row>
    <row r="24106" spans="8:8">
      <c r="H24106" s="309"/>
    </row>
    <row r="24107" spans="8:8">
      <c r="H24107" s="309"/>
    </row>
    <row r="24108" spans="8:8">
      <c r="H24108" s="309"/>
    </row>
    <row r="24109" spans="8:8">
      <c r="H24109" s="309"/>
    </row>
    <row r="24110" spans="8:8">
      <c r="H24110" s="309"/>
    </row>
    <row r="24111" spans="8:8">
      <c r="H24111" s="309"/>
    </row>
    <row r="24112" spans="8:8">
      <c r="H24112" s="309"/>
    </row>
    <row r="24113" spans="8:8">
      <c r="H24113" s="309"/>
    </row>
    <row r="24114" spans="8:8">
      <c r="H24114" s="309"/>
    </row>
    <row r="24115" spans="8:8">
      <c r="H24115" s="309"/>
    </row>
    <row r="24116" spans="8:8">
      <c r="H24116" s="309"/>
    </row>
    <row r="24117" spans="8:8">
      <c r="H24117" s="309"/>
    </row>
    <row r="24118" spans="8:8">
      <c r="H24118" s="309"/>
    </row>
    <row r="24119" spans="8:8">
      <c r="H24119" s="309"/>
    </row>
    <row r="24120" spans="8:8">
      <c r="H24120" s="309"/>
    </row>
    <row r="24121" spans="8:8">
      <c r="H24121" s="309"/>
    </row>
    <row r="24122" spans="8:8">
      <c r="H24122" s="309"/>
    </row>
    <row r="24123" spans="8:8">
      <c r="H24123" s="309"/>
    </row>
    <row r="24124" spans="8:8">
      <c r="H24124" s="309"/>
    </row>
    <row r="24125" spans="8:8">
      <c r="H24125" s="309"/>
    </row>
    <row r="24126" spans="8:8">
      <c r="H24126" s="309"/>
    </row>
    <row r="24127" spans="8:8">
      <c r="H24127" s="309"/>
    </row>
    <row r="24128" spans="8:8">
      <c r="H24128" s="309"/>
    </row>
    <row r="24129" spans="8:8">
      <c r="H24129" s="309"/>
    </row>
    <row r="24130" spans="8:8">
      <c r="H24130" s="309"/>
    </row>
    <row r="24131" spans="8:8">
      <c r="H24131" s="309"/>
    </row>
    <row r="24132" spans="8:8">
      <c r="H24132" s="309"/>
    </row>
    <row r="24133" spans="8:8">
      <c r="H24133" s="309"/>
    </row>
    <row r="24134" spans="8:8">
      <c r="H24134" s="309"/>
    </row>
    <row r="24135" spans="8:8">
      <c r="H24135" s="309"/>
    </row>
    <row r="24136" spans="8:8">
      <c r="H24136" s="309"/>
    </row>
    <row r="24137" spans="8:8">
      <c r="H24137" s="309"/>
    </row>
    <row r="24138" spans="8:8">
      <c r="H24138" s="309"/>
    </row>
    <row r="24139" spans="8:8">
      <c r="H24139" s="309"/>
    </row>
    <row r="24140" spans="8:8">
      <c r="H24140" s="309"/>
    </row>
    <row r="24141" spans="8:8">
      <c r="H24141" s="309"/>
    </row>
    <row r="24142" spans="8:8">
      <c r="H24142" s="309"/>
    </row>
    <row r="24143" spans="8:8">
      <c r="H24143" s="309"/>
    </row>
    <row r="24144" spans="8:8">
      <c r="H24144" s="309"/>
    </row>
    <row r="24145" spans="8:8">
      <c r="H24145" s="309"/>
    </row>
    <row r="24146" spans="8:8">
      <c r="H24146" s="309"/>
    </row>
    <row r="24147" spans="8:8">
      <c r="H24147" s="309"/>
    </row>
    <row r="24148" spans="8:8">
      <c r="H24148" s="309"/>
    </row>
    <row r="24149" spans="8:8">
      <c r="H24149" s="309"/>
    </row>
    <row r="24150" spans="8:8">
      <c r="H24150" s="309"/>
    </row>
    <row r="24151" spans="8:8">
      <c r="H24151" s="309"/>
    </row>
    <row r="24152" spans="8:8">
      <c r="H24152" s="309"/>
    </row>
    <row r="24153" spans="8:8">
      <c r="H24153" s="309"/>
    </row>
    <row r="24154" spans="8:8">
      <c r="H24154" s="309"/>
    </row>
    <row r="24155" spans="8:8">
      <c r="H24155" s="309"/>
    </row>
    <row r="24156" spans="8:8">
      <c r="H24156" s="309"/>
    </row>
    <row r="24157" spans="8:8">
      <c r="H24157" s="309"/>
    </row>
    <row r="24158" spans="8:8">
      <c r="H24158" s="309"/>
    </row>
    <row r="24159" spans="8:8">
      <c r="H24159" s="309"/>
    </row>
    <row r="24160" spans="8:8">
      <c r="H24160" s="309"/>
    </row>
    <row r="24161" spans="8:8">
      <c r="H24161" s="309"/>
    </row>
    <row r="24162" spans="8:8">
      <c r="H24162" s="309"/>
    </row>
    <row r="24163" spans="8:8">
      <c r="H24163" s="309"/>
    </row>
    <row r="24164" spans="8:8">
      <c r="H24164" s="309"/>
    </row>
    <row r="24165" spans="8:8">
      <c r="H24165" s="309"/>
    </row>
    <row r="24166" spans="8:8">
      <c r="H24166" s="309"/>
    </row>
    <row r="24167" spans="8:8">
      <c r="H24167" s="309"/>
    </row>
    <row r="24168" spans="8:8">
      <c r="H24168" s="309"/>
    </row>
    <row r="24169" spans="8:8">
      <c r="H24169" s="309"/>
    </row>
    <row r="24170" spans="8:8">
      <c r="H24170" s="309"/>
    </row>
    <row r="24171" spans="8:8">
      <c r="H24171" s="309"/>
    </row>
    <row r="24172" spans="8:8">
      <c r="H24172" s="309"/>
    </row>
    <row r="24173" spans="8:8">
      <c r="H24173" s="309"/>
    </row>
    <row r="24174" spans="8:8">
      <c r="H24174" s="309"/>
    </row>
    <row r="24175" spans="8:8">
      <c r="H24175" s="309"/>
    </row>
    <row r="24176" spans="8:8">
      <c r="H24176" s="309"/>
    </row>
    <row r="24177" spans="8:8">
      <c r="H24177" s="309"/>
    </row>
    <row r="24178" spans="8:8">
      <c r="H24178" s="309"/>
    </row>
    <row r="24179" spans="8:8">
      <c r="H24179" s="309"/>
    </row>
    <row r="24180" spans="8:8">
      <c r="H24180" s="309"/>
    </row>
    <row r="24181" spans="8:8">
      <c r="H24181" s="309"/>
    </row>
    <row r="24182" spans="8:8">
      <c r="H24182" s="309"/>
    </row>
    <row r="24183" spans="8:8">
      <c r="H24183" s="309"/>
    </row>
    <row r="24184" spans="8:8">
      <c r="H24184" s="309"/>
    </row>
    <row r="24185" spans="8:8">
      <c r="H24185" s="309"/>
    </row>
    <row r="24186" spans="8:8">
      <c r="H24186" s="309"/>
    </row>
    <row r="24187" spans="8:8">
      <c r="H24187" s="309"/>
    </row>
    <row r="24188" spans="8:8">
      <c r="H24188" s="309"/>
    </row>
    <row r="24189" spans="8:8">
      <c r="H24189" s="309"/>
    </row>
    <row r="24190" spans="8:8">
      <c r="H24190" s="309"/>
    </row>
    <row r="24191" spans="8:8">
      <c r="H24191" s="309"/>
    </row>
    <row r="24192" spans="8:8">
      <c r="H24192" s="309"/>
    </row>
    <row r="24193" spans="8:8">
      <c r="H24193" s="309"/>
    </row>
    <row r="24194" spans="8:8">
      <c r="H24194" s="309"/>
    </row>
    <row r="24195" spans="8:8">
      <c r="H24195" s="309"/>
    </row>
    <row r="24196" spans="8:8">
      <c r="H24196" s="309"/>
    </row>
    <row r="24197" spans="8:8">
      <c r="H24197" s="309"/>
    </row>
    <row r="24198" spans="8:8">
      <c r="H24198" s="309"/>
    </row>
    <row r="24199" spans="8:8">
      <c r="H24199" s="309"/>
    </row>
    <row r="24200" spans="8:8">
      <c r="H24200" s="309"/>
    </row>
    <row r="24201" spans="8:8">
      <c r="H24201" s="309"/>
    </row>
    <row r="24202" spans="8:8">
      <c r="H24202" s="309"/>
    </row>
    <row r="24203" spans="8:8">
      <c r="H24203" s="309"/>
    </row>
    <row r="24204" spans="8:8">
      <c r="H24204" s="309"/>
    </row>
    <row r="24205" spans="8:8">
      <c r="H24205" s="309"/>
    </row>
    <row r="24206" spans="8:8">
      <c r="H24206" s="309"/>
    </row>
    <row r="24207" spans="8:8">
      <c r="H24207" s="309"/>
    </row>
    <row r="24208" spans="8:8">
      <c r="H24208" s="309"/>
    </row>
    <row r="24209" spans="8:8">
      <c r="H24209" s="309"/>
    </row>
    <row r="24210" spans="8:8">
      <c r="H24210" s="309"/>
    </row>
    <row r="24211" spans="8:8">
      <c r="H24211" s="309"/>
    </row>
    <row r="24212" spans="8:8">
      <c r="H24212" s="309"/>
    </row>
    <row r="24213" spans="8:8">
      <c r="H24213" s="309"/>
    </row>
    <row r="24214" spans="8:8">
      <c r="H24214" s="309"/>
    </row>
    <row r="24215" spans="8:8">
      <c r="H24215" s="309"/>
    </row>
    <row r="24216" spans="8:8">
      <c r="H24216" s="309"/>
    </row>
    <row r="24217" spans="8:8">
      <c r="H24217" s="309"/>
    </row>
    <row r="24218" spans="8:8">
      <c r="H24218" s="309"/>
    </row>
    <row r="24219" spans="8:8">
      <c r="H24219" s="309"/>
    </row>
    <row r="24220" spans="8:8">
      <c r="H24220" s="309"/>
    </row>
    <row r="24221" spans="8:8">
      <c r="H24221" s="309"/>
    </row>
    <row r="24222" spans="8:8">
      <c r="H24222" s="309"/>
    </row>
    <row r="24223" spans="8:8">
      <c r="H24223" s="309"/>
    </row>
    <row r="24224" spans="8:8">
      <c r="H24224" s="309"/>
    </row>
    <row r="24225" spans="8:8">
      <c r="H24225" s="309"/>
    </row>
    <row r="24226" spans="8:8">
      <c r="H24226" s="309"/>
    </row>
    <row r="24227" spans="8:8">
      <c r="H24227" s="309"/>
    </row>
    <row r="24228" spans="8:8">
      <c r="H24228" s="309"/>
    </row>
    <row r="24229" spans="8:8">
      <c r="H24229" s="309"/>
    </row>
    <row r="24230" spans="8:8">
      <c r="H24230" s="309"/>
    </row>
    <row r="24231" spans="8:8">
      <c r="H24231" s="309"/>
    </row>
    <row r="24232" spans="8:8">
      <c r="H24232" s="309"/>
    </row>
    <row r="24233" spans="8:8">
      <c r="H24233" s="309"/>
    </row>
    <row r="24234" spans="8:8">
      <c r="H24234" s="309"/>
    </row>
    <row r="24235" spans="8:8">
      <c r="H24235" s="309"/>
    </row>
    <row r="24236" spans="8:8">
      <c r="H24236" s="309"/>
    </row>
    <row r="24237" spans="8:8">
      <c r="H24237" s="309"/>
    </row>
    <row r="24238" spans="8:8">
      <c r="H24238" s="309"/>
    </row>
    <row r="24239" spans="8:8">
      <c r="H24239" s="309"/>
    </row>
    <row r="24240" spans="8:8">
      <c r="H24240" s="309"/>
    </row>
    <row r="24241" spans="8:8">
      <c r="H24241" s="309"/>
    </row>
    <row r="24242" spans="8:8">
      <c r="H24242" s="309"/>
    </row>
    <row r="24243" spans="8:8">
      <c r="H24243" s="309"/>
    </row>
    <row r="24244" spans="8:8">
      <c r="H24244" s="309"/>
    </row>
    <row r="24245" spans="8:8">
      <c r="H24245" s="309"/>
    </row>
    <row r="24246" spans="8:8">
      <c r="H24246" s="309"/>
    </row>
    <row r="24247" spans="8:8">
      <c r="H24247" s="309"/>
    </row>
    <row r="24248" spans="8:8">
      <c r="H24248" s="309"/>
    </row>
    <row r="24249" spans="8:8">
      <c r="H24249" s="309"/>
    </row>
    <row r="24250" spans="8:8">
      <c r="H24250" s="309"/>
    </row>
    <row r="24251" spans="8:8">
      <c r="H24251" s="309"/>
    </row>
    <row r="24252" spans="8:8">
      <c r="H24252" s="309"/>
    </row>
    <row r="24253" spans="8:8">
      <c r="H24253" s="309"/>
    </row>
    <row r="24254" spans="8:8">
      <c r="H24254" s="309"/>
    </row>
    <row r="24255" spans="8:8">
      <c r="H24255" s="309"/>
    </row>
    <row r="24256" spans="8:8">
      <c r="H24256" s="309"/>
    </row>
    <row r="24257" spans="8:8">
      <c r="H24257" s="309"/>
    </row>
    <row r="24258" spans="8:8">
      <c r="H24258" s="309"/>
    </row>
    <row r="24259" spans="8:8">
      <c r="H24259" s="309"/>
    </row>
    <row r="24260" spans="8:8">
      <c r="H24260" s="309"/>
    </row>
    <row r="24261" spans="8:8">
      <c r="H24261" s="309"/>
    </row>
    <row r="24262" spans="8:8">
      <c r="H24262" s="309"/>
    </row>
    <row r="24263" spans="8:8">
      <c r="H24263" s="309"/>
    </row>
    <row r="24264" spans="8:8">
      <c r="H24264" s="309"/>
    </row>
    <row r="24265" spans="8:8">
      <c r="H24265" s="309"/>
    </row>
    <row r="24266" spans="8:8">
      <c r="H24266" s="309"/>
    </row>
    <row r="24267" spans="8:8">
      <c r="H24267" s="309"/>
    </row>
    <row r="24268" spans="8:8">
      <c r="H24268" s="309"/>
    </row>
    <row r="24269" spans="8:8">
      <c r="H24269" s="309"/>
    </row>
    <row r="24270" spans="8:8">
      <c r="H24270" s="309"/>
    </row>
    <row r="24271" spans="8:8">
      <c r="H24271" s="309"/>
    </row>
    <row r="24272" spans="8:8">
      <c r="H24272" s="309"/>
    </row>
    <row r="24273" spans="8:8">
      <c r="H24273" s="309"/>
    </row>
    <row r="24274" spans="8:8">
      <c r="H24274" s="309"/>
    </row>
    <row r="24275" spans="8:8">
      <c r="H24275" s="309"/>
    </row>
    <row r="24276" spans="8:8">
      <c r="H24276" s="309"/>
    </row>
    <row r="24277" spans="8:8">
      <c r="H24277" s="309"/>
    </row>
    <row r="24278" spans="8:8">
      <c r="H24278" s="309"/>
    </row>
    <row r="24279" spans="8:8">
      <c r="H24279" s="309"/>
    </row>
    <row r="24280" spans="8:8">
      <c r="H24280" s="309"/>
    </row>
    <row r="24281" spans="8:8">
      <c r="H24281" s="309"/>
    </row>
    <row r="24282" spans="8:8">
      <c r="H24282" s="309"/>
    </row>
    <row r="24283" spans="8:8">
      <c r="H24283" s="309"/>
    </row>
    <row r="24284" spans="8:8">
      <c r="H24284" s="309"/>
    </row>
    <row r="24285" spans="8:8">
      <c r="H24285" s="309"/>
    </row>
    <row r="24286" spans="8:8">
      <c r="H24286" s="309"/>
    </row>
    <row r="24287" spans="8:8">
      <c r="H24287" s="309"/>
    </row>
    <row r="24288" spans="8:8">
      <c r="H24288" s="309"/>
    </row>
    <row r="24289" spans="8:8">
      <c r="H24289" s="309"/>
    </row>
    <row r="24290" spans="8:8">
      <c r="H24290" s="309"/>
    </row>
    <row r="24291" spans="8:8">
      <c r="H24291" s="309"/>
    </row>
    <row r="24292" spans="8:8">
      <c r="H24292" s="309"/>
    </row>
    <row r="24293" spans="8:8">
      <c r="H24293" s="309"/>
    </row>
    <row r="24294" spans="8:8">
      <c r="H24294" s="309"/>
    </row>
    <row r="24295" spans="8:8">
      <c r="H24295" s="309"/>
    </row>
    <row r="24296" spans="8:8">
      <c r="H24296" s="309"/>
    </row>
    <row r="24297" spans="8:8">
      <c r="H24297" s="309"/>
    </row>
    <row r="24298" spans="8:8">
      <c r="H24298" s="309"/>
    </row>
    <row r="24299" spans="8:8">
      <c r="H24299" s="309"/>
    </row>
    <row r="24300" spans="8:8">
      <c r="H24300" s="309"/>
    </row>
    <row r="24301" spans="8:8">
      <c r="H24301" s="309"/>
    </row>
    <row r="24302" spans="8:8">
      <c r="H24302" s="309"/>
    </row>
    <row r="24303" spans="8:8">
      <c r="H24303" s="309"/>
    </row>
    <row r="24304" spans="8:8">
      <c r="H24304" s="309"/>
    </row>
    <row r="24305" spans="8:8">
      <c r="H24305" s="309"/>
    </row>
    <row r="24306" spans="8:8">
      <c r="H24306" s="309"/>
    </row>
    <row r="24307" spans="8:8">
      <c r="H24307" s="309"/>
    </row>
    <row r="24308" spans="8:8">
      <c r="H24308" s="309"/>
    </row>
    <row r="24309" spans="8:8">
      <c r="H24309" s="309"/>
    </row>
    <row r="24310" spans="8:8">
      <c r="H24310" s="309"/>
    </row>
    <row r="24311" spans="8:8">
      <c r="H24311" s="309"/>
    </row>
    <row r="24312" spans="8:8">
      <c r="H24312" s="309"/>
    </row>
    <row r="24313" spans="8:8">
      <c r="H24313" s="309"/>
    </row>
    <row r="24314" spans="8:8">
      <c r="H24314" s="309"/>
    </row>
    <row r="24315" spans="8:8">
      <c r="H24315" s="309"/>
    </row>
    <row r="24316" spans="8:8">
      <c r="H24316" s="309"/>
    </row>
    <row r="24317" spans="8:8">
      <c r="H24317" s="309"/>
    </row>
    <row r="24318" spans="8:8">
      <c r="H24318" s="309"/>
    </row>
    <row r="24319" spans="8:8">
      <c r="H24319" s="309"/>
    </row>
    <row r="24320" spans="8:8">
      <c r="H24320" s="309"/>
    </row>
    <row r="24321" spans="8:8">
      <c r="H24321" s="309"/>
    </row>
    <row r="24322" spans="8:8">
      <c r="H24322" s="309"/>
    </row>
    <row r="24323" spans="8:8">
      <c r="H24323" s="309"/>
    </row>
    <row r="24324" spans="8:8">
      <c r="H24324" s="309"/>
    </row>
    <row r="24325" spans="8:8">
      <c r="H24325" s="309"/>
    </row>
    <row r="24326" spans="8:8">
      <c r="H24326" s="309"/>
    </row>
    <row r="24327" spans="8:8">
      <c r="H24327" s="309"/>
    </row>
    <row r="24328" spans="8:8">
      <c r="H24328" s="309"/>
    </row>
    <row r="24329" spans="8:8">
      <c r="H24329" s="309"/>
    </row>
    <row r="24330" spans="8:8">
      <c r="H24330" s="309"/>
    </row>
    <row r="24331" spans="8:8">
      <c r="H24331" s="309"/>
    </row>
    <row r="24332" spans="8:8">
      <c r="H24332" s="309"/>
    </row>
    <row r="24333" spans="8:8">
      <c r="H24333" s="309"/>
    </row>
    <row r="24334" spans="8:8">
      <c r="H24334" s="309"/>
    </row>
    <row r="24335" spans="8:8">
      <c r="H24335" s="309"/>
    </row>
    <row r="24336" spans="8:8">
      <c r="H24336" s="309"/>
    </row>
    <row r="24337" spans="8:8">
      <c r="H24337" s="309"/>
    </row>
    <row r="24338" spans="8:8">
      <c r="H24338" s="309"/>
    </row>
    <row r="24339" spans="8:8">
      <c r="H24339" s="309"/>
    </row>
    <row r="24340" spans="8:8">
      <c r="H24340" s="309"/>
    </row>
    <row r="24341" spans="8:8">
      <c r="H24341" s="309"/>
    </row>
    <row r="24342" spans="8:8">
      <c r="H24342" s="309"/>
    </row>
    <row r="24343" spans="8:8">
      <c r="H24343" s="309"/>
    </row>
    <row r="24344" spans="8:8">
      <c r="H24344" s="309"/>
    </row>
    <row r="24345" spans="8:8">
      <c r="H24345" s="309"/>
    </row>
    <row r="24346" spans="8:8">
      <c r="H24346" s="309"/>
    </row>
    <row r="24347" spans="8:8">
      <c r="H24347" s="309"/>
    </row>
    <row r="24348" spans="8:8">
      <c r="H24348" s="309"/>
    </row>
    <row r="24349" spans="8:8">
      <c r="H24349" s="309"/>
    </row>
    <row r="24350" spans="8:8">
      <c r="H24350" s="309"/>
    </row>
    <row r="24351" spans="8:8">
      <c r="H24351" s="309"/>
    </row>
    <row r="24352" spans="8:8">
      <c r="H24352" s="309"/>
    </row>
    <row r="24353" spans="8:8">
      <c r="H24353" s="309"/>
    </row>
    <row r="24354" spans="8:8">
      <c r="H24354" s="309"/>
    </row>
    <row r="24355" spans="8:8">
      <c r="H24355" s="309"/>
    </row>
    <row r="24356" spans="8:8">
      <c r="H24356" s="309"/>
    </row>
    <row r="24357" spans="8:8">
      <c r="H24357" s="309"/>
    </row>
    <row r="24358" spans="8:8">
      <c r="H24358" s="309"/>
    </row>
    <row r="24359" spans="8:8">
      <c r="H24359" s="309"/>
    </row>
    <row r="24360" spans="8:8">
      <c r="H24360" s="309"/>
    </row>
    <row r="24361" spans="8:8">
      <c r="H24361" s="309"/>
    </row>
    <row r="24362" spans="8:8">
      <c r="H24362" s="309"/>
    </row>
    <row r="24363" spans="8:8">
      <c r="H24363" s="309"/>
    </row>
    <row r="24364" spans="8:8">
      <c r="H24364" s="309"/>
    </row>
    <row r="24365" spans="8:8">
      <c r="H24365" s="309"/>
    </row>
    <row r="24366" spans="8:8">
      <c r="H24366" s="309"/>
    </row>
    <row r="24367" spans="8:8">
      <c r="H24367" s="309"/>
    </row>
    <row r="24368" spans="8:8">
      <c r="H24368" s="309"/>
    </row>
    <row r="24369" spans="8:8">
      <c r="H24369" s="309"/>
    </row>
    <row r="24370" spans="8:8">
      <c r="H24370" s="309"/>
    </row>
    <row r="24371" spans="8:8">
      <c r="H24371" s="309"/>
    </row>
    <row r="24372" spans="8:8">
      <c r="H24372" s="309"/>
    </row>
    <row r="24373" spans="8:8">
      <c r="H24373" s="309"/>
    </row>
    <row r="24374" spans="8:8">
      <c r="H24374" s="309"/>
    </row>
    <row r="24375" spans="8:8">
      <c r="H24375" s="309"/>
    </row>
    <row r="24376" spans="8:8">
      <c r="H24376" s="309"/>
    </row>
    <row r="24377" spans="8:8">
      <c r="H24377" s="309"/>
    </row>
    <row r="24378" spans="8:8">
      <c r="H24378" s="309"/>
    </row>
    <row r="24379" spans="8:8">
      <c r="H24379" s="309"/>
    </row>
    <row r="24380" spans="8:8">
      <c r="H24380" s="309"/>
    </row>
    <row r="24381" spans="8:8">
      <c r="H24381" s="309"/>
    </row>
    <row r="24382" spans="8:8">
      <c r="H24382" s="309"/>
    </row>
    <row r="24383" spans="8:8">
      <c r="H24383" s="309"/>
    </row>
    <row r="24384" spans="8:8">
      <c r="H24384" s="309"/>
    </row>
    <row r="24385" spans="8:8">
      <c r="H24385" s="309"/>
    </row>
    <row r="24386" spans="8:8">
      <c r="H24386" s="309"/>
    </row>
    <row r="24387" spans="8:8">
      <c r="H24387" s="309"/>
    </row>
    <row r="24388" spans="8:8">
      <c r="H24388" s="309"/>
    </row>
    <row r="24389" spans="8:8">
      <c r="H24389" s="309"/>
    </row>
    <row r="24390" spans="8:8">
      <c r="H24390" s="309"/>
    </row>
    <row r="24391" spans="8:8">
      <c r="H24391" s="309"/>
    </row>
    <row r="24392" spans="8:8">
      <c r="H24392" s="309"/>
    </row>
    <row r="24393" spans="8:8">
      <c r="H24393" s="309"/>
    </row>
    <row r="24394" spans="8:8">
      <c r="H24394" s="309"/>
    </row>
    <row r="24395" spans="8:8">
      <c r="H24395" s="309"/>
    </row>
    <row r="24396" spans="8:8">
      <c r="H24396" s="309"/>
    </row>
    <row r="24397" spans="8:8">
      <c r="H24397" s="309"/>
    </row>
    <row r="24398" spans="8:8">
      <c r="H24398" s="309"/>
    </row>
    <row r="24399" spans="8:8">
      <c r="H24399" s="309"/>
    </row>
    <row r="24400" spans="8:8">
      <c r="H24400" s="309"/>
    </row>
    <row r="24401" spans="8:8">
      <c r="H24401" s="309"/>
    </row>
    <row r="24402" spans="8:8">
      <c r="H24402" s="309"/>
    </row>
    <row r="24403" spans="8:8">
      <c r="H24403" s="309"/>
    </row>
    <row r="24404" spans="8:8">
      <c r="H24404" s="309"/>
    </row>
    <row r="24405" spans="8:8">
      <c r="H24405" s="309"/>
    </row>
    <row r="24406" spans="8:8">
      <c r="H24406" s="309"/>
    </row>
    <row r="24407" spans="8:8">
      <c r="H24407" s="309"/>
    </row>
    <row r="24408" spans="8:8">
      <c r="H24408" s="309"/>
    </row>
    <row r="24409" spans="8:8">
      <c r="H24409" s="309"/>
    </row>
    <row r="24410" spans="8:8">
      <c r="H24410" s="309"/>
    </row>
    <row r="24411" spans="8:8">
      <c r="H24411" s="309"/>
    </row>
    <row r="24412" spans="8:8">
      <c r="H24412" s="309"/>
    </row>
    <row r="24413" spans="8:8">
      <c r="H24413" s="309"/>
    </row>
    <row r="24414" spans="8:8">
      <c r="H24414" s="309"/>
    </row>
    <row r="24415" spans="8:8">
      <c r="H24415" s="309"/>
    </row>
    <row r="24416" spans="8:8">
      <c r="H24416" s="309"/>
    </row>
    <row r="24417" spans="8:8">
      <c r="H24417" s="309"/>
    </row>
    <row r="24418" spans="8:8">
      <c r="H24418" s="309"/>
    </row>
    <row r="24419" spans="8:8">
      <c r="H24419" s="309"/>
    </row>
    <row r="24420" spans="8:8">
      <c r="H24420" s="309"/>
    </row>
    <row r="24421" spans="8:8">
      <c r="H24421" s="309"/>
    </row>
    <row r="24422" spans="8:8">
      <c r="H24422" s="309"/>
    </row>
    <row r="24423" spans="8:8">
      <c r="H24423" s="309"/>
    </row>
    <row r="24424" spans="8:8">
      <c r="H24424" s="309"/>
    </row>
    <row r="24425" spans="8:8">
      <c r="H24425" s="309"/>
    </row>
    <row r="24426" spans="8:8">
      <c r="H24426" s="309"/>
    </row>
    <row r="24427" spans="8:8">
      <c r="H24427" s="309"/>
    </row>
    <row r="24428" spans="8:8">
      <c r="H24428" s="309"/>
    </row>
    <row r="24429" spans="8:8">
      <c r="H24429" s="309"/>
    </row>
    <row r="24430" spans="8:8">
      <c r="H24430" s="309"/>
    </row>
    <row r="24431" spans="8:8">
      <c r="H24431" s="309"/>
    </row>
    <row r="24432" spans="8:8">
      <c r="H24432" s="309"/>
    </row>
    <row r="24433" spans="8:8">
      <c r="H24433" s="309"/>
    </row>
    <row r="24434" spans="8:8">
      <c r="H24434" s="309"/>
    </row>
    <row r="24435" spans="8:8">
      <c r="H24435" s="309"/>
    </row>
    <row r="24436" spans="8:8">
      <c r="H24436" s="309"/>
    </row>
    <row r="24437" spans="8:8">
      <c r="H24437" s="309"/>
    </row>
    <row r="24438" spans="8:8">
      <c r="H24438" s="309"/>
    </row>
    <row r="24439" spans="8:8">
      <c r="H24439" s="309"/>
    </row>
    <row r="24440" spans="8:8">
      <c r="H24440" s="309"/>
    </row>
    <row r="24441" spans="8:8">
      <c r="H24441" s="309"/>
    </row>
    <row r="24442" spans="8:8">
      <c r="H24442" s="309"/>
    </row>
    <row r="24443" spans="8:8">
      <c r="H24443" s="309"/>
    </row>
    <row r="24444" spans="8:8">
      <c r="H24444" s="309"/>
    </row>
    <row r="24445" spans="8:8">
      <c r="H24445" s="309"/>
    </row>
    <row r="24446" spans="8:8">
      <c r="H24446" s="309"/>
    </row>
    <row r="24447" spans="8:8">
      <c r="H24447" s="309"/>
    </row>
    <row r="24448" spans="8:8">
      <c r="H24448" s="309"/>
    </row>
    <row r="24449" spans="8:8">
      <c r="H24449" s="309"/>
    </row>
    <row r="24450" spans="8:8">
      <c r="H24450" s="309"/>
    </row>
    <row r="24451" spans="8:8">
      <c r="H24451" s="309"/>
    </row>
    <row r="24452" spans="8:8">
      <c r="H24452" s="309"/>
    </row>
    <row r="24453" spans="8:8">
      <c r="H24453" s="309"/>
    </row>
    <row r="24454" spans="8:8">
      <c r="H24454" s="309"/>
    </row>
    <row r="24455" spans="8:8">
      <c r="H24455" s="309"/>
    </row>
    <row r="24456" spans="8:8">
      <c r="H24456" s="309"/>
    </row>
    <row r="24457" spans="8:8">
      <c r="H24457" s="309"/>
    </row>
    <row r="24458" spans="8:8">
      <c r="H24458" s="309"/>
    </row>
    <row r="24459" spans="8:8">
      <c r="H24459" s="309"/>
    </row>
    <row r="24460" spans="8:8">
      <c r="H24460" s="309"/>
    </row>
    <row r="24461" spans="8:8">
      <c r="H24461" s="309"/>
    </row>
    <row r="24462" spans="8:8">
      <c r="H24462" s="309"/>
    </row>
    <row r="24463" spans="8:8">
      <c r="H24463" s="309"/>
    </row>
    <row r="24464" spans="8:8">
      <c r="H24464" s="309"/>
    </row>
    <row r="24465" spans="8:8">
      <c r="H24465" s="309"/>
    </row>
    <row r="24466" spans="8:8">
      <c r="H24466" s="309"/>
    </row>
    <row r="24467" spans="8:8">
      <c r="H24467" s="309"/>
    </row>
    <row r="24468" spans="8:8">
      <c r="H24468" s="309"/>
    </row>
    <row r="24469" spans="8:8">
      <c r="H24469" s="309"/>
    </row>
    <row r="24470" spans="8:8">
      <c r="H24470" s="309"/>
    </row>
    <row r="24471" spans="8:8">
      <c r="H24471" s="309"/>
    </row>
    <row r="24472" spans="8:8">
      <c r="H24472" s="309"/>
    </row>
    <row r="24473" spans="8:8">
      <c r="H24473" s="309"/>
    </row>
    <row r="24474" spans="8:8">
      <c r="H24474" s="309"/>
    </row>
    <row r="24475" spans="8:8">
      <c r="H24475" s="309"/>
    </row>
    <row r="24476" spans="8:8">
      <c r="H24476" s="309"/>
    </row>
    <row r="24477" spans="8:8">
      <c r="H24477" s="309"/>
    </row>
    <row r="24478" spans="8:8">
      <c r="H24478" s="309"/>
    </row>
    <row r="24479" spans="8:8">
      <c r="H24479" s="309"/>
    </row>
    <row r="24480" spans="8:8">
      <c r="H24480" s="309"/>
    </row>
    <row r="24481" spans="8:8">
      <c r="H24481" s="309"/>
    </row>
    <row r="24482" spans="8:8">
      <c r="H24482" s="309"/>
    </row>
    <row r="24483" spans="8:8">
      <c r="H24483" s="309"/>
    </row>
    <row r="24484" spans="8:8">
      <c r="H24484" s="309"/>
    </row>
    <row r="24485" spans="8:8">
      <c r="H24485" s="309"/>
    </row>
    <row r="24486" spans="8:8">
      <c r="H24486" s="309"/>
    </row>
    <row r="24487" spans="8:8">
      <c r="H24487" s="309"/>
    </row>
    <row r="24488" spans="8:8">
      <c r="H24488" s="309"/>
    </row>
    <row r="24489" spans="8:8">
      <c r="H24489" s="309"/>
    </row>
    <row r="24490" spans="8:8">
      <c r="H24490" s="309"/>
    </row>
    <row r="24491" spans="8:8">
      <c r="H24491" s="309"/>
    </row>
    <row r="24492" spans="8:8">
      <c r="H24492" s="309"/>
    </row>
    <row r="24493" spans="8:8">
      <c r="H24493" s="309"/>
    </row>
    <row r="24494" spans="8:8">
      <c r="H24494" s="309"/>
    </row>
    <row r="24495" spans="8:8">
      <c r="H24495" s="309"/>
    </row>
    <row r="24496" spans="8:8">
      <c r="H24496" s="309"/>
    </row>
    <row r="24497" spans="8:8">
      <c r="H24497" s="309"/>
    </row>
    <row r="24498" spans="8:8">
      <c r="H24498" s="309"/>
    </row>
    <row r="24499" spans="8:8">
      <c r="H24499" s="309"/>
    </row>
    <row r="24500" spans="8:8">
      <c r="H24500" s="309"/>
    </row>
    <row r="24501" spans="8:8">
      <c r="H24501" s="309"/>
    </row>
    <row r="24502" spans="8:8">
      <c r="H24502" s="309"/>
    </row>
    <row r="24503" spans="8:8">
      <c r="H24503" s="309"/>
    </row>
    <row r="24504" spans="8:8">
      <c r="H24504" s="309"/>
    </row>
    <row r="24505" spans="8:8">
      <c r="H24505" s="309"/>
    </row>
    <row r="24506" spans="8:8">
      <c r="H24506" s="309"/>
    </row>
    <row r="24507" spans="8:8">
      <c r="H24507" s="309"/>
    </row>
    <row r="24508" spans="8:8">
      <c r="H24508" s="309"/>
    </row>
    <row r="24509" spans="8:8">
      <c r="H24509" s="309"/>
    </row>
    <row r="24510" spans="8:8">
      <c r="H24510" s="309"/>
    </row>
    <row r="24511" spans="8:8">
      <c r="H24511" s="309"/>
    </row>
    <row r="24512" spans="8:8">
      <c r="H24512" s="309"/>
    </row>
    <row r="24513" spans="8:8">
      <c r="H24513" s="309"/>
    </row>
    <row r="24514" spans="8:8">
      <c r="H24514" s="309"/>
    </row>
    <row r="24515" spans="8:8">
      <c r="H24515" s="309"/>
    </row>
    <row r="24516" spans="8:8">
      <c r="H24516" s="309"/>
    </row>
    <row r="24517" spans="8:8">
      <c r="H24517" s="309"/>
    </row>
    <row r="24518" spans="8:8">
      <c r="H24518" s="309"/>
    </row>
    <row r="24519" spans="8:8">
      <c r="H24519" s="309"/>
    </row>
    <row r="24520" spans="8:8">
      <c r="H24520" s="309"/>
    </row>
    <row r="24521" spans="8:8">
      <c r="H24521" s="309"/>
    </row>
    <row r="24522" spans="8:8">
      <c r="H24522" s="309"/>
    </row>
    <row r="24523" spans="8:8">
      <c r="H24523" s="309"/>
    </row>
    <row r="24524" spans="8:8">
      <c r="H24524" s="309"/>
    </row>
    <row r="24525" spans="8:8">
      <c r="H24525" s="309"/>
    </row>
    <row r="24526" spans="8:8">
      <c r="H24526" s="309"/>
    </row>
    <row r="24527" spans="8:8">
      <c r="H24527" s="309"/>
    </row>
    <row r="24528" spans="8:8">
      <c r="H24528" s="309"/>
    </row>
    <row r="24529" spans="8:8">
      <c r="H24529" s="309"/>
    </row>
    <row r="24530" spans="8:8">
      <c r="H24530" s="309"/>
    </row>
    <row r="24531" spans="8:8">
      <c r="H24531" s="309"/>
    </row>
    <row r="24532" spans="8:8">
      <c r="H24532" s="309"/>
    </row>
    <row r="24533" spans="8:8">
      <c r="H24533" s="309"/>
    </row>
    <row r="24534" spans="8:8">
      <c r="H24534" s="309"/>
    </row>
    <row r="24535" spans="8:8">
      <c r="H24535" s="309"/>
    </row>
    <row r="24536" spans="8:8">
      <c r="H24536" s="309"/>
    </row>
    <row r="24537" spans="8:8">
      <c r="H24537" s="309"/>
    </row>
    <row r="24538" spans="8:8">
      <c r="H24538" s="309"/>
    </row>
    <row r="24539" spans="8:8">
      <c r="H24539" s="309"/>
    </row>
    <row r="24540" spans="8:8">
      <c r="H24540" s="309"/>
    </row>
    <row r="24541" spans="8:8">
      <c r="H24541" s="309"/>
    </row>
    <row r="24542" spans="8:8">
      <c r="H24542" s="309"/>
    </row>
    <row r="24543" spans="8:8">
      <c r="H24543" s="309"/>
    </row>
    <row r="24544" spans="8:8">
      <c r="H24544" s="309"/>
    </row>
    <row r="24545" spans="8:8">
      <c r="H24545" s="309"/>
    </row>
    <row r="24546" spans="8:8">
      <c r="H24546" s="309"/>
    </row>
    <row r="24547" spans="8:8">
      <c r="H24547" s="309"/>
    </row>
    <row r="24548" spans="8:8">
      <c r="H24548" s="309"/>
    </row>
    <row r="24549" spans="8:8">
      <c r="H24549" s="309"/>
    </row>
    <row r="24550" spans="8:8">
      <c r="H24550" s="309"/>
    </row>
    <row r="24551" spans="8:8">
      <c r="H24551" s="309"/>
    </row>
    <row r="24552" spans="8:8">
      <c r="H24552" s="309"/>
    </row>
    <row r="24553" spans="8:8">
      <c r="H24553" s="309"/>
    </row>
    <row r="24554" spans="8:8">
      <c r="H24554" s="309"/>
    </row>
    <row r="24555" spans="8:8">
      <c r="H24555" s="309"/>
    </row>
    <row r="24556" spans="8:8">
      <c r="H24556" s="309"/>
    </row>
    <row r="24557" spans="8:8">
      <c r="H24557" s="309"/>
    </row>
    <row r="24558" spans="8:8">
      <c r="H24558" s="309"/>
    </row>
    <row r="24559" spans="8:8">
      <c r="H24559" s="309"/>
    </row>
    <row r="24560" spans="8:8">
      <c r="H24560" s="309"/>
    </row>
    <row r="24561" spans="8:8">
      <c r="H24561" s="309"/>
    </row>
    <row r="24562" spans="8:8">
      <c r="H24562" s="309"/>
    </row>
    <row r="24563" spans="8:8">
      <c r="H24563" s="309"/>
    </row>
    <row r="24564" spans="8:8">
      <c r="H24564" s="309"/>
    </row>
    <row r="24565" spans="8:8">
      <c r="H24565" s="309"/>
    </row>
    <row r="24566" spans="8:8">
      <c r="H24566" s="309"/>
    </row>
    <row r="24567" spans="8:8">
      <c r="H24567" s="309"/>
    </row>
    <row r="24568" spans="8:8">
      <c r="H24568" s="309"/>
    </row>
    <row r="24569" spans="8:8">
      <c r="H24569" s="309"/>
    </row>
    <row r="24570" spans="8:8">
      <c r="H24570" s="309"/>
    </row>
    <row r="24571" spans="8:8">
      <c r="H24571" s="309"/>
    </row>
    <row r="24572" spans="8:8">
      <c r="H24572" s="309"/>
    </row>
    <row r="24573" spans="8:8">
      <c r="H24573" s="309"/>
    </row>
    <row r="24574" spans="8:8">
      <c r="H24574" s="309"/>
    </row>
    <row r="24575" spans="8:8">
      <c r="H24575" s="309"/>
    </row>
    <row r="24576" spans="8:8">
      <c r="H24576" s="309"/>
    </row>
    <row r="24577" spans="8:8">
      <c r="H24577" s="309"/>
    </row>
    <row r="24578" spans="8:8">
      <c r="H24578" s="309"/>
    </row>
    <row r="24579" spans="8:8">
      <c r="H24579" s="309"/>
    </row>
    <row r="24580" spans="8:8">
      <c r="H24580" s="309"/>
    </row>
    <row r="24581" spans="8:8">
      <c r="H24581" s="309"/>
    </row>
    <row r="24582" spans="8:8">
      <c r="H24582" s="309"/>
    </row>
    <row r="24583" spans="8:8">
      <c r="H24583" s="309"/>
    </row>
    <row r="24584" spans="8:8">
      <c r="H24584" s="309"/>
    </row>
    <row r="24585" spans="8:8">
      <c r="H24585" s="309"/>
    </row>
    <row r="24586" spans="8:8">
      <c r="H24586" s="309"/>
    </row>
    <row r="24587" spans="8:8">
      <c r="H24587" s="309"/>
    </row>
    <row r="24588" spans="8:8">
      <c r="H24588" s="309"/>
    </row>
    <row r="24589" spans="8:8">
      <c r="H24589" s="309"/>
    </row>
    <row r="24590" spans="8:8">
      <c r="H24590" s="309"/>
    </row>
    <row r="24591" spans="8:8">
      <c r="H24591" s="309"/>
    </row>
    <row r="24592" spans="8:8">
      <c r="H24592" s="309"/>
    </row>
    <row r="24593" spans="8:8">
      <c r="H24593" s="309"/>
    </row>
    <row r="24594" spans="8:8">
      <c r="H24594" s="309"/>
    </row>
    <row r="24595" spans="8:8">
      <c r="H24595" s="309"/>
    </row>
    <row r="24596" spans="8:8">
      <c r="H24596" s="309"/>
    </row>
    <row r="24597" spans="8:8">
      <c r="H24597" s="309"/>
    </row>
    <row r="24598" spans="8:8">
      <c r="H24598" s="309"/>
    </row>
    <row r="24599" spans="8:8">
      <c r="H24599" s="309"/>
    </row>
    <row r="24600" spans="8:8">
      <c r="H24600" s="309"/>
    </row>
    <row r="24601" spans="8:8">
      <c r="H24601" s="309"/>
    </row>
    <row r="24602" spans="8:8">
      <c r="H24602" s="309"/>
    </row>
    <row r="24603" spans="8:8">
      <c r="H24603" s="309"/>
    </row>
    <row r="24604" spans="8:8">
      <c r="H24604" s="309"/>
    </row>
    <row r="24605" spans="8:8">
      <c r="H24605" s="309"/>
    </row>
    <row r="24606" spans="8:8">
      <c r="H24606" s="309"/>
    </row>
    <row r="24607" spans="8:8">
      <c r="H24607" s="309"/>
    </row>
    <row r="24608" spans="8:8">
      <c r="H24608" s="309"/>
    </row>
    <row r="24609" spans="8:8">
      <c r="H24609" s="309"/>
    </row>
    <row r="24610" spans="8:8">
      <c r="H24610" s="309"/>
    </row>
    <row r="24611" spans="8:8">
      <c r="H24611" s="309"/>
    </row>
    <row r="24612" spans="8:8">
      <c r="H24612" s="309"/>
    </row>
    <row r="24613" spans="8:8">
      <c r="H24613" s="309"/>
    </row>
    <row r="24614" spans="8:8">
      <c r="H24614" s="309"/>
    </row>
    <row r="24615" spans="8:8">
      <c r="H24615" s="309"/>
    </row>
    <row r="24616" spans="8:8">
      <c r="H24616" s="309"/>
    </row>
    <row r="24617" spans="8:8">
      <c r="H24617" s="309"/>
    </row>
    <row r="24618" spans="8:8">
      <c r="H24618" s="309"/>
    </row>
    <row r="24619" spans="8:8">
      <c r="H24619" s="309"/>
    </row>
    <row r="24620" spans="8:8">
      <c r="H24620" s="309"/>
    </row>
    <row r="24621" spans="8:8">
      <c r="H24621" s="309"/>
    </row>
    <row r="24622" spans="8:8">
      <c r="H24622" s="309"/>
    </row>
    <row r="24623" spans="8:8">
      <c r="H24623" s="309"/>
    </row>
    <row r="24624" spans="8:8">
      <c r="H24624" s="309"/>
    </row>
    <row r="24625" spans="8:8">
      <c r="H24625" s="309"/>
    </row>
    <row r="24626" spans="8:8">
      <c r="H24626" s="309"/>
    </row>
    <row r="24627" spans="8:8">
      <c r="H24627" s="309"/>
    </row>
    <row r="24628" spans="8:8">
      <c r="H24628" s="309"/>
    </row>
    <row r="24629" spans="8:8">
      <c r="H24629" s="309"/>
    </row>
    <row r="24630" spans="8:8">
      <c r="H24630" s="309"/>
    </row>
    <row r="24631" spans="8:8">
      <c r="H24631" s="309"/>
    </row>
    <row r="24632" spans="8:8">
      <c r="H24632" s="309"/>
    </row>
    <row r="24633" spans="8:8">
      <c r="H24633" s="309"/>
    </row>
    <row r="24634" spans="8:8">
      <c r="H24634" s="309"/>
    </row>
    <row r="24635" spans="8:8">
      <c r="H24635" s="309"/>
    </row>
    <row r="24636" spans="8:8">
      <c r="H24636" s="309"/>
    </row>
    <row r="24637" spans="8:8">
      <c r="H24637" s="309"/>
    </row>
    <row r="24638" spans="8:8">
      <c r="H24638" s="309"/>
    </row>
    <row r="24639" spans="8:8">
      <c r="H24639" s="309"/>
    </row>
    <row r="24640" spans="8:8">
      <c r="H24640" s="309"/>
    </row>
    <row r="24641" spans="8:8">
      <c r="H24641" s="309"/>
    </row>
    <row r="24642" spans="8:8">
      <c r="H24642" s="309"/>
    </row>
    <row r="24643" spans="8:8">
      <c r="H24643" s="309"/>
    </row>
    <row r="24644" spans="8:8">
      <c r="H24644" s="309"/>
    </row>
    <row r="24645" spans="8:8">
      <c r="H24645" s="309"/>
    </row>
    <row r="24646" spans="8:8">
      <c r="H24646" s="309"/>
    </row>
    <row r="24647" spans="8:8">
      <c r="H24647" s="309"/>
    </row>
    <row r="24648" spans="8:8">
      <c r="H24648" s="309"/>
    </row>
    <row r="24649" spans="8:8">
      <c r="H24649" s="309"/>
    </row>
    <row r="24650" spans="8:8">
      <c r="H24650" s="309"/>
    </row>
    <row r="24651" spans="8:8">
      <c r="H24651" s="309"/>
    </row>
    <row r="24652" spans="8:8">
      <c r="H24652" s="309"/>
    </row>
    <row r="24653" spans="8:8">
      <c r="H24653" s="309"/>
    </row>
    <row r="24654" spans="8:8">
      <c r="H24654" s="309"/>
    </row>
    <row r="24655" spans="8:8">
      <c r="H24655" s="309"/>
    </row>
    <row r="24656" spans="8:8">
      <c r="H24656" s="309"/>
    </row>
    <row r="24657" spans="8:8">
      <c r="H24657" s="309"/>
    </row>
    <row r="24658" spans="8:8">
      <c r="H24658" s="309"/>
    </row>
    <row r="24659" spans="8:8">
      <c r="H24659" s="309"/>
    </row>
    <row r="24660" spans="8:8">
      <c r="H24660" s="309"/>
    </row>
    <row r="24661" spans="8:8">
      <c r="H24661" s="309"/>
    </row>
    <row r="24662" spans="8:8">
      <c r="H24662" s="309"/>
    </row>
    <row r="24663" spans="8:8">
      <c r="H24663" s="309"/>
    </row>
    <row r="24664" spans="8:8">
      <c r="H24664" s="309"/>
    </row>
    <row r="24665" spans="8:8">
      <c r="H24665" s="309"/>
    </row>
    <row r="24666" spans="8:8">
      <c r="H24666" s="309"/>
    </row>
    <row r="24667" spans="8:8">
      <c r="H24667" s="309"/>
    </row>
    <row r="24668" spans="8:8">
      <c r="H24668" s="309"/>
    </row>
    <row r="24669" spans="8:8">
      <c r="H24669" s="309"/>
    </row>
    <row r="24670" spans="8:8">
      <c r="H24670" s="309"/>
    </row>
    <row r="24671" spans="8:8">
      <c r="H24671" s="309"/>
    </row>
    <row r="24672" spans="8:8">
      <c r="H24672" s="309"/>
    </row>
    <row r="24673" spans="8:8">
      <c r="H24673" s="309"/>
    </row>
    <row r="24674" spans="8:8">
      <c r="H24674" s="309"/>
    </row>
    <row r="24675" spans="8:8">
      <c r="H24675" s="309"/>
    </row>
    <row r="24676" spans="8:8">
      <c r="H24676" s="309"/>
    </row>
    <row r="24677" spans="8:8">
      <c r="H24677" s="309"/>
    </row>
    <row r="24678" spans="8:8">
      <c r="H24678" s="309"/>
    </row>
    <row r="24679" spans="8:8">
      <c r="H24679" s="309"/>
    </row>
    <row r="24680" spans="8:8">
      <c r="H24680" s="309"/>
    </row>
    <row r="24681" spans="8:8">
      <c r="H24681" s="309"/>
    </row>
    <row r="24682" spans="8:8">
      <c r="H24682" s="309"/>
    </row>
    <row r="24683" spans="8:8">
      <c r="H24683" s="309"/>
    </row>
    <row r="24684" spans="8:8">
      <c r="H24684" s="309"/>
    </row>
    <row r="24685" spans="8:8">
      <c r="H24685" s="309"/>
    </row>
    <row r="24686" spans="8:8">
      <c r="H24686" s="309"/>
    </row>
    <row r="24687" spans="8:8">
      <c r="H24687" s="309"/>
    </row>
    <row r="24688" spans="8:8">
      <c r="H24688" s="309"/>
    </row>
    <row r="24689" spans="8:8">
      <c r="H24689" s="309"/>
    </row>
    <row r="24690" spans="8:8">
      <c r="H24690" s="309"/>
    </row>
    <row r="24691" spans="8:8">
      <c r="H24691" s="309"/>
    </row>
    <row r="24692" spans="8:8">
      <c r="H24692" s="309"/>
    </row>
    <row r="24693" spans="8:8">
      <c r="H24693" s="309"/>
    </row>
    <row r="24694" spans="8:8">
      <c r="H24694" s="309"/>
    </row>
    <row r="24695" spans="8:8">
      <c r="H24695" s="309"/>
    </row>
    <row r="24696" spans="8:8">
      <c r="H24696" s="309"/>
    </row>
    <row r="24697" spans="8:8">
      <c r="H24697" s="309"/>
    </row>
    <row r="24698" spans="8:8">
      <c r="H24698" s="309"/>
    </row>
    <row r="24699" spans="8:8">
      <c r="H24699" s="309"/>
    </row>
    <row r="24700" spans="8:8">
      <c r="H24700" s="309"/>
    </row>
    <row r="24701" spans="8:8">
      <c r="H24701" s="309"/>
    </row>
    <row r="24702" spans="8:8">
      <c r="H24702" s="309"/>
    </row>
    <row r="24703" spans="8:8">
      <c r="H24703" s="309"/>
    </row>
    <row r="24704" spans="8:8">
      <c r="H24704" s="309"/>
    </row>
    <row r="24705" spans="8:8">
      <c r="H24705" s="309"/>
    </row>
    <row r="24706" spans="8:8">
      <c r="H24706" s="309"/>
    </row>
    <row r="24707" spans="8:8">
      <c r="H24707" s="309"/>
    </row>
    <row r="24708" spans="8:8">
      <c r="H24708" s="309"/>
    </row>
    <row r="24709" spans="8:8">
      <c r="H24709" s="309"/>
    </row>
    <row r="24710" spans="8:8">
      <c r="H24710" s="309"/>
    </row>
    <row r="24711" spans="8:8">
      <c r="H24711" s="309"/>
    </row>
    <row r="24712" spans="8:8">
      <c r="H24712" s="309"/>
    </row>
    <row r="24713" spans="8:8">
      <c r="H24713" s="309"/>
    </row>
    <row r="24714" spans="8:8">
      <c r="H24714" s="309"/>
    </row>
    <row r="24715" spans="8:8">
      <c r="H24715" s="309"/>
    </row>
    <row r="24716" spans="8:8">
      <c r="H24716" s="309"/>
    </row>
    <row r="24717" spans="8:8">
      <c r="H24717" s="309"/>
    </row>
    <row r="24718" spans="8:8">
      <c r="H24718" s="309"/>
    </row>
    <row r="24719" spans="8:8">
      <c r="H24719" s="309"/>
    </row>
    <row r="24720" spans="8:8">
      <c r="H24720" s="309"/>
    </row>
    <row r="24721" spans="8:8">
      <c r="H24721" s="309"/>
    </row>
    <row r="24722" spans="8:8">
      <c r="H24722" s="309"/>
    </row>
    <row r="24723" spans="8:8">
      <c r="H24723" s="309"/>
    </row>
    <row r="24724" spans="8:8">
      <c r="H24724" s="309"/>
    </row>
    <row r="24725" spans="8:8">
      <c r="H24725" s="309"/>
    </row>
    <row r="24726" spans="8:8">
      <c r="H24726" s="309"/>
    </row>
    <row r="24727" spans="8:8">
      <c r="H24727" s="309"/>
    </row>
    <row r="24728" spans="8:8">
      <c r="H24728" s="309"/>
    </row>
    <row r="24729" spans="8:8">
      <c r="H24729" s="309"/>
    </row>
    <row r="24730" spans="8:8">
      <c r="H24730" s="309"/>
    </row>
    <row r="24731" spans="8:8">
      <c r="H24731" s="309"/>
    </row>
    <row r="24732" spans="8:8">
      <c r="H24732" s="309"/>
    </row>
    <row r="24733" spans="8:8">
      <c r="H24733" s="309"/>
    </row>
    <row r="24734" spans="8:8">
      <c r="H24734" s="309"/>
    </row>
    <row r="24735" spans="8:8">
      <c r="H24735" s="309"/>
    </row>
    <row r="24736" spans="8:8">
      <c r="H24736" s="309"/>
    </row>
    <row r="24737" spans="8:8">
      <c r="H24737" s="309"/>
    </row>
    <row r="24738" spans="8:8">
      <c r="H24738" s="309"/>
    </row>
    <row r="24739" spans="8:8">
      <c r="H24739" s="309"/>
    </row>
    <row r="24740" spans="8:8">
      <c r="H24740" s="309"/>
    </row>
    <row r="24741" spans="8:8">
      <c r="H24741" s="309"/>
    </row>
    <row r="24742" spans="8:8">
      <c r="H24742" s="309"/>
    </row>
    <row r="24743" spans="8:8">
      <c r="H24743" s="309"/>
    </row>
    <row r="24744" spans="8:8">
      <c r="H24744" s="309"/>
    </row>
    <row r="24745" spans="8:8">
      <c r="H24745" s="309"/>
    </row>
    <row r="24746" spans="8:8">
      <c r="H24746" s="309"/>
    </row>
    <row r="24747" spans="8:8">
      <c r="H24747" s="309"/>
    </row>
    <row r="24748" spans="8:8">
      <c r="H24748" s="309"/>
    </row>
    <row r="24749" spans="8:8">
      <c r="H24749" s="309"/>
    </row>
    <row r="24750" spans="8:8">
      <c r="H24750" s="309"/>
    </row>
    <row r="24751" spans="8:8">
      <c r="H24751" s="309"/>
    </row>
    <row r="24752" spans="8:8">
      <c r="H24752" s="309"/>
    </row>
    <row r="24753" spans="8:8">
      <c r="H24753" s="309"/>
    </row>
    <row r="24754" spans="8:8">
      <c r="H24754" s="309"/>
    </row>
    <row r="24755" spans="8:8">
      <c r="H24755" s="309"/>
    </row>
    <row r="24756" spans="8:8">
      <c r="H24756" s="309"/>
    </row>
    <row r="24757" spans="8:8">
      <c r="H24757" s="309"/>
    </row>
    <row r="24758" spans="8:8">
      <c r="H24758" s="309"/>
    </row>
    <row r="24759" spans="8:8">
      <c r="H24759" s="309"/>
    </row>
    <row r="24760" spans="8:8">
      <c r="H24760" s="309"/>
    </row>
    <row r="24761" spans="8:8">
      <c r="H24761" s="309"/>
    </row>
    <row r="24762" spans="8:8">
      <c r="H24762" s="309"/>
    </row>
    <row r="24763" spans="8:8">
      <c r="H24763" s="309"/>
    </row>
    <row r="24764" spans="8:8">
      <c r="H24764" s="309"/>
    </row>
    <row r="24765" spans="8:8">
      <c r="H24765" s="309"/>
    </row>
    <row r="24766" spans="8:8">
      <c r="H24766" s="309"/>
    </row>
    <row r="24767" spans="8:8">
      <c r="H24767" s="309"/>
    </row>
    <row r="24768" spans="8:8">
      <c r="H24768" s="309"/>
    </row>
    <row r="24769" spans="8:8">
      <c r="H24769" s="309"/>
    </row>
    <row r="24770" spans="8:8">
      <c r="H24770" s="309"/>
    </row>
    <row r="24771" spans="8:8">
      <c r="H24771" s="309"/>
    </row>
    <row r="24772" spans="8:8">
      <c r="H24772" s="309"/>
    </row>
    <row r="24773" spans="8:8">
      <c r="H24773" s="309"/>
    </row>
    <row r="24774" spans="8:8">
      <c r="H24774" s="309"/>
    </row>
    <row r="24775" spans="8:8">
      <c r="H24775" s="309"/>
    </row>
    <row r="24776" spans="8:8">
      <c r="H24776" s="309"/>
    </row>
    <row r="24777" spans="8:8">
      <c r="H24777" s="309"/>
    </row>
    <row r="24778" spans="8:8">
      <c r="H24778" s="309"/>
    </row>
    <row r="24779" spans="8:8">
      <c r="H24779" s="309"/>
    </row>
    <row r="24780" spans="8:8">
      <c r="H24780" s="309"/>
    </row>
    <row r="24781" spans="8:8">
      <c r="H24781" s="309"/>
    </row>
    <row r="24782" spans="8:8">
      <c r="H24782" s="309"/>
    </row>
    <row r="24783" spans="8:8">
      <c r="H24783" s="309"/>
    </row>
    <row r="24784" spans="8:8">
      <c r="H24784" s="309"/>
    </row>
    <row r="24785" spans="8:8">
      <c r="H24785" s="309"/>
    </row>
    <row r="24786" spans="8:8">
      <c r="H24786" s="309"/>
    </row>
    <row r="24787" spans="8:8">
      <c r="H24787" s="309"/>
    </row>
    <row r="24788" spans="8:8">
      <c r="H24788" s="309"/>
    </row>
    <row r="24789" spans="8:8">
      <c r="H24789" s="309"/>
    </row>
    <row r="24790" spans="8:8">
      <c r="H24790" s="309"/>
    </row>
    <row r="24791" spans="8:8">
      <c r="H24791" s="309"/>
    </row>
    <row r="24792" spans="8:8">
      <c r="H24792" s="309"/>
    </row>
    <row r="24793" spans="8:8">
      <c r="H24793" s="309"/>
    </row>
    <row r="24794" spans="8:8">
      <c r="H24794" s="309"/>
    </row>
    <row r="24795" spans="8:8">
      <c r="H24795" s="309"/>
    </row>
    <row r="24796" spans="8:8">
      <c r="H24796" s="309"/>
    </row>
    <row r="24797" spans="8:8">
      <c r="H24797" s="309"/>
    </row>
    <row r="24798" spans="8:8">
      <c r="H24798" s="309"/>
    </row>
    <row r="24799" spans="8:8">
      <c r="H24799" s="309"/>
    </row>
    <row r="24800" spans="8:8">
      <c r="H24800" s="309"/>
    </row>
    <row r="24801" spans="8:8">
      <c r="H24801" s="309"/>
    </row>
    <row r="24802" spans="8:8">
      <c r="H24802" s="309"/>
    </row>
    <row r="24803" spans="8:8">
      <c r="H24803" s="309"/>
    </row>
    <row r="24804" spans="8:8">
      <c r="H24804" s="309"/>
    </row>
    <row r="24805" spans="8:8">
      <c r="H24805" s="309"/>
    </row>
    <row r="24806" spans="8:8">
      <c r="H24806" s="309"/>
    </row>
    <row r="24807" spans="8:8">
      <c r="H24807" s="309"/>
    </row>
    <row r="24808" spans="8:8">
      <c r="H24808" s="309"/>
    </row>
    <row r="24809" spans="8:8">
      <c r="H24809" s="309"/>
    </row>
    <row r="24810" spans="8:8">
      <c r="H24810" s="309"/>
    </row>
    <row r="24811" spans="8:8">
      <c r="H24811" s="309"/>
    </row>
    <row r="24812" spans="8:8">
      <c r="H24812" s="309"/>
    </row>
    <row r="24813" spans="8:8">
      <c r="H24813" s="309"/>
    </row>
    <row r="24814" spans="8:8">
      <c r="H24814" s="309"/>
    </row>
    <row r="24815" spans="8:8">
      <c r="H24815" s="309"/>
    </row>
    <row r="24816" spans="8:8">
      <c r="H24816" s="309"/>
    </row>
    <row r="24817" spans="8:8">
      <c r="H24817" s="309"/>
    </row>
    <row r="24818" spans="8:8">
      <c r="H24818" s="309"/>
    </row>
    <row r="24819" spans="8:8">
      <c r="H24819" s="309"/>
    </row>
    <row r="24820" spans="8:8">
      <c r="H24820" s="309"/>
    </row>
    <row r="24821" spans="8:8">
      <c r="H24821" s="309"/>
    </row>
    <row r="24822" spans="8:8">
      <c r="H24822" s="309"/>
    </row>
    <row r="24823" spans="8:8">
      <c r="H24823" s="309"/>
    </row>
    <row r="24824" spans="8:8">
      <c r="H24824" s="309"/>
    </row>
    <row r="24825" spans="8:8">
      <c r="H24825" s="309"/>
    </row>
    <row r="24826" spans="8:8">
      <c r="H24826" s="309"/>
    </row>
    <row r="24827" spans="8:8">
      <c r="H24827" s="309"/>
    </row>
    <row r="24828" spans="8:8">
      <c r="H24828" s="309"/>
    </row>
    <row r="24829" spans="8:8">
      <c r="H24829" s="309"/>
    </row>
    <row r="24830" spans="8:8">
      <c r="H24830" s="309"/>
    </row>
    <row r="24831" spans="8:8">
      <c r="H24831" s="309"/>
    </row>
    <row r="24832" spans="8:8">
      <c r="H24832" s="309"/>
    </row>
    <row r="24833" spans="8:8">
      <c r="H24833" s="309"/>
    </row>
    <row r="24834" spans="8:8">
      <c r="H24834" s="309"/>
    </row>
    <row r="24835" spans="8:8">
      <c r="H24835" s="309"/>
    </row>
    <row r="24836" spans="8:8">
      <c r="H24836" s="309"/>
    </row>
    <row r="24837" spans="8:8">
      <c r="H24837" s="309"/>
    </row>
    <row r="24838" spans="8:8">
      <c r="H24838" s="309"/>
    </row>
    <row r="24839" spans="8:8">
      <c r="H24839" s="309"/>
    </row>
    <row r="24840" spans="8:8">
      <c r="H24840" s="309"/>
    </row>
    <row r="24841" spans="8:8">
      <c r="H24841" s="309"/>
    </row>
    <row r="24842" spans="8:8">
      <c r="H24842" s="309"/>
    </row>
    <row r="24843" spans="8:8">
      <c r="H24843" s="309"/>
    </row>
    <row r="24844" spans="8:8">
      <c r="H24844" s="309"/>
    </row>
    <row r="24845" spans="8:8">
      <c r="H24845" s="309"/>
    </row>
    <row r="24846" spans="8:8">
      <c r="H24846" s="309"/>
    </row>
    <row r="24847" spans="8:8">
      <c r="H24847" s="309"/>
    </row>
    <row r="24848" spans="8:8">
      <c r="H24848" s="309"/>
    </row>
    <row r="24849" spans="8:8">
      <c r="H24849" s="309"/>
    </row>
    <row r="24850" spans="8:8">
      <c r="H24850" s="309"/>
    </row>
    <row r="24851" spans="8:8">
      <c r="H24851" s="309"/>
    </row>
    <row r="24852" spans="8:8">
      <c r="H24852" s="309"/>
    </row>
    <row r="24853" spans="8:8">
      <c r="H24853" s="309"/>
    </row>
    <row r="24854" spans="8:8">
      <c r="H24854" s="309"/>
    </row>
    <row r="24855" spans="8:8">
      <c r="H24855" s="309"/>
    </row>
    <row r="24856" spans="8:8">
      <c r="H24856" s="309"/>
    </row>
    <row r="24857" spans="8:8">
      <c r="H24857" s="309"/>
    </row>
    <row r="24858" spans="8:8">
      <c r="H24858" s="309"/>
    </row>
    <row r="24859" spans="8:8">
      <c r="H24859" s="309"/>
    </row>
    <row r="24860" spans="8:8">
      <c r="H24860" s="309"/>
    </row>
    <row r="24861" spans="8:8">
      <c r="H24861" s="309"/>
    </row>
    <row r="24862" spans="8:8">
      <c r="H24862" s="309"/>
    </row>
    <row r="24863" spans="8:8">
      <c r="H24863" s="309"/>
    </row>
    <row r="24864" spans="8:8">
      <c r="H24864" s="309"/>
    </row>
    <row r="24865" spans="8:8">
      <c r="H24865" s="309"/>
    </row>
    <row r="24866" spans="8:8">
      <c r="H24866" s="309"/>
    </row>
    <row r="24867" spans="8:8">
      <c r="H24867" s="309"/>
    </row>
    <row r="24868" spans="8:8">
      <c r="H24868" s="309"/>
    </row>
    <row r="24869" spans="8:8">
      <c r="H24869" s="309"/>
    </row>
    <row r="24870" spans="8:8">
      <c r="H24870" s="309"/>
    </row>
    <row r="24871" spans="8:8">
      <c r="H24871" s="309"/>
    </row>
    <row r="24872" spans="8:8">
      <c r="H24872" s="309"/>
    </row>
    <row r="24873" spans="8:8">
      <c r="H24873" s="309"/>
    </row>
    <row r="24874" spans="8:8">
      <c r="H24874" s="309"/>
    </row>
    <row r="24875" spans="8:8">
      <c r="H24875" s="309"/>
    </row>
    <row r="24876" spans="8:8">
      <c r="H24876" s="309"/>
    </row>
    <row r="24877" spans="8:8">
      <c r="H24877" s="309"/>
    </row>
    <row r="24878" spans="8:8">
      <c r="H24878" s="309"/>
    </row>
    <row r="24879" spans="8:8">
      <c r="H24879" s="309"/>
    </row>
    <row r="24880" spans="8:8">
      <c r="H24880" s="309"/>
    </row>
    <row r="24881" spans="8:8">
      <c r="H24881" s="309"/>
    </row>
    <row r="24882" spans="8:8">
      <c r="H24882" s="309"/>
    </row>
    <row r="24883" spans="8:8">
      <c r="H24883" s="309"/>
    </row>
    <row r="24884" spans="8:8">
      <c r="H24884" s="309"/>
    </row>
    <row r="24885" spans="8:8">
      <c r="H24885" s="309"/>
    </row>
    <row r="24886" spans="8:8">
      <c r="H24886" s="309"/>
    </row>
    <row r="24887" spans="8:8">
      <c r="H24887" s="309"/>
    </row>
    <row r="24888" spans="8:8">
      <c r="H24888" s="309"/>
    </row>
    <row r="24889" spans="8:8">
      <c r="H24889" s="309"/>
    </row>
    <row r="24890" spans="8:8">
      <c r="H24890" s="309"/>
    </row>
    <row r="24891" spans="8:8">
      <c r="H24891" s="309"/>
    </row>
    <row r="24892" spans="8:8">
      <c r="H24892" s="309"/>
    </row>
    <row r="24893" spans="8:8">
      <c r="H24893" s="309"/>
    </row>
    <row r="24894" spans="8:8">
      <c r="H24894" s="309"/>
    </row>
    <row r="24895" spans="8:8">
      <c r="H24895" s="309"/>
    </row>
    <row r="24896" spans="8:8">
      <c r="H24896" s="309"/>
    </row>
    <row r="24897" spans="8:8">
      <c r="H24897" s="309"/>
    </row>
    <row r="24898" spans="8:8">
      <c r="H24898" s="309"/>
    </row>
    <row r="24899" spans="8:8">
      <c r="H24899" s="309"/>
    </row>
    <row r="24900" spans="8:8">
      <c r="H24900" s="309"/>
    </row>
    <row r="24901" spans="8:8">
      <c r="H24901" s="309"/>
    </row>
    <row r="24902" spans="8:8">
      <c r="H24902" s="309"/>
    </row>
    <row r="24903" spans="8:8">
      <c r="H24903" s="309"/>
    </row>
    <row r="24904" spans="8:8">
      <c r="H24904" s="309"/>
    </row>
    <row r="24905" spans="8:8">
      <c r="H24905" s="309"/>
    </row>
    <row r="24906" spans="8:8">
      <c r="H24906" s="309"/>
    </row>
    <row r="24907" spans="8:8">
      <c r="H24907" s="309"/>
    </row>
    <row r="24908" spans="8:8">
      <c r="H24908" s="309"/>
    </row>
    <row r="24909" spans="8:8">
      <c r="H24909" s="309"/>
    </row>
    <row r="24910" spans="8:8">
      <c r="H24910" s="309"/>
    </row>
    <row r="24911" spans="8:8">
      <c r="H24911" s="309"/>
    </row>
    <row r="24912" spans="8:8">
      <c r="H24912" s="309"/>
    </row>
    <row r="24913" spans="8:8">
      <c r="H24913" s="309"/>
    </row>
    <row r="24914" spans="8:8">
      <c r="H24914" s="309"/>
    </row>
    <row r="24915" spans="8:8">
      <c r="H24915" s="309"/>
    </row>
    <row r="24916" spans="8:8">
      <c r="H24916" s="309"/>
    </row>
    <row r="24917" spans="8:8">
      <c r="H24917" s="309"/>
    </row>
    <row r="24918" spans="8:8">
      <c r="H24918" s="309"/>
    </row>
    <row r="24919" spans="8:8">
      <c r="H24919" s="309"/>
    </row>
    <row r="24920" spans="8:8">
      <c r="H24920" s="309"/>
    </row>
    <row r="24921" spans="8:8">
      <c r="H24921" s="309"/>
    </row>
    <row r="24922" spans="8:8">
      <c r="H24922" s="309"/>
    </row>
    <row r="24923" spans="8:8">
      <c r="H24923" s="309"/>
    </row>
    <row r="24924" spans="8:8">
      <c r="H24924" s="309"/>
    </row>
    <row r="24925" spans="8:8">
      <c r="H24925" s="309"/>
    </row>
    <row r="24926" spans="8:8">
      <c r="H24926" s="309"/>
    </row>
    <row r="24927" spans="8:8">
      <c r="H24927" s="309"/>
    </row>
    <row r="24928" spans="8:8">
      <c r="H24928" s="309"/>
    </row>
    <row r="24929" spans="8:8">
      <c r="H24929" s="309"/>
    </row>
    <row r="24930" spans="8:8">
      <c r="H24930" s="309"/>
    </row>
    <row r="24931" spans="8:8">
      <c r="H24931" s="309"/>
    </row>
    <row r="24932" spans="8:8">
      <c r="H24932" s="309"/>
    </row>
    <row r="24933" spans="8:8">
      <c r="H24933" s="309"/>
    </row>
    <row r="24934" spans="8:8">
      <c r="H24934" s="309"/>
    </row>
    <row r="24935" spans="8:8">
      <c r="H24935" s="309"/>
    </row>
    <row r="24936" spans="8:8">
      <c r="H24936" s="309"/>
    </row>
    <row r="24937" spans="8:8">
      <c r="H24937" s="309"/>
    </row>
    <row r="24938" spans="8:8">
      <c r="H24938" s="309"/>
    </row>
    <row r="24939" spans="8:8">
      <c r="H24939" s="309"/>
    </row>
    <row r="24940" spans="8:8">
      <c r="H24940" s="309"/>
    </row>
    <row r="24941" spans="8:8">
      <c r="H24941" s="309"/>
    </row>
    <row r="24942" spans="8:8">
      <c r="H24942" s="309"/>
    </row>
    <row r="24943" spans="8:8">
      <c r="H24943" s="309"/>
    </row>
    <row r="24944" spans="8:8">
      <c r="H24944" s="309"/>
    </row>
    <row r="24945" spans="8:8">
      <c r="H24945" s="309"/>
    </row>
    <row r="24946" spans="8:8">
      <c r="H24946" s="309"/>
    </row>
    <row r="24947" spans="8:8">
      <c r="H24947" s="309"/>
    </row>
    <row r="24948" spans="8:8">
      <c r="H24948" s="309"/>
    </row>
    <row r="24949" spans="8:8">
      <c r="H24949" s="309"/>
    </row>
    <row r="24950" spans="8:8">
      <c r="H24950" s="309"/>
    </row>
    <row r="24951" spans="8:8">
      <c r="H24951" s="309"/>
    </row>
    <row r="24952" spans="8:8">
      <c r="H24952" s="309"/>
    </row>
    <row r="24953" spans="8:8">
      <c r="H24953" s="309"/>
    </row>
    <row r="24954" spans="8:8">
      <c r="H24954" s="309"/>
    </row>
    <row r="24955" spans="8:8">
      <c r="H24955" s="309"/>
    </row>
    <row r="24956" spans="8:8">
      <c r="H24956" s="309"/>
    </row>
    <row r="24957" spans="8:8">
      <c r="H24957" s="309"/>
    </row>
    <row r="24958" spans="8:8">
      <c r="H24958" s="309"/>
    </row>
    <row r="24959" spans="8:8">
      <c r="H24959" s="309"/>
    </row>
    <row r="24960" spans="8:8">
      <c r="H24960" s="309"/>
    </row>
    <row r="24961" spans="8:8">
      <c r="H24961" s="309"/>
    </row>
    <row r="24962" spans="8:8">
      <c r="H24962" s="309"/>
    </row>
    <row r="24963" spans="8:8">
      <c r="H24963" s="309"/>
    </row>
    <row r="24964" spans="8:8">
      <c r="H24964" s="309"/>
    </row>
    <row r="24965" spans="8:8">
      <c r="H24965" s="309"/>
    </row>
    <row r="24966" spans="8:8">
      <c r="H24966" s="309"/>
    </row>
    <row r="24967" spans="8:8">
      <c r="H24967" s="309"/>
    </row>
    <row r="24968" spans="8:8">
      <c r="H24968" s="309"/>
    </row>
    <row r="24969" spans="8:8">
      <c r="H24969" s="309"/>
    </row>
    <row r="24970" spans="8:8">
      <c r="H24970" s="309"/>
    </row>
    <row r="24971" spans="8:8">
      <c r="H24971" s="309"/>
    </row>
    <row r="24972" spans="8:8">
      <c r="H24972" s="309"/>
    </row>
    <row r="24973" spans="8:8">
      <c r="H24973" s="309"/>
    </row>
    <row r="24974" spans="8:8">
      <c r="H24974" s="309"/>
    </row>
    <row r="24975" spans="8:8">
      <c r="H24975" s="309"/>
    </row>
    <row r="24976" spans="8:8">
      <c r="H24976" s="309"/>
    </row>
    <row r="24977" spans="8:8">
      <c r="H24977" s="309"/>
    </row>
    <row r="24978" spans="8:8">
      <c r="H24978" s="309"/>
    </row>
    <row r="24979" spans="8:8">
      <c r="H24979" s="309"/>
    </row>
    <row r="24980" spans="8:8">
      <c r="H24980" s="309"/>
    </row>
    <row r="24981" spans="8:8">
      <c r="H24981" s="309"/>
    </row>
    <row r="24982" spans="8:8">
      <c r="H24982" s="309"/>
    </row>
    <row r="24983" spans="8:8">
      <c r="H24983" s="309"/>
    </row>
    <row r="24984" spans="8:8">
      <c r="H24984" s="309"/>
    </row>
    <row r="24985" spans="8:8">
      <c r="H24985" s="309"/>
    </row>
    <row r="24986" spans="8:8">
      <c r="H24986" s="309"/>
    </row>
    <row r="24987" spans="8:8">
      <c r="H24987" s="309"/>
    </row>
    <row r="24988" spans="8:8">
      <c r="H24988" s="309"/>
    </row>
    <row r="24989" spans="8:8">
      <c r="H24989" s="309"/>
    </row>
    <row r="24990" spans="8:8">
      <c r="H24990" s="309"/>
    </row>
    <row r="24991" spans="8:8">
      <c r="H24991" s="309"/>
    </row>
    <row r="24992" spans="8:8">
      <c r="H24992" s="309"/>
    </row>
    <row r="24993" spans="8:8">
      <c r="H24993" s="309"/>
    </row>
    <row r="24994" spans="8:8">
      <c r="H24994" s="309"/>
    </row>
    <row r="24995" spans="8:8">
      <c r="H24995" s="309"/>
    </row>
    <row r="24996" spans="8:8">
      <c r="H24996" s="309"/>
    </row>
    <row r="24997" spans="8:8">
      <c r="H24997" s="309"/>
    </row>
    <row r="24998" spans="8:8">
      <c r="H24998" s="309"/>
    </row>
    <row r="24999" spans="8:8">
      <c r="H24999" s="309"/>
    </row>
    <row r="25000" spans="8:8">
      <c r="H25000" s="309"/>
    </row>
    <row r="25001" spans="8:8">
      <c r="H25001" s="309"/>
    </row>
    <row r="25002" spans="8:8">
      <c r="H25002" s="309"/>
    </row>
    <row r="25003" spans="8:8">
      <c r="H25003" s="309"/>
    </row>
    <row r="25004" spans="8:8">
      <c r="H25004" s="309"/>
    </row>
    <row r="25005" spans="8:8">
      <c r="H25005" s="309"/>
    </row>
    <row r="25006" spans="8:8">
      <c r="H25006" s="309"/>
    </row>
    <row r="25007" spans="8:8">
      <c r="H25007" s="309"/>
    </row>
    <row r="25008" spans="8:8">
      <c r="H25008" s="309"/>
    </row>
    <row r="25009" spans="8:8">
      <c r="H25009" s="309"/>
    </row>
    <row r="25010" spans="8:8">
      <c r="H25010" s="309"/>
    </row>
    <row r="25011" spans="8:8">
      <c r="H25011" s="309"/>
    </row>
    <row r="25012" spans="8:8">
      <c r="H25012" s="309"/>
    </row>
    <row r="25013" spans="8:8">
      <c r="H25013" s="309"/>
    </row>
    <row r="25014" spans="8:8">
      <c r="H25014" s="309"/>
    </row>
    <row r="25015" spans="8:8">
      <c r="H25015" s="309"/>
    </row>
    <row r="25016" spans="8:8">
      <c r="H25016" s="309"/>
    </row>
    <row r="25017" spans="8:8">
      <c r="H25017" s="309"/>
    </row>
    <row r="25018" spans="8:8">
      <c r="H25018" s="309"/>
    </row>
    <row r="25019" spans="8:8">
      <c r="H25019" s="309"/>
    </row>
    <row r="25020" spans="8:8">
      <c r="H25020" s="309"/>
    </row>
    <row r="25021" spans="8:8">
      <c r="H25021" s="309"/>
    </row>
    <row r="25022" spans="8:8">
      <c r="H25022" s="309"/>
    </row>
    <row r="25023" spans="8:8">
      <c r="H25023" s="309"/>
    </row>
    <row r="25024" spans="8:8">
      <c r="H25024" s="309"/>
    </row>
    <row r="25025" spans="8:8">
      <c r="H25025" s="309"/>
    </row>
    <row r="25026" spans="8:8">
      <c r="H25026" s="309"/>
    </row>
    <row r="25027" spans="8:8">
      <c r="H25027" s="309"/>
    </row>
    <row r="25028" spans="8:8">
      <c r="H25028" s="309"/>
    </row>
    <row r="25029" spans="8:8">
      <c r="H25029" s="309"/>
    </row>
    <row r="25030" spans="8:8">
      <c r="H25030" s="309"/>
    </row>
    <row r="25031" spans="8:8">
      <c r="H25031" s="309"/>
    </row>
    <row r="25032" spans="8:8">
      <c r="H25032" s="309"/>
    </row>
    <row r="25033" spans="8:8">
      <c r="H25033" s="309"/>
    </row>
    <row r="25034" spans="8:8">
      <c r="H25034" s="309"/>
    </row>
    <row r="25035" spans="8:8">
      <c r="H25035" s="309"/>
    </row>
    <row r="25036" spans="8:8">
      <c r="H25036" s="309"/>
    </row>
    <row r="25037" spans="8:8">
      <c r="H25037" s="309"/>
    </row>
    <row r="25038" spans="8:8">
      <c r="H25038" s="309"/>
    </row>
    <row r="25039" spans="8:8">
      <c r="H25039" s="309"/>
    </row>
    <row r="25040" spans="8:8">
      <c r="H25040" s="309"/>
    </row>
    <row r="25041" spans="8:8">
      <c r="H25041" s="309"/>
    </row>
    <row r="25042" spans="8:8">
      <c r="H25042" s="309"/>
    </row>
    <row r="25043" spans="8:8">
      <c r="H25043" s="309"/>
    </row>
    <row r="25044" spans="8:8">
      <c r="H25044" s="309"/>
    </row>
    <row r="25045" spans="8:8">
      <c r="H25045" s="309"/>
    </row>
    <row r="25046" spans="8:8">
      <c r="H25046" s="309"/>
    </row>
    <row r="25047" spans="8:8">
      <c r="H25047" s="309"/>
    </row>
    <row r="25048" spans="8:8">
      <c r="H25048" s="309"/>
    </row>
    <row r="25049" spans="8:8">
      <c r="H25049" s="309"/>
    </row>
    <row r="25050" spans="8:8">
      <c r="H25050" s="309"/>
    </row>
    <row r="25051" spans="8:8">
      <c r="H25051" s="309"/>
    </row>
    <row r="25052" spans="8:8">
      <c r="H25052" s="309"/>
    </row>
    <row r="25053" spans="8:8">
      <c r="H25053" s="309"/>
    </row>
    <row r="25054" spans="8:8">
      <c r="H25054" s="309"/>
    </row>
    <row r="25055" spans="8:8">
      <c r="H25055" s="309"/>
    </row>
    <row r="25056" spans="8:8">
      <c r="H25056" s="309"/>
    </row>
    <row r="25057" spans="8:8">
      <c r="H25057" s="309"/>
    </row>
    <row r="25058" spans="8:8">
      <c r="H25058" s="309"/>
    </row>
    <row r="25059" spans="8:8">
      <c r="H25059" s="309"/>
    </row>
    <row r="25060" spans="8:8">
      <c r="H25060" s="309"/>
    </row>
    <row r="25061" spans="8:8">
      <c r="H25061" s="309"/>
    </row>
    <row r="25062" spans="8:8">
      <c r="H25062" s="309"/>
    </row>
    <row r="25063" spans="8:8">
      <c r="H25063" s="309"/>
    </row>
    <row r="25064" spans="8:8">
      <c r="H25064" s="309"/>
    </row>
    <row r="25065" spans="8:8">
      <c r="H25065" s="309"/>
    </row>
    <row r="25066" spans="8:8">
      <c r="H25066" s="309"/>
    </row>
    <row r="25067" spans="8:8">
      <c r="H25067" s="309"/>
    </row>
    <row r="25068" spans="8:8">
      <c r="H25068" s="309"/>
    </row>
    <row r="25069" spans="8:8">
      <c r="H25069" s="309"/>
    </row>
    <row r="25070" spans="8:8">
      <c r="H25070" s="309"/>
    </row>
    <row r="25071" spans="8:8">
      <c r="H25071" s="309"/>
    </row>
    <row r="25072" spans="8:8">
      <c r="H25072" s="309"/>
    </row>
    <row r="25073" spans="8:8">
      <c r="H25073" s="309"/>
    </row>
    <row r="25074" spans="8:8">
      <c r="H25074" s="309"/>
    </row>
    <row r="25075" spans="8:8">
      <c r="H25075" s="309"/>
    </row>
    <row r="25076" spans="8:8">
      <c r="H25076" s="309"/>
    </row>
    <row r="25077" spans="8:8">
      <c r="H25077" s="309"/>
    </row>
    <row r="25078" spans="8:8">
      <c r="H25078" s="309"/>
    </row>
    <row r="25079" spans="8:8">
      <c r="H25079" s="309"/>
    </row>
    <row r="25080" spans="8:8">
      <c r="H25080" s="309"/>
    </row>
    <row r="25081" spans="8:8">
      <c r="H25081" s="309"/>
    </row>
    <row r="25082" spans="8:8">
      <c r="H25082" s="309"/>
    </row>
    <row r="25083" spans="8:8">
      <c r="H25083" s="309"/>
    </row>
    <row r="25084" spans="8:8">
      <c r="H25084" s="309"/>
    </row>
    <row r="25085" spans="8:8">
      <c r="H25085" s="309"/>
    </row>
    <row r="25086" spans="8:8">
      <c r="H25086" s="309"/>
    </row>
    <row r="25087" spans="8:8">
      <c r="H25087" s="309"/>
    </row>
    <row r="25088" spans="8:8">
      <c r="H25088" s="309"/>
    </row>
    <row r="25089" spans="8:8">
      <c r="H25089" s="309"/>
    </row>
    <row r="25090" spans="8:8">
      <c r="H25090" s="309"/>
    </row>
    <row r="25091" spans="8:8">
      <c r="H25091" s="309"/>
    </row>
    <row r="25092" spans="8:8">
      <c r="H25092" s="309"/>
    </row>
    <row r="25093" spans="8:8">
      <c r="H25093" s="309"/>
    </row>
    <row r="25094" spans="8:8">
      <c r="H25094" s="309"/>
    </row>
    <row r="25095" spans="8:8">
      <c r="H25095" s="309"/>
    </row>
    <row r="25096" spans="8:8">
      <c r="H25096" s="309"/>
    </row>
    <row r="25097" spans="8:8">
      <c r="H25097" s="309"/>
    </row>
    <row r="25098" spans="8:8">
      <c r="H25098" s="309"/>
    </row>
    <row r="25099" spans="8:8">
      <c r="H25099" s="309"/>
    </row>
    <row r="25100" spans="8:8">
      <c r="H25100" s="309"/>
    </row>
    <row r="25101" spans="8:8">
      <c r="H25101" s="309"/>
    </row>
    <row r="25102" spans="8:8">
      <c r="H25102" s="309"/>
    </row>
    <row r="25103" spans="8:8">
      <c r="H25103" s="309"/>
    </row>
    <row r="25104" spans="8:8">
      <c r="H25104" s="309"/>
    </row>
    <row r="25105" spans="8:8">
      <c r="H25105" s="309"/>
    </row>
    <row r="25106" spans="8:8">
      <c r="H25106" s="309"/>
    </row>
    <row r="25107" spans="8:8">
      <c r="H25107" s="309"/>
    </row>
    <row r="25108" spans="8:8">
      <c r="H25108" s="309"/>
    </row>
    <row r="25109" spans="8:8">
      <c r="H25109" s="309"/>
    </row>
    <row r="25110" spans="8:8">
      <c r="H25110" s="309"/>
    </row>
    <row r="25111" spans="8:8">
      <c r="H25111" s="309"/>
    </row>
    <row r="25112" spans="8:8">
      <c r="H25112" s="309"/>
    </row>
    <row r="25113" spans="8:8">
      <c r="H25113" s="309"/>
    </row>
    <row r="25114" spans="8:8">
      <c r="H25114" s="309"/>
    </row>
    <row r="25115" spans="8:8">
      <c r="H25115" s="309"/>
    </row>
    <row r="25116" spans="8:8">
      <c r="H25116" s="309"/>
    </row>
    <row r="25117" spans="8:8">
      <c r="H25117" s="309"/>
    </row>
    <row r="25118" spans="8:8">
      <c r="H25118" s="309"/>
    </row>
    <row r="25119" spans="8:8">
      <c r="H25119" s="309"/>
    </row>
    <row r="25120" spans="8:8">
      <c r="H25120" s="309"/>
    </row>
    <row r="25121" spans="8:8">
      <c r="H25121" s="309"/>
    </row>
    <row r="25122" spans="8:8">
      <c r="H25122" s="309"/>
    </row>
    <row r="25123" spans="8:8">
      <c r="H25123" s="309"/>
    </row>
    <row r="25124" spans="8:8">
      <c r="H25124" s="309"/>
    </row>
    <row r="25125" spans="8:8">
      <c r="H25125" s="309"/>
    </row>
    <row r="25126" spans="8:8">
      <c r="H25126" s="309"/>
    </row>
    <row r="25127" spans="8:8">
      <c r="H25127" s="309"/>
    </row>
    <row r="25128" spans="8:8">
      <c r="H25128" s="309"/>
    </row>
    <row r="25129" spans="8:8">
      <c r="H25129" s="309"/>
    </row>
    <row r="25130" spans="8:8">
      <c r="H25130" s="309"/>
    </row>
    <row r="25131" spans="8:8">
      <c r="H25131" s="309"/>
    </row>
    <row r="25132" spans="8:8">
      <c r="H25132" s="309"/>
    </row>
    <row r="25133" spans="8:8">
      <c r="H25133" s="309"/>
    </row>
    <row r="25134" spans="8:8">
      <c r="H25134" s="309"/>
    </row>
    <row r="25135" spans="8:8">
      <c r="H25135" s="309"/>
    </row>
    <row r="25136" spans="8:8">
      <c r="H25136" s="309"/>
    </row>
    <row r="25137" spans="8:8">
      <c r="H25137" s="309"/>
    </row>
    <row r="25138" spans="8:8">
      <c r="H25138" s="309"/>
    </row>
    <row r="25139" spans="8:8">
      <c r="H25139" s="309"/>
    </row>
    <row r="25140" spans="8:8">
      <c r="H25140" s="309"/>
    </row>
    <row r="25141" spans="8:8">
      <c r="H25141" s="309"/>
    </row>
    <row r="25142" spans="8:8">
      <c r="H25142" s="309"/>
    </row>
    <row r="25143" spans="8:8">
      <c r="H25143" s="309"/>
    </row>
    <row r="25144" spans="8:8">
      <c r="H25144" s="309"/>
    </row>
    <row r="25145" spans="8:8">
      <c r="H25145" s="309"/>
    </row>
    <row r="25146" spans="8:8">
      <c r="H25146" s="309"/>
    </row>
    <row r="25147" spans="8:8">
      <c r="H25147" s="309"/>
    </row>
    <row r="25148" spans="8:8">
      <c r="H25148" s="309"/>
    </row>
    <row r="25149" spans="8:8">
      <c r="H25149" s="309"/>
    </row>
    <row r="25150" spans="8:8">
      <c r="H25150" s="309"/>
    </row>
    <row r="25151" spans="8:8">
      <c r="H25151" s="309"/>
    </row>
    <row r="25152" spans="8:8">
      <c r="H25152" s="309"/>
    </row>
    <row r="25153" spans="8:8">
      <c r="H25153" s="309"/>
    </row>
    <row r="25154" spans="8:8">
      <c r="H25154" s="309"/>
    </row>
    <row r="25155" spans="8:8">
      <c r="H25155" s="309"/>
    </row>
    <row r="25156" spans="8:8">
      <c r="H25156" s="309"/>
    </row>
    <row r="25157" spans="8:8">
      <c r="H25157" s="309"/>
    </row>
    <row r="25158" spans="8:8">
      <c r="H25158" s="309"/>
    </row>
    <row r="25159" spans="8:8">
      <c r="H25159" s="309"/>
    </row>
    <row r="25160" spans="8:8">
      <c r="H25160" s="309"/>
    </row>
    <row r="25161" spans="8:8">
      <c r="H25161" s="309"/>
    </row>
    <row r="25162" spans="8:8">
      <c r="H25162" s="309"/>
    </row>
    <row r="25163" spans="8:8">
      <c r="H25163" s="309"/>
    </row>
    <row r="25164" spans="8:8">
      <c r="H25164" s="309"/>
    </row>
    <row r="25165" spans="8:8">
      <c r="H25165" s="309"/>
    </row>
    <row r="25166" spans="8:8">
      <c r="H25166" s="309"/>
    </row>
    <row r="25167" spans="8:8">
      <c r="H25167" s="309"/>
    </row>
    <row r="25168" spans="8:8">
      <c r="H25168" s="309"/>
    </row>
    <row r="25169" spans="8:8">
      <c r="H25169" s="309"/>
    </row>
    <row r="25170" spans="8:8">
      <c r="H25170" s="309"/>
    </row>
    <row r="25171" spans="8:8">
      <c r="H25171" s="309"/>
    </row>
    <row r="25172" spans="8:8">
      <c r="H25172" s="309"/>
    </row>
    <row r="25173" spans="8:8">
      <c r="H25173" s="309"/>
    </row>
    <row r="25174" spans="8:8">
      <c r="H25174" s="309"/>
    </row>
    <row r="25175" spans="8:8">
      <c r="H25175" s="309"/>
    </row>
    <row r="25176" spans="8:8">
      <c r="H25176" s="309"/>
    </row>
    <row r="25177" spans="8:8">
      <c r="H25177" s="309"/>
    </row>
    <row r="25178" spans="8:8">
      <c r="H25178" s="309"/>
    </row>
    <row r="25179" spans="8:8">
      <c r="H25179" s="309"/>
    </row>
    <row r="25180" spans="8:8">
      <c r="H25180" s="309"/>
    </row>
    <row r="25181" spans="8:8">
      <c r="H25181" s="309"/>
    </row>
    <row r="25182" spans="8:8">
      <c r="H25182" s="309"/>
    </row>
    <row r="25183" spans="8:8">
      <c r="H25183" s="309"/>
    </row>
    <row r="25184" spans="8:8">
      <c r="H25184" s="309"/>
    </row>
    <row r="25185" spans="8:8">
      <c r="H25185" s="309"/>
    </row>
    <row r="25186" spans="8:8">
      <c r="H25186" s="309"/>
    </row>
    <row r="25187" spans="8:8">
      <c r="H25187" s="309"/>
    </row>
    <row r="25188" spans="8:8">
      <c r="H25188" s="309"/>
    </row>
    <row r="25189" spans="8:8">
      <c r="H25189" s="309"/>
    </row>
    <row r="25190" spans="8:8">
      <c r="H25190" s="309"/>
    </row>
    <row r="25191" spans="8:8">
      <c r="H25191" s="309"/>
    </row>
    <row r="25192" spans="8:8">
      <c r="H25192" s="309"/>
    </row>
    <row r="25193" spans="8:8">
      <c r="H25193" s="309"/>
    </row>
    <row r="25194" spans="8:8">
      <c r="H25194" s="309"/>
    </row>
    <row r="25195" spans="8:8">
      <c r="H25195" s="309"/>
    </row>
    <row r="25196" spans="8:8">
      <c r="H25196" s="309"/>
    </row>
    <row r="25197" spans="8:8">
      <c r="H25197" s="309"/>
    </row>
    <row r="25198" spans="8:8">
      <c r="H25198" s="309"/>
    </row>
    <row r="25199" spans="8:8">
      <c r="H25199" s="309"/>
    </row>
    <row r="25200" spans="8:8">
      <c r="H25200" s="309"/>
    </row>
    <row r="25201" spans="8:8">
      <c r="H25201" s="309"/>
    </row>
    <row r="25202" spans="8:8">
      <c r="H25202" s="309"/>
    </row>
    <row r="25203" spans="8:8">
      <c r="H25203" s="309"/>
    </row>
    <row r="25204" spans="8:8">
      <c r="H25204" s="309"/>
    </row>
    <row r="25205" spans="8:8">
      <c r="H25205" s="309"/>
    </row>
    <row r="25206" spans="8:8">
      <c r="H25206" s="309"/>
    </row>
    <row r="25207" spans="8:8">
      <c r="H25207" s="309"/>
    </row>
    <row r="25208" spans="8:8">
      <c r="H25208" s="309"/>
    </row>
    <row r="25209" spans="8:8">
      <c r="H25209" s="309"/>
    </row>
    <row r="25210" spans="8:8">
      <c r="H25210" s="309"/>
    </row>
    <row r="25211" spans="8:8">
      <c r="H25211" s="309"/>
    </row>
    <row r="25212" spans="8:8">
      <c r="H25212" s="309"/>
    </row>
    <row r="25213" spans="8:8">
      <c r="H25213" s="309"/>
    </row>
    <row r="25214" spans="8:8">
      <c r="H25214" s="309"/>
    </row>
    <row r="25215" spans="8:8">
      <c r="H25215" s="309"/>
    </row>
    <row r="25216" spans="8:8">
      <c r="H25216" s="309"/>
    </row>
    <row r="25217" spans="8:8">
      <c r="H25217" s="309"/>
    </row>
    <row r="25218" spans="8:8">
      <c r="H25218" s="309"/>
    </row>
    <row r="25219" spans="8:8">
      <c r="H25219" s="309"/>
    </row>
    <row r="25220" spans="8:8">
      <c r="H25220" s="309"/>
    </row>
    <row r="25221" spans="8:8">
      <c r="H25221" s="309"/>
    </row>
    <row r="25222" spans="8:8">
      <c r="H25222" s="309"/>
    </row>
    <row r="25223" spans="8:8">
      <c r="H25223" s="309"/>
    </row>
    <row r="25224" spans="8:8">
      <c r="H25224" s="309"/>
    </row>
    <row r="25225" spans="8:8">
      <c r="H25225" s="309"/>
    </row>
    <row r="25226" spans="8:8">
      <c r="H25226" s="309"/>
    </row>
    <row r="25227" spans="8:8">
      <c r="H25227" s="309"/>
    </row>
    <row r="25228" spans="8:8">
      <c r="H25228" s="309"/>
    </row>
    <row r="25229" spans="8:8">
      <c r="H25229" s="309"/>
    </row>
    <row r="25230" spans="8:8">
      <c r="H25230" s="309"/>
    </row>
    <row r="25231" spans="8:8">
      <c r="H25231" s="309"/>
    </row>
    <row r="25232" spans="8:8">
      <c r="H25232" s="309"/>
    </row>
    <row r="25233" spans="8:8">
      <c r="H25233" s="309"/>
    </row>
    <row r="25234" spans="8:8">
      <c r="H25234" s="309"/>
    </row>
    <row r="25235" spans="8:8">
      <c r="H25235" s="309"/>
    </row>
    <row r="25236" spans="8:8">
      <c r="H25236" s="309"/>
    </row>
    <row r="25237" spans="8:8">
      <c r="H25237" s="309"/>
    </row>
    <row r="25238" spans="8:8">
      <c r="H25238" s="309"/>
    </row>
    <row r="25239" spans="8:8">
      <c r="H25239" s="309"/>
    </row>
    <row r="25240" spans="8:8">
      <c r="H25240" s="309"/>
    </row>
    <row r="25241" spans="8:8">
      <c r="H25241" s="309"/>
    </row>
    <row r="25242" spans="8:8">
      <c r="H25242" s="309"/>
    </row>
    <row r="25243" spans="8:8">
      <c r="H25243" s="309"/>
    </row>
    <row r="25244" spans="8:8">
      <c r="H25244" s="309"/>
    </row>
    <row r="25245" spans="8:8">
      <c r="H25245" s="309"/>
    </row>
    <row r="25246" spans="8:8">
      <c r="H25246" s="309"/>
    </row>
    <row r="25247" spans="8:8">
      <c r="H25247" s="309"/>
    </row>
    <row r="25248" spans="8:8">
      <c r="H25248" s="309"/>
    </row>
    <row r="25249" spans="8:8">
      <c r="H25249" s="309"/>
    </row>
    <row r="25250" spans="8:8">
      <c r="H25250" s="309"/>
    </row>
    <row r="25251" spans="8:8">
      <c r="H25251" s="309"/>
    </row>
    <row r="25252" spans="8:8">
      <c r="H25252" s="309"/>
    </row>
    <row r="25253" spans="8:8">
      <c r="H25253" s="309"/>
    </row>
    <row r="25254" spans="8:8">
      <c r="H25254" s="309"/>
    </row>
    <row r="25255" spans="8:8">
      <c r="H25255" s="309"/>
    </row>
    <row r="25256" spans="8:8">
      <c r="H25256" s="309"/>
    </row>
    <row r="25257" spans="8:8">
      <c r="H25257" s="309"/>
    </row>
    <row r="25258" spans="8:8">
      <c r="H25258" s="309"/>
    </row>
    <row r="25259" spans="8:8">
      <c r="H25259" s="309"/>
    </row>
    <row r="25260" spans="8:8">
      <c r="H25260" s="309"/>
    </row>
    <row r="25261" spans="8:8">
      <c r="H25261" s="309"/>
    </row>
    <row r="25262" spans="8:8">
      <c r="H25262" s="309"/>
    </row>
    <row r="25263" spans="8:8">
      <c r="H25263" s="309"/>
    </row>
    <row r="25264" spans="8:8">
      <c r="H25264" s="309"/>
    </row>
    <row r="25265" spans="8:8">
      <c r="H25265" s="309"/>
    </row>
    <row r="25266" spans="8:8">
      <c r="H25266" s="309"/>
    </row>
    <row r="25267" spans="8:8">
      <c r="H25267" s="309"/>
    </row>
    <row r="25268" spans="8:8">
      <c r="H25268" s="309"/>
    </row>
    <row r="25269" spans="8:8">
      <c r="H25269" s="309"/>
    </row>
    <row r="25270" spans="8:8">
      <c r="H25270" s="309"/>
    </row>
    <row r="25271" spans="8:8">
      <c r="H25271" s="309"/>
    </row>
    <row r="25272" spans="8:8">
      <c r="H25272" s="309"/>
    </row>
    <row r="25273" spans="8:8">
      <c r="H25273" s="309"/>
    </row>
    <row r="25274" spans="8:8">
      <c r="H25274" s="309"/>
    </row>
    <row r="25275" spans="8:8">
      <c r="H25275" s="309"/>
    </row>
    <row r="25276" spans="8:8">
      <c r="H25276" s="309"/>
    </row>
    <row r="25277" spans="8:8">
      <c r="H25277" s="309"/>
    </row>
    <row r="25278" spans="8:8">
      <c r="H25278" s="309"/>
    </row>
    <row r="25279" spans="8:8">
      <c r="H25279" s="309"/>
    </row>
    <row r="25280" spans="8:8">
      <c r="H25280" s="309"/>
    </row>
    <row r="25281" spans="8:8">
      <c r="H25281" s="309"/>
    </row>
    <row r="25282" spans="8:8">
      <c r="H25282" s="309"/>
    </row>
    <row r="25283" spans="8:8">
      <c r="H25283" s="309"/>
    </row>
    <row r="25284" spans="8:8">
      <c r="H25284" s="309"/>
    </row>
    <row r="25285" spans="8:8">
      <c r="H25285" s="309"/>
    </row>
    <row r="25286" spans="8:8">
      <c r="H25286" s="309"/>
    </row>
    <row r="25287" spans="8:8">
      <c r="H25287" s="309"/>
    </row>
    <row r="25288" spans="8:8">
      <c r="H25288" s="309"/>
    </row>
    <row r="25289" spans="8:8">
      <c r="H25289" s="309"/>
    </row>
    <row r="25290" spans="8:8">
      <c r="H25290" s="309"/>
    </row>
    <row r="25291" spans="8:8">
      <c r="H25291" s="309"/>
    </row>
    <row r="25292" spans="8:8">
      <c r="H25292" s="309"/>
    </row>
    <row r="25293" spans="8:8">
      <c r="H25293" s="309"/>
    </row>
    <row r="25294" spans="8:8">
      <c r="H25294" s="309"/>
    </row>
    <row r="25295" spans="8:8">
      <c r="H25295" s="309"/>
    </row>
    <row r="25296" spans="8:8">
      <c r="H25296" s="309"/>
    </row>
    <row r="25297" spans="8:8">
      <c r="H25297" s="309"/>
    </row>
    <row r="25298" spans="8:8">
      <c r="H25298" s="309"/>
    </row>
    <row r="25299" spans="8:8">
      <c r="H25299" s="309"/>
    </row>
    <row r="25300" spans="8:8">
      <c r="H25300" s="309"/>
    </row>
    <row r="25301" spans="8:8">
      <c r="H25301" s="309"/>
    </row>
    <row r="25302" spans="8:8">
      <c r="H25302" s="309"/>
    </row>
    <row r="25303" spans="8:8">
      <c r="H25303" s="309"/>
    </row>
    <row r="25304" spans="8:8">
      <c r="H25304" s="309"/>
    </row>
    <row r="25305" spans="8:8">
      <c r="H25305" s="309"/>
    </row>
    <row r="25306" spans="8:8">
      <c r="H25306" s="309"/>
    </row>
    <row r="25307" spans="8:8">
      <c r="H25307" s="309"/>
    </row>
    <row r="25308" spans="8:8">
      <c r="H25308" s="309"/>
    </row>
    <row r="25309" spans="8:8">
      <c r="H25309" s="309"/>
    </row>
    <row r="25310" spans="8:8">
      <c r="H25310" s="309"/>
    </row>
    <row r="25311" spans="8:8">
      <c r="H25311" s="309"/>
    </row>
    <row r="25312" spans="8:8">
      <c r="H25312" s="309"/>
    </row>
    <row r="25313" spans="8:8">
      <c r="H25313" s="309"/>
    </row>
    <row r="25314" spans="8:8">
      <c r="H25314" s="309"/>
    </row>
    <row r="25315" spans="8:8">
      <c r="H25315" s="309"/>
    </row>
    <row r="25316" spans="8:8">
      <c r="H25316" s="309"/>
    </row>
    <row r="25317" spans="8:8">
      <c r="H25317" s="309"/>
    </row>
    <row r="25318" spans="8:8">
      <c r="H25318" s="309"/>
    </row>
    <row r="25319" spans="8:8">
      <c r="H25319" s="309"/>
    </row>
    <row r="25320" spans="8:8">
      <c r="H25320" s="309"/>
    </row>
    <row r="25321" spans="8:8">
      <c r="H25321" s="309"/>
    </row>
    <row r="25322" spans="8:8">
      <c r="H25322" s="309"/>
    </row>
    <row r="25323" spans="8:8">
      <c r="H25323" s="309"/>
    </row>
    <row r="25324" spans="8:8">
      <c r="H25324" s="309"/>
    </row>
    <row r="25325" spans="8:8">
      <c r="H25325" s="309"/>
    </row>
    <row r="25326" spans="8:8">
      <c r="H25326" s="309"/>
    </row>
    <row r="25327" spans="8:8">
      <c r="H25327" s="309"/>
    </row>
    <row r="25328" spans="8:8">
      <c r="H25328" s="309"/>
    </row>
    <row r="25329" spans="8:8">
      <c r="H25329" s="309"/>
    </row>
    <row r="25330" spans="8:8">
      <c r="H25330" s="309"/>
    </row>
    <row r="25331" spans="8:8">
      <c r="H25331" s="309"/>
    </row>
    <row r="25332" spans="8:8">
      <c r="H25332" s="309"/>
    </row>
    <row r="25333" spans="8:8">
      <c r="H25333" s="309"/>
    </row>
    <row r="25334" spans="8:8">
      <c r="H25334" s="309"/>
    </row>
    <row r="25335" spans="8:8">
      <c r="H25335" s="309"/>
    </row>
    <row r="25336" spans="8:8">
      <c r="H25336" s="309"/>
    </row>
    <row r="25337" spans="8:8">
      <c r="H25337" s="309"/>
    </row>
    <row r="25338" spans="8:8">
      <c r="H25338" s="309"/>
    </row>
    <row r="25339" spans="8:8">
      <c r="H25339" s="309"/>
    </row>
    <row r="25340" spans="8:8">
      <c r="H25340" s="309"/>
    </row>
    <row r="25341" spans="8:8">
      <c r="H25341" s="309"/>
    </row>
    <row r="25342" spans="8:8">
      <c r="H25342" s="309"/>
    </row>
    <row r="25343" spans="8:8">
      <c r="H25343" s="309"/>
    </row>
    <row r="25344" spans="8:8">
      <c r="H25344" s="309"/>
    </row>
    <row r="25345" spans="8:8">
      <c r="H25345" s="309"/>
    </row>
    <row r="25346" spans="8:8">
      <c r="H25346" s="309"/>
    </row>
    <row r="25347" spans="8:8">
      <c r="H25347" s="309"/>
    </row>
    <row r="25348" spans="8:8">
      <c r="H25348" s="309"/>
    </row>
    <row r="25349" spans="8:8">
      <c r="H25349" s="309"/>
    </row>
    <row r="25350" spans="8:8">
      <c r="H25350" s="309"/>
    </row>
    <row r="25351" spans="8:8">
      <c r="H25351" s="309"/>
    </row>
    <row r="25352" spans="8:8">
      <c r="H25352" s="309"/>
    </row>
    <row r="25353" spans="8:8">
      <c r="H25353" s="309"/>
    </row>
    <row r="25354" spans="8:8">
      <c r="H25354" s="309"/>
    </row>
    <row r="25355" spans="8:8">
      <c r="H25355" s="309"/>
    </row>
    <row r="25356" spans="8:8">
      <c r="H25356" s="309"/>
    </row>
    <row r="25357" spans="8:8">
      <c r="H25357" s="309"/>
    </row>
    <row r="25358" spans="8:8">
      <c r="H25358" s="309"/>
    </row>
    <row r="25359" spans="8:8">
      <c r="H25359" s="309"/>
    </row>
    <row r="25360" spans="8:8">
      <c r="H25360" s="309"/>
    </row>
    <row r="25361" spans="8:8">
      <c r="H25361" s="309"/>
    </row>
    <row r="25362" spans="8:8">
      <c r="H25362" s="309"/>
    </row>
    <row r="25363" spans="8:8">
      <c r="H25363" s="309"/>
    </row>
    <row r="25364" spans="8:8">
      <c r="H25364" s="309"/>
    </row>
    <row r="25365" spans="8:8">
      <c r="H25365" s="309"/>
    </row>
    <row r="25366" spans="8:8">
      <c r="H25366" s="309"/>
    </row>
    <row r="25367" spans="8:8">
      <c r="H25367" s="309"/>
    </row>
    <row r="25368" spans="8:8">
      <c r="H25368" s="309"/>
    </row>
    <row r="25369" spans="8:8">
      <c r="H25369" s="309"/>
    </row>
    <row r="25370" spans="8:8">
      <c r="H25370" s="309"/>
    </row>
    <row r="25371" spans="8:8">
      <c r="H25371" s="309"/>
    </row>
    <row r="25372" spans="8:8">
      <c r="H25372" s="309"/>
    </row>
    <row r="25373" spans="8:8">
      <c r="H25373" s="309"/>
    </row>
    <row r="25374" spans="8:8">
      <c r="H25374" s="309"/>
    </row>
    <row r="25375" spans="8:8">
      <c r="H25375" s="309"/>
    </row>
    <row r="25376" spans="8:8">
      <c r="H25376" s="309"/>
    </row>
    <row r="25377" spans="8:8">
      <c r="H25377" s="309"/>
    </row>
    <row r="25378" spans="8:8">
      <c r="H25378" s="309"/>
    </row>
    <row r="25379" spans="8:8">
      <c r="H25379" s="309"/>
    </row>
    <row r="25380" spans="8:8">
      <c r="H25380" s="309"/>
    </row>
    <row r="25381" spans="8:8">
      <c r="H25381" s="309"/>
    </row>
    <row r="25382" spans="8:8">
      <c r="H25382" s="309"/>
    </row>
    <row r="25383" spans="8:8">
      <c r="H25383" s="309"/>
    </row>
    <row r="25384" spans="8:8">
      <c r="H25384" s="309"/>
    </row>
    <row r="25385" spans="8:8">
      <c r="H25385" s="309"/>
    </row>
    <row r="25386" spans="8:8">
      <c r="H25386" s="309"/>
    </row>
    <row r="25387" spans="8:8">
      <c r="H25387" s="309"/>
    </row>
    <row r="25388" spans="8:8">
      <c r="H25388" s="309"/>
    </row>
    <row r="25389" spans="8:8">
      <c r="H25389" s="309"/>
    </row>
    <row r="25390" spans="8:8">
      <c r="H25390" s="309"/>
    </row>
    <row r="25391" spans="8:8">
      <c r="H25391" s="309"/>
    </row>
    <row r="25392" spans="8:8">
      <c r="H25392" s="309"/>
    </row>
    <row r="25393" spans="8:8">
      <c r="H25393" s="309"/>
    </row>
    <row r="25394" spans="8:8">
      <c r="H25394" s="309"/>
    </row>
    <row r="25395" spans="8:8">
      <c r="H25395" s="309"/>
    </row>
    <row r="25396" spans="8:8">
      <c r="H25396" s="309"/>
    </row>
    <row r="25397" spans="8:8">
      <c r="H25397" s="309"/>
    </row>
    <row r="25398" spans="8:8">
      <c r="H25398" s="309"/>
    </row>
    <row r="25399" spans="8:8">
      <c r="H25399" s="309"/>
    </row>
    <row r="25400" spans="8:8">
      <c r="H25400" s="309"/>
    </row>
    <row r="25401" spans="8:8">
      <c r="H25401" s="309"/>
    </row>
    <row r="25402" spans="8:8">
      <c r="H25402" s="309"/>
    </row>
    <row r="25403" spans="8:8">
      <c r="H25403" s="309"/>
    </row>
    <row r="25404" spans="8:8">
      <c r="H25404" s="309"/>
    </row>
    <row r="25405" spans="8:8">
      <c r="H25405" s="309"/>
    </row>
    <row r="25406" spans="8:8">
      <c r="H25406" s="309"/>
    </row>
    <row r="25407" spans="8:8">
      <c r="H25407" s="309"/>
    </row>
    <row r="25408" spans="8:8">
      <c r="H25408" s="309"/>
    </row>
    <row r="25409" spans="8:8">
      <c r="H25409" s="309"/>
    </row>
    <row r="25410" spans="8:8">
      <c r="H25410" s="309"/>
    </row>
    <row r="25411" spans="8:8">
      <c r="H25411" s="309"/>
    </row>
    <row r="25412" spans="8:8">
      <c r="H25412" s="309"/>
    </row>
    <row r="25413" spans="8:8">
      <c r="H25413" s="309"/>
    </row>
    <row r="25414" spans="8:8">
      <c r="H25414" s="309"/>
    </row>
    <row r="25415" spans="8:8">
      <c r="H25415" s="309"/>
    </row>
    <row r="25416" spans="8:8">
      <c r="H25416" s="309"/>
    </row>
    <row r="25417" spans="8:8">
      <c r="H25417" s="309"/>
    </row>
    <row r="25418" spans="8:8">
      <c r="H25418" s="309"/>
    </row>
    <row r="25419" spans="8:8">
      <c r="H25419" s="309"/>
    </row>
    <row r="25420" spans="8:8">
      <c r="H25420" s="309"/>
    </row>
    <row r="25421" spans="8:8">
      <c r="H25421" s="309"/>
    </row>
    <row r="25422" spans="8:8">
      <c r="H25422" s="309"/>
    </row>
    <row r="25423" spans="8:8">
      <c r="H25423" s="309"/>
    </row>
    <row r="25424" spans="8:8">
      <c r="H25424" s="309"/>
    </row>
    <row r="25425" spans="8:8">
      <c r="H25425" s="309"/>
    </row>
    <row r="25426" spans="8:8">
      <c r="H25426" s="309"/>
    </row>
    <row r="25427" spans="8:8">
      <c r="H25427" s="309"/>
    </row>
    <row r="25428" spans="8:8">
      <c r="H25428" s="309"/>
    </row>
    <row r="25429" spans="8:8">
      <c r="H25429" s="309"/>
    </row>
    <row r="25430" spans="8:8">
      <c r="H25430" s="309"/>
    </row>
    <row r="25431" spans="8:8">
      <c r="H25431" s="309"/>
    </row>
    <row r="25432" spans="8:8">
      <c r="H25432" s="309"/>
    </row>
    <row r="25433" spans="8:8">
      <c r="H25433" s="309"/>
    </row>
    <row r="25434" spans="8:8">
      <c r="H25434" s="309"/>
    </row>
    <row r="25435" spans="8:8">
      <c r="H25435" s="309"/>
    </row>
    <row r="25436" spans="8:8">
      <c r="H25436" s="309"/>
    </row>
    <row r="25437" spans="8:8">
      <c r="H25437" s="309"/>
    </row>
    <row r="25438" spans="8:8">
      <c r="H25438" s="309"/>
    </row>
    <row r="25439" spans="8:8">
      <c r="H25439" s="309"/>
    </row>
    <row r="25440" spans="8:8">
      <c r="H25440" s="309"/>
    </row>
    <row r="25441" spans="8:8">
      <c r="H25441" s="309"/>
    </row>
    <row r="25442" spans="8:8">
      <c r="H25442" s="309"/>
    </row>
    <row r="25443" spans="8:8">
      <c r="H25443" s="309"/>
    </row>
    <row r="25444" spans="8:8">
      <c r="H25444" s="309"/>
    </row>
    <row r="25445" spans="8:8">
      <c r="H25445" s="309"/>
    </row>
    <row r="25446" spans="8:8">
      <c r="H25446" s="309"/>
    </row>
    <row r="25447" spans="8:8">
      <c r="H25447" s="309"/>
    </row>
    <row r="25448" spans="8:8">
      <c r="H25448" s="309"/>
    </row>
    <row r="25449" spans="8:8">
      <c r="H25449" s="309"/>
    </row>
    <row r="25450" spans="8:8">
      <c r="H25450" s="309"/>
    </row>
    <row r="25451" spans="8:8">
      <c r="H25451" s="309"/>
    </row>
    <row r="25452" spans="8:8">
      <c r="H25452" s="309"/>
    </row>
    <row r="25453" spans="8:8">
      <c r="H25453" s="309"/>
    </row>
    <row r="25454" spans="8:8">
      <c r="H25454" s="309"/>
    </row>
    <row r="25455" spans="8:8">
      <c r="H25455" s="309"/>
    </row>
    <row r="25456" spans="8:8">
      <c r="H25456" s="309"/>
    </row>
    <row r="25457" spans="8:8">
      <c r="H25457" s="309"/>
    </row>
    <row r="25458" spans="8:8">
      <c r="H25458" s="309"/>
    </row>
    <row r="25459" spans="8:8">
      <c r="H25459" s="309"/>
    </row>
    <row r="25460" spans="8:8">
      <c r="H25460" s="309"/>
    </row>
    <row r="25461" spans="8:8">
      <c r="H25461" s="309"/>
    </row>
    <row r="25462" spans="8:8">
      <c r="H25462" s="309"/>
    </row>
    <row r="25463" spans="8:8">
      <c r="H25463" s="309"/>
    </row>
    <row r="25464" spans="8:8">
      <c r="H25464" s="309"/>
    </row>
    <row r="25465" spans="8:8">
      <c r="H25465" s="309"/>
    </row>
    <row r="25466" spans="8:8">
      <c r="H25466" s="309"/>
    </row>
    <row r="25467" spans="8:8">
      <c r="H25467" s="309"/>
    </row>
    <row r="25468" spans="8:8">
      <c r="H25468" s="309"/>
    </row>
    <row r="25469" spans="8:8">
      <c r="H25469" s="309"/>
    </row>
    <row r="25470" spans="8:8">
      <c r="H25470" s="309"/>
    </row>
    <row r="25471" spans="8:8">
      <c r="H25471" s="309"/>
    </row>
    <row r="25472" spans="8:8">
      <c r="H25472" s="309"/>
    </row>
    <row r="25473" spans="8:8">
      <c r="H25473" s="309"/>
    </row>
    <row r="25474" spans="8:8">
      <c r="H25474" s="309"/>
    </row>
    <row r="25475" spans="8:8">
      <c r="H25475" s="309"/>
    </row>
    <row r="25476" spans="8:8">
      <c r="H25476" s="309"/>
    </row>
    <row r="25477" spans="8:8">
      <c r="H25477" s="309"/>
    </row>
    <row r="25478" spans="8:8">
      <c r="H25478" s="309"/>
    </row>
    <row r="25479" spans="8:8">
      <c r="H25479" s="309"/>
    </row>
    <row r="25480" spans="8:8">
      <c r="H25480" s="309"/>
    </row>
    <row r="25481" spans="8:8">
      <c r="H25481" s="309"/>
    </row>
    <row r="25482" spans="8:8">
      <c r="H25482" s="309"/>
    </row>
    <row r="25483" spans="8:8">
      <c r="H25483" s="309"/>
    </row>
    <row r="25484" spans="8:8">
      <c r="H25484" s="309"/>
    </row>
    <row r="25485" spans="8:8">
      <c r="H25485" s="309"/>
    </row>
    <row r="25486" spans="8:8">
      <c r="H25486" s="309"/>
    </row>
    <row r="25487" spans="8:8">
      <c r="H25487" s="309"/>
    </row>
    <row r="25488" spans="8:8">
      <c r="H25488" s="309"/>
    </row>
    <row r="25489" spans="8:8">
      <c r="H25489" s="309"/>
    </row>
    <row r="25490" spans="8:8">
      <c r="H25490" s="309"/>
    </row>
    <row r="25491" spans="8:8">
      <c r="H25491" s="309"/>
    </row>
    <row r="25492" spans="8:8">
      <c r="H25492" s="309"/>
    </row>
    <row r="25493" spans="8:8">
      <c r="H25493" s="309"/>
    </row>
    <row r="25494" spans="8:8">
      <c r="H25494" s="309"/>
    </row>
    <row r="25495" spans="8:8">
      <c r="H25495" s="309"/>
    </row>
    <row r="25496" spans="8:8">
      <c r="H25496" s="309"/>
    </row>
    <row r="25497" spans="8:8">
      <c r="H25497" s="309"/>
    </row>
    <row r="25498" spans="8:8">
      <c r="H25498" s="309"/>
    </row>
    <row r="25499" spans="8:8">
      <c r="H25499" s="309"/>
    </row>
    <row r="25500" spans="8:8">
      <c r="H25500" s="309"/>
    </row>
    <row r="25501" spans="8:8">
      <c r="H25501" s="309"/>
    </row>
    <row r="25502" spans="8:8">
      <c r="H25502" s="309"/>
    </row>
    <row r="25503" spans="8:8">
      <c r="H25503" s="309"/>
    </row>
    <row r="25504" spans="8:8">
      <c r="H25504" s="309"/>
    </row>
    <row r="25505" spans="8:8">
      <c r="H25505" s="309"/>
    </row>
    <row r="25506" spans="8:8">
      <c r="H25506" s="309"/>
    </row>
    <row r="25507" spans="8:8">
      <c r="H25507" s="309"/>
    </row>
    <row r="25508" spans="8:8">
      <c r="H25508" s="309"/>
    </row>
    <row r="25509" spans="8:8">
      <c r="H25509" s="309"/>
    </row>
    <row r="25510" spans="8:8">
      <c r="H25510" s="309"/>
    </row>
    <row r="25511" spans="8:8">
      <c r="H25511" s="309"/>
    </row>
    <row r="25512" spans="8:8">
      <c r="H25512" s="309"/>
    </row>
    <row r="25513" spans="8:8">
      <c r="H25513" s="309"/>
    </row>
    <row r="25514" spans="8:8">
      <c r="H25514" s="309"/>
    </row>
    <row r="25515" spans="8:8">
      <c r="H25515" s="309"/>
    </row>
    <row r="25516" spans="8:8">
      <c r="H25516" s="309"/>
    </row>
    <row r="25517" spans="8:8">
      <c r="H25517" s="309"/>
    </row>
    <row r="25518" spans="8:8">
      <c r="H25518" s="309"/>
    </row>
    <row r="25519" spans="8:8">
      <c r="H25519" s="309"/>
    </row>
    <row r="25520" spans="8:8">
      <c r="H25520" s="309"/>
    </row>
    <row r="25521" spans="8:8">
      <c r="H25521" s="309"/>
    </row>
    <row r="25522" spans="8:8">
      <c r="H25522" s="309"/>
    </row>
    <row r="25523" spans="8:8">
      <c r="H25523" s="309"/>
    </row>
    <row r="25524" spans="8:8">
      <c r="H25524" s="309"/>
    </row>
    <row r="25525" spans="8:8">
      <c r="H25525" s="309"/>
    </row>
    <row r="25526" spans="8:8">
      <c r="H25526" s="309"/>
    </row>
    <row r="25527" spans="8:8">
      <c r="H25527" s="309"/>
    </row>
    <row r="25528" spans="8:8">
      <c r="H25528" s="309"/>
    </row>
    <row r="25529" spans="8:8">
      <c r="H25529" s="309"/>
    </row>
    <row r="25530" spans="8:8">
      <c r="H25530" s="309"/>
    </row>
    <row r="25531" spans="8:8">
      <c r="H25531" s="309"/>
    </row>
    <row r="25532" spans="8:8">
      <c r="H25532" s="309"/>
    </row>
    <row r="25533" spans="8:8">
      <c r="H25533" s="309"/>
    </row>
    <row r="25534" spans="8:8">
      <c r="H25534" s="309"/>
    </row>
    <row r="25535" spans="8:8">
      <c r="H25535" s="309"/>
    </row>
    <row r="25536" spans="8:8">
      <c r="H25536" s="309"/>
    </row>
    <row r="25537" spans="8:8">
      <c r="H25537" s="309"/>
    </row>
    <row r="25538" spans="8:8">
      <c r="H25538" s="309"/>
    </row>
    <row r="25539" spans="8:8">
      <c r="H25539" s="309"/>
    </row>
    <row r="25540" spans="8:8">
      <c r="H25540" s="309"/>
    </row>
    <row r="25541" spans="8:8">
      <c r="H25541" s="309"/>
    </row>
    <row r="25542" spans="8:8">
      <c r="H25542" s="309"/>
    </row>
    <row r="25543" spans="8:8">
      <c r="H25543" s="309"/>
    </row>
    <row r="25544" spans="8:8">
      <c r="H25544" s="309"/>
    </row>
    <row r="25545" spans="8:8">
      <c r="H25545" s="309"/>
    </row>
    <row r="25546" spans="8:8">
      <c r="H25546" s="309"/>
    </row>
    <row r="25547" spans="8:8">
      <c r="H25547" s="309"/>
    </row>
    <row r="25548" spans="8:8">
      <c r="H25548" s="309"/>
    </row>
    <row r="25549" spans="8:8">
      <c r="H25549" s="309"/>
    </row>
    <row r="25550" spans="8:8">
      <c r="H25550" s="309"/>
    </row>
    <row r="25551" spans="8:8">
      <c r="H25551" s="309"/>
    </row>
    <row r="25552" spans="8:8">
      <c r="H25552" s="309"/>
    </row>
    <row r="25553" spans="8:8">
      <c r="H25553" s="309"/>
    </row>
    <row r="25554" spans="8:8">
      <c r="H25554" s="309"/>
    </row>
    <row r="25555" spans="8:8">
      <c r="H25555" s="309"/>
    </row>
    <row r="25556" spans="8:8">
      <c r="H25556" s="309"/>
    </row>
    <row r="25557" spans="8:8">
      <c r="H25557" s="309"/>
    </row>
    <row r="25558" spans="8:8">
      <c r="H25558" s="309"/>
    </row>
    <row r="25559" spans="8:8">
      <c r="H25559" s="309"/>
    </row>
    <row r="25560" spans="8:8">
      <c r="H25560" s="309"/>
    </row>
    <row r="25561" spans="8:8">
      <c r="H25561" s="309"/>
    </row>
    <row r="25562" spans="8:8">
      <c r="H25562" s="309"/>
    </row>
    <row r="25563" spans="8:8">
      <c r="H25563" s="309"/>
    </row>
    <row r="25564" spans="8:8">
      <c r="H25564" s="309"/>
    </row>
    <row r="25565" spans="8:8">
      <c r="H25565" s="309"/>
    </row>
    <row r="25566" spans="8:8">
      <c r="H25566" s="309"/>
    </row>
    <row r="25567" spans="8:8">
      <c r="H25567" s="309"/>
    </row>
    <row r="25568" spans="8:8">
      <c r="H25568" s="309"/>
    </row>
    <row r="25569" spans="8:8">
      <c r="H25569" s="309"/>
    </row>
    <row r="25570" spans="8:8">
      <c r="H25570" s="309"/>
    </row>
    <row r="25571" spans="8:8">
      <c r="H25571" s="309"/>
    </row>
    <row r="25572" spans="8:8">
      <c r="H25572" s="309"/>
    </row>
    <row r="25573" spans="8:8">
      <c r="H25573" s="309"/>
    </row>
    <row r="25574" spans="8:8">
      <c r="H25574" s="309"/>
    </row>
    <row r="25575" spans="8:8">
      <c r="H25575" s="309"/>
    </row>
    <row r="25576" spans="8:8">
      <c r="H25576" s="309"/>
    </row>
    <row r="25577" spans="8:8">
      <c r="H25577" s="309"/>
    </row>
    <row r="25578" spans="8:8">
      <c r="H25578" s="309"/>
    </row>
    <row r="25579" spans="8:8">
      <c r="H25579" s="309"/>
    </row>
    <row r="25580" spans="8:8">
      <c r="H25580" s="309"/>
    </row>
    <row r="25581" spans="8:8">
      <c r="H25581" s="309"/>
    </row>
    <row r="25582" spans="8:8">
      <c r="H25582" s="309"/>
    </row>
    <row r="25583" spans="8:8">
      <c r="H25583" s="309"/>
    </row>
    <row r="25584" spans="8:8">
      <c r="H25584" s="309"/>
    </row>
    <row r="25585" spans="8:8">
      <c r="H25585" s="309"/>
    </row>
    <row r="25586" spans="8:8">
      <c r="H25586" s="309"/>
    </row>
    <row r="25587" spans="8:8">
      <c r="H25587" s="309"/>
    </row>
    <row r="25588" spans="8:8">
      <c r="H25588" s="309"/>
    </row>
    <row r="25589" spans="8:8">
      <c r="H25589" s="309"/>
    </row>
    <row r="25590" spans="8:8">
      <c r="H25590" s="309"/>
    </row>
    <row r="25591" spans="8:8">
      <c r="H25591" s="309"/>
    </row>
    <row r="25592" spans="8:8">
      <c r="H25592" s="309"/>
    </row>
    <row r="25593" spans="8:8">
      <c r="H25593" s="309"/>
    </row>
    <row r="25594" spans="8:8">
      <c r="H25594" s="309"/>
    </row>
    <row r="25595" spans="8:8">
      <c r="H25595" s="309"/>
    </row>
    <row r="25596" spans="8:8">
      <c r="H25596" s="309"/>
    </row>
    <row r="25597" spans="8:8">
      <c r="H25597" s="309"/>
    </row>
    <row r="25598" spans="8:8">
      <c r="H25598" s="309"/>
    </row>
    <row r="25599" spans="8:8">
      <c r="H25599" s="309"/>
    </row>
    <row r="25600" spans="8:8">
      <c r="H25600" s="309"/>
    </row>
    <row r="25601" spans="8:8">
      <c r="H25601" s="309"/>
    </row>
    <row r="25602" spans="8:8">
      <c r="H25602" s="309"/>
    </row>
    <row r="25603" spans="8:8">
      <c r="H25603" s="309"/>
    </row>
    <row r="25604" spans="8:8">
      <c r="H25604" s="309"/>
    </row>
    <row r="25605" spans="8:8">
      <c r="H25605" s="309"/>
    </row>
    <row r="25606" spans="8:8">
      <c r="H25606" s="309"/>
    </row>
    <row r="25607" spans="8:8">
      <c r="H25607" s="309"/>
    </row>
    <row r="25608" spans="8:8">
      <c r="H25608" s="309"/>
    </row>
    <row r="25609" spans="8:8">
      <c r="H25609" s="309"/>
    </row>
    <row r="25610" spans="8:8">
      <c r="H25610" s="309"/>
    </row>
    <row r="25611" spans="8:8">
      <c r="H25611" s="309"/>
    </row>
    <row r="25612" spans="8:8">
      <c r="H25612" s="309"/>
    </row>
    <row r="25613" spans="8:8">
      <c r="H25613" s="309"/>
    </row>
    <row r="25614" spans="8:8">
      <c r="H25614" s="309"/>
    </row>
    <row r="25615" spans="8:8">
      <c r="H25615" s="309"/>
    </row>
    <row r="25616" spans="8:8">
      <c r="H25616" s="309"/>
    </row>
    <row r="25617" spans="8:8">
      <c r="H25617" s="309"/>
    </row>
    <row r="25618" spans="8:8">
      <c r="H25618" s="309"/>
    </row>
    <row r="25619" spans="8:8">
      <c r="H25619" s="309"/>
    </row>
    <row r="25620" spans="8:8">
      <c r="H25620" s="309"/>
    </row>
    <row r="25621" spans="8:8">
      <c r="H25621" s="309"/>
    </row>
    <row r="25622" spans="8:8">
      <c r="H25622" s="309"/>
    </row>
    <row r="25623" spans="8:8">
      <c r="H25623" s="309"/>
    </row>
    <row r="25624" spans="8:8">
      <c r="H25624" s="309"/>
    </row>
    <row r="25625" spans="8:8">
      <c r="H25625" s="309"/>
    </row>
    <row r="25626" spans="8:8">
      <c r="H25626" s="309"/>
    </row>
    <row r="25627" spans="8:8">
      <c r="H25627" s="309"/>
    </row>
    <row r="25628" spans="8:8">
      <c r="H25628" s="309"/>
    </row>
    <row r="25629" spans="8:8">
      <c r="H25629" s="309"/>
    </row>
    <row r="25630" spans="8:8">
      <c r="H25630" s="309"/>
    </row>
    <row r="25631" spans="8:8">
      <c r="H25631" s="309"/>
    </row>
    <row r="25632" spans="8:8">
      <c r="H25632" s="309"/>
    </row>
    <row r="25633" spans="8:8">
      <c r="H25633" s="309"/>
    </row>
    <row r="25634" spans="8:8">
      <c r="H25634" s="309"/>
    </row>
    <row r="25635" spans="8:8">
      <c r="H25635" s="309"/>
    </row>
    <row r="25636" spans="8:8">
      <c r="H25636" s="309"/>
    </row>
    <row r="25637" spans="8:8">
      <c r="H25637" s="309"/>
    </row>
    <row r="25638" spans="8:8">
      <c r="H25638" s="309"/>
    </row>
    <row r="25639" spans="8:8">
      <c r="H25639" s="309"/>
    </row>
    <row r="25640" spans="8:8">
      <c r="H25640" s="309"/>
    </row>
    <row r="25641" spans="8:8">
      <c r="H25641" s="309"/>
    </row>
    <row r="25642" spans="8:8">
      <c r="H25642" s="309"/>
    </row>
    <row r="25643" spans="8:8">
      <c r="H25643" s="309"/>
    </row>
    <row r="25644" spans="8:8">
      <c r="H25644" s="309"/>
    </row>
    <row r="25645" spans="8:8">
      <c r="H25645" s="309"/>
    </row>
    <row r="25646" spans="8:8">
      <c r="H25646" s="309"/>
    </row>
    <row r="25647" spans="8:8">
      <c r="H25647" s="309"/>
    </row>
    <row r="25648" spans="8:8">
      <c r="H25648" s="309"/>
    </row>
    <row r="25649" spans="8:8">
      <c r="H25649" s="309"/>
    </row>
    <row r="25650" spans="8:8">
      <c r="H25650" s="309"/>
    </row>
    <row r="25651" spans="8:8">
      <c r="H25651" s="309"/>
    </row>
    <row r="25652" spans="8:8">
      <c r="H25652" s="309"/>
    </row>
    <row r="25653" spans="8:8">
      <c r="H25653" s="309"/>
    </row>
    <row r="25654" spans="8:8">
      <c r="H25654" s="309"/>
    </row>
    <row r="25655" spans="8:8">
      <c r="H25655" s="309"/>
    </row>
    <row r="25656" spans="8:8">
      <c r="H25656" s="309"/>
    </row>
    <row r="25657" spans="8:8">
      <c r="H25657" s="309"/>
    </row>
    <row r="25658" spans="8:8">
      <c r="H25658" s="309"/>
    </row>
    <row r="25659" spans="8:8">
      <c r="H25659" s="309"/>
    </row>
    <row r="25660" spans="8:8">
      <c r="H25660" s="309"/>
    </row>
    <row r="25661" spans="8:8">
      <c r="H25661" s="309"/>
    </row>
    <row r="25662" spans="8:8">
      <c r="H25662" s="309"/>
    </row>
    <row r="25663" spans="8:8">
      <c r="H25663" s="309"/>
    </row>
    <row r="25664" spans="8:8">
      <c r="H25664" s="309"/>
    </row>
    <row r="25665" spans="8:8">
      <c r="H25665" s="309"/>
    </row>
    <row r="25666" spans="8:8">
      <c r="H25666" s="309"/>
    </row>
    <row r="25667" spans="8:8">
      <c r="H25667" s="309"/>
    </row>
    <row r="25668" spans="8:8">
      <c r="H25668" s="309"/>
    </row>
    <row r="25669" spans="8:8">
      <c r="H25669" s="309"/>
    </row>
    <row r="25670" spans="8:8">
      <c r="H25670" s="309"/>
    </row>
    <row r="25671" spans="8:8">
      <c r="H25671" s="309"/>
    </row>
    <row r="25672" spans="8:8">
      <c r="H25672" s="309"/>
    </row>
    <row r="25673" spans="8:8">
      <c r="H25673" s="309"/>
    </row>
    <row r="25674" spans="8:8">
      <c r="H25674" s="309"/>
    </row>
    <row r="25675" spans="8:8">
      <c r="H25675" s="309"/>
    </row>
    <row r="25676" spans="8:8">
      <c r="H25676" s="309"/>
    </row>
    <row r="25677" spans="8:8">
      <c r="H25677" s="309"/>
    </row>
    <row r="25678" spans="8:8">
      <c r="H25678" s="309"/>
    </row>
    <row r="25679" spans="8:8">
      <c r="H25679" s="309"/>
    </row>
    <row r="25680" spans="8:8">
      <c r="H25680" s="309"/>
    </row>
    <row r="25681" spans="8:8">
      <c r="H25681" s="309"/>
    </row>
    <row r="25682" spans="8:8">
      <c r="H25682" s="309"/>
    </row>
    <row r="25683" spans="8:8">
      <c r="H25683" s="309"/>
    </row>
    <row r="25684" spans="8:8">
      <c r="H25684" s="309"/>
    </row>
    <row r="25685" spans="8:8">
      <c r="H25685" s="309"/>
    </row>
    <row r="25686" spans="8:8">
      <c r="H25686" s="309"/>
    </row>
    <row r="25687" spans="8:8">
      <c r="H25687" s="309"/>
    </row>
    <row r="25688" spans="8:8">
      <c r="H25688" s="309"/>
    </row>
    <row r="25689" spans="8:8">
      <c r="H25689" s="309"/>
    </row>
    <row r="25690" spans="8:8">
      <c r="H25690" s="309"/>
    </row>
    <row r="25691" spans="8:8">
      <c r="H25691" s="309"/>
    </row>
    <row r="25692" spans="8:8">
      <c r="H25692" s="309"/>
    </row>
    <row r="25693" spans="8:8">
      <c r="H25693" s="309"/>
    </row>
    <row r="25694" spans="8:8">
      <c r="H25694" s="309"/>
    </row>
    <row r="25695" spans="8:8">
      <c r="H25695" s="309"/>
    </row>
    <row r="25696" spans="8:8">
      <c r="H25696" s="309"/>
    </row>
    <row r="25697" spans="8:8">
      <c r="H25697" s="309"/>
    </row>
    <row r="25698" spans="8:8">
      <c r="H25698" s="309"/>
    </row>
    <row r="25699" spans="8:8">
      <c r="H25699" s="309"/>
    </row>
    <row r="25700" spans="8:8">
      <c r="H25700" s="309"/>
    </row>
    <row r="25701" spans="8:8">
      <c r="H25701" s="309"/>
    </row>
    <row r="25702" spans="8:8">
      <c r="H25702" s="309"/>
    </row>
    <row r="25703" spans="8:8">
      <c r="H25703" s="309"/>
    </row>
    <row r="25704" spans="8:8">
      <c r="H25704" s="309"/>
    </row>
    <row r="25705" spans="8:8">
      <c r="H25705" s="309"/>
    </row>
    <row r="25706" spans="8:8">
      <c r="H25706" s="309"/>
    </row>
    <row r="25707" spans="8:8">
      <c r="H25707" s="309"/>
    </row>
    <row r="25708" spans="8:8">
      <c r="H25708" s="309"/>
    </row>
    <row r="25709" spans="8:8">
      <c r="H25709" s="309"/>
    </row>
    <row r="25710" spans="8:8">
      <c r="H25710" s="309"/>
    </row>
    <row r="25711" spans="8:8">
      <c r="H25711" s="309"/>
    </row>
    <row r="25712" spans="8:8">
      <c r="H25712" s="309"/>
    </row>
    <row r="25713" spans="8:8">
      <c r="H25713" s="309"/>
    </row>
    <row r="25714" spans="8:8">
      <c r="H25714" s="309"/>
    </row>
    <row r="25715" spans="8:8">
      <c r="H25715" s="309"/>
    </row>
    <row r="25716" spans="8:8">
      <c r="H25716" s="309"/>
    </row>
    <row r="25717" spans="8:8">
      <c r="H25717" s="309"/>
    </row>
    <row r="25718" spans="8:8">
      <c r="H25718" s="309"/>
    </row>
    <row r="25719" spans="8:8">
      <c r="H25719" s="309"/>
    </row>
    <row r="25720" spans="8:8">
      <c r="H25720" s="309"/>
    </row>
    <row r="25721" spans="8:8">
      <c r="H25721" s="309"/>
    </row>
    <row r="25722" spans="8:8">
      <c r="H25722" s="309"/>
    </row>
    <row r="25723" spans="8:8">
      <c r="H25723" s="309"/>
    </row>
    <row r="25724" spans="8:8">
      <c r="H25724" s="309"/>
    </row>
    <row r="25725" spans="8:8">
      <c r="H25725" s="309"/>
    </row>
    <row r="25726" spans="8:8">
      <c r="H25726" s="309"/>
    </row>
    <row r="25727" spans="8:8">
      <c r="H25727" s="309"/>
    </row>
    <row r="25728" spans="8:8">
      <c r="H25728" s="309"/>
    </row>
    <row r="25729" spans="8:8">
      <c r="H25729" s="309"/>
    </row>
    <row r="25730" spans="8:8">
      <c r="H25730" s="309"/>
    </row>
    <row r="25731" spans="8:8">
      <c r="H25731" s="309"/>
    </row>
    <row r="25732" spans="8:8">
      <c r="H25732" s="309"/>
    </row>
    <row r="25733" spans="8:8">
      <c r="H25733" s="309"/>
    </row>
    <row r="25734" spans="8:8">
      <c r="H25734" s="309"/>
    </row>
    <row r="25735" spans="8:8">
      <c r="H25735" s="309"/>
    </row>
    <row r="25736" spans="8:8">
      <c r="H25736" s="309"/>
    </row>
    <row r="25737" spans="8:8">
      <c r="H25737" s="309"/>
    </row>
    <row r="25738" spans="8:8">
      <c r="H25738" s="309"/>
    </row>
    <row r="25739" spans="8:8">
      <c r="H25739" s="309"/>
    </row>
    <row r="25740" spans="8:8">
      <c r="H25740" s="309"/>
    </row>
    <row r="25741" spans="8:8">
      <c r="H25741" s="309"/>
    </row>
    <row r="25742" spans="8:8">
      <c r="H25742" s="309"/>
    </row>
    <row r="25743" spans="8:8">
      <c r="H25743" s="309"/>
    </row>
    <row r="25744" spans="8:8">
      <c r="H25744" s="309"/>
    </row>
    <row r="25745" spans="8:8">
      <c r="H25745" s="309"/>
    </row>
    <row r="25746" spans="8:8">
      <c r="H25746" s="309"/>
    </row>
    <row r="25747" spans="8:8">
      <c r="H25747" s="309"/>
    </row>
    <row r="25748" spans="8:8">
      <c r="H25748" s="309"/>
    </row>
    <row r="25749" spans="8:8">
      <c r="H25749" s="309"/>
    </row>
    <row r="25750" spans="8:8">
      <c r="H25750" s="309"/>
    </row>
    <row r="25751" spans="8:8">
      <c r="H25751" s="309"/>
    </row>
    <row r="25752" spans="8:8">
      <c r="H25752" s="309"/>
    </row>
    <row r="25753" spans="8:8">
      <c r="H25753" s="309"/>
    </row>
    <row r="25754" spans="8:8">
      <c r="H25754" s="309"/>
    </row>
    <row r="25755" spans="8:8">
      <c r="H25755" s="309"/>
    </row>
    <row r="25756" spans="8:8">
      <c r="H25756" s="309"/>
    </row>
    <row r="25757" spans="8:8">
      <c r="H25757" s="309"/>
    </row>
    <row r="25758" spans="8:8">
      <c r="H25758" s="309"/>
    </row>
    <row r="25759" spans="8:8">
      <c r="H25759" s="309"/>
    </row>
    <row r="25760" spans="8:8">
      <c r="H25760" s="309"/>
    </row>
    <row r="25761" spans="8:8">
      <c r="H25761" s="309"/>
    </row>
    <row r="25762" spans="8:8">
      <c r="H25762" s="309"/>
    </row>
    <row r="25763" spans="8:8">
      <c r="H25763" s="309"/>
    </row>
    <row r="25764" spans="8:8">
      <c r="H25764" s="309"/>
    </row>
    <row r="25765" spans="8:8">
      <c r="H25765" s="309"/>
    </row>
    <row r="25766" spans="8:8">
      <c r="H25766" s="309"/>
    </row>
    <row r="25767" spans="8:8">
      <c r="H25767" s="309"/>
    </row>
    <row r="25768" spans="8:8">
      <c r="H25768" s="309"/>
    </row>
    <row r="25769" spans="8:8">
      <c r="H25769" s="309"/>
    </row>
    <row r="25770" spans="8:8">
      <c r="H25770" s="309"/>
    </row>
    <row r="25771" spans="8:8">
      <c r="H25771" s="309"/>
    </row>
    <row r="25772" spans="8:8">
      <c r="H25772" s="309"/>
    </row>
    <row r="25773" spans="8:8">
      <c r="H25773" s="309"/>
    </row>
    <row r="25774" spans="8:8">
      <c r="H25774" s="309"/>
    </row>
    <row r="25775" spans="8:8">
      <c r="H25775" s="309"/>
    </row>
    <row r="25776" spans="8:8">
      <c r="H25776" s="309"/>
    </row>
    <row r="25777" spans="8:8">
      <c r="H25777" s="309"/>
    </row>
    <row r="25778" spans="8:8">
      <c r="H25778" s="309"/>
    </row>
    <row r="25779" spans="8:8">
      <c r="H25779" s="309"/>
    </row>
    <row r="25780" spans="8:8">
      <c r="H25780" s="309"/>
    </row>
    <row r="25781" spans="8:8">
      <c r="H25781" s="309"/>
    </row>
    <row r="25782" spans="8:8">
      <c r="H25782" s="309"/>
    </row>
    <row r="25783" spans="8:8">
      <c r="H25783" s="309"/>
    </row>
    <row r="25784" spans="8:8">
      <c r="H25784" s="309"/>
    </row>
    <row r="25785" spans="8:8">
      <c r="H25785" s="309"/>
    </row>
    <row r="25786" spans="8:8">
      <c r="H25786" s="309"/>
    </row>
    <row r="25787" spans="8:8">
      <c r="H25787" s="309"/>
    </row>
    <row r="25788" spans="8:8">
      <c r="H25788" s="309"/>
    </row>
    <row r="25789" spans="8:8">
      <c r="H25789" s="309"/>
    </row>
    <row r="25790" spans="8:8">
      <c r="H25790" s="309"/>
    </row>
    <row r="25791" spans="8:8">
      <c r="H25791" s="309"/>
    </row>
    <row r="25792" spans="8:8">
      <c r="H25792" s="309"/>
    </row>
    <row r="25793" spans="8:8">
      <c r="H25793" s="309"/>
    </row>
    <row r="25794" spans="8:8">
      <c r="H25794" s="309"/>
    </row>
    <row r="25795" spans="8:8">
      <c r="H25795" s="309"/>
    </row>
    <row r="25796" spans="8:8">
      <c r="H25796" s="309"/>
    </row>
    <row r="25797" spans="8:8">
      <c r="H25797" s="309"/>
    </row>
    <row r="25798" spans="8:8">
      <c r="H25798" s="309"/>
    </row>
    <row r="25799" spans="8:8">
      <c r="H25799" s="309"/>
    </row>
    <row r="25800" spans="8:8">
      <c r="H25800" s="309"/>
    </row>
    <row r="25801" spans="8:8">
      <c r="H25801" s="309"/>
    </row>
    <row r="25802" spans="8:8">
      <c r="H25802" s="309"/>
    </row>
    <row r="25803" spans="8:8">
      <c r="H25803" s="309"/>
    </row>
    <row r="25804" spans="8:8">
      <c r="H25804" s="309"/>
    </row>
    <row r="25805" spans="8:8">
      <c r="H25805" s="309"/>
    </row>
    <row r="25806" spans="8:8">
      <c r="H25806" s="309"/>
    </row>
    <row r="25807" spans="8:8">
      <c r="H25807" s="309"/>
    </row>
    <row r="25808" spans="8:8">
      <c r="H25808" s="309"/>
    </row>
    <row r="25809" spans="8:8">
      <c r="H25809" s="309"/>
    </row>
    <row r="25810" spans="8:8">
      <c r="H25810" s="309"/>
    </row>
    <row r="25811" spans="8:8">
      <c r="H25811" s="309"/>
    </row>
    <row r="25812" spans="8:8">
      <c r="H25812" s="309"/>
    </row>
    <row r="25813" spans="8:8">
      <c r="H25813" s="309"/>
    </row>
    <row r="25814" spans="8:8">
      <c r="H25814" s="309"/>
    </row>
    <row r="25815" spans="8:8">
      <c r="H25815" s="309"/>
    </row>
    <row r="25816" spans="8:8">
      <c r="H25816" s="309"/>
    </row>
    <row r="25817" spans="8:8">
      <c r="H25817" s="309"/>
    </row>
    <row r="25818" spans="8:8">
      <c r="H25818" s="309"/>
    </row>
    <row r="25819" spans="8:8">
      <c r="H25819" s="309"/>
    </row>
    <row r="25820" spans="8:8">
      <c r="H25820" s="309"/>
    </row>
    <row r="25821" spans="8:8">
      <c r="H25821" s="309"/>
    </row>
    <row r="25822" spans="8:8">
      <c r="H25822" s="309"/>
    </row>
    <row r="25823" spans="8:8">
      <c r="H25823" s="309"/>
    </row>
    <row r="25824" spans="8:8">
      <c r="H25824" s="309"/>
    </row>
    <row r="25825" spans="8:8">
      <c r="H25825" s="309"/>
    </row>
    <row r="25826" spans="8:8">
      <c r="H25826" s="309"/>
    </row>
    <row r="25827" spans="8:8">
      <c r="H25827" s="309"/>
    </row>
    <row r="25828" spans="8:8">
      <c r="H25828" s="309"/>
    </row>
    <row r="25829" spans="8:8">
      <c r="H25829" s="309"/>
    </row>
    <row r="25830" spans="8:8">
      <c r="H25830" s="309"/>
    </row>
    <row r="25831" spans="8:8">
      <c r="H25831" s="309"/>
    </row>
    <row r="25832" spans="8:8">
      <c r="H25832" s="309"/>
    </row>
    <row r="25833" spans="8:8">
      <c r="H25833" s="309"/>
    </row>
    <row r="25834" spans="8:8">
      <c r="H25834" s="309"/>
    </row>
    <row r="25835" spans="8:8">
      <c r="H25835" s="309"/>
    </row>
    <row r="25836" spans="8:8">
      <c r="H25836" s="309"/>
    </row>
    <row r="25837" spans="8:8">
      <c r="H25837" s="309"/>
    </row>
    <row r="25838" spans="8:8">
      <c r="H25838" s="309"/>
    </row>
    <row r="25839" spans="8:8">
      <c r="H25839" s="309"/>
    </row>
    <row r="25840" spans="8:8">
      <c r="H25840" s="309"/>
    </row>
    <row r="25841" spans="8:8">
      <c r="H25841" s="309"/>
    </row>
    <row r="25842" spans="8:8">
      <c r="H25842" s="309"/>
    </row>
    <row r="25843" spans="8:8">
      <c r="H25843" s="309"/>
    </row>
    <row r="25844" spans="8:8">
      <c r="H25844" s="309"/>
    </row>
    <row r="25845" spans="8:8">
      <c r="H25845" s="309"/>
    </row>
    <row r="25846" spans="8:8">
      <c r="H25846" s="309"/>
    </row>
    <row r="25847" spans="8:8">
      <c r="H25847" s="309"/>
    </row>
    <row r="25848" spans="8:8">
      <c r="H25848" s="309"/>
    </row>
    <row r="25849" spans="8:8">
      <c r="H25849" s="309"/>
    </row>
    <row r="25850" spans="8:8">
      <c r="H25850" s="309"/>
    </row>
    <row r="25851" spans="8:8">
      <c r="H25851" s="309"/>
    </row>
    <row r="25852" spans="8:8">
      <c r="H25852" s="309"/>
    </row>
    <row r="25853" spans="8:8">
      <c r="H25853" s="309"/>
    </row>
    <row r="25854" spans="8:8">
      <c r="H25854" s="309"/>
    </row>
    <row r="25855" spans="8:8">
      <c r="H25855" s="309"/>
    </row>
    <row r="25856" spans="8:8">
      <c r="H25856" s="309"/>
    </row>
    <row r="25857" spans="8:8">
      <c r="H25857" s="309"/>
    </row>
    <row r="25858" spans="8:8">
      <c r="H25858" s="309"/>
    </row>
    <row r="25859" spans="8:8">
      <c r="H25859" s="309"/>
    </row>
    <row r="25860" spans="8:8">
      <c r="H25860" s="309"/>
    </row>
    <row r="25861" spans="8:8">
      <c r="H25861" s="309"/>
    </row>
    <row r="25862" spans="8:8">
      <c r="H25862" s="309"/>
    </row>
    <row r="25863" spans="8:8">
      <c r="H25863" s="309"/>
    </row>
    <row r="25864" spans="8:8">
      <c r="H25864" s="309"/>
    </row>
    <row r="25865" spans="8:8">
      <c r="H25865" s="309"/>
    </row>
    <row r="25866" spans="8:8">
      <c r="H25866" s="309"/>
    </row>
    <row r="25867" spans="8:8">
      <c r="H25867" s="309"/>
    </row>
    <row r="25868" spans="8:8">
      <c r="H25868" s="309"/>
    </row>
    <row r="25869" spans="8:8">
      <c r="H25869" s="309"/>
    </row>
    <row r="25870" spans="8:8">
      <c r="H25870" s="309"/>
    </row>
    <row r="25871" spans="8:8">
      <c r="H25871" s="309"/>
    </row>
    <row r="25872" spans="8:8">
      <c r="H25872" s="309"/>
    </row>
    <row r="25873" spans="8:8">
      <c r="H25873" s="309"/>
    </row>
    <row r="25874" spans="8:8">
      <c r="H25874" s="309"/>
    </row>
    <row r="25875" spans="8:8">
      <c r="H25875" s="309"/>
    </row>
    <row r="25876" spans="8:8">
      <c r="H25876" s="309"/>
    </row>
    <row r="25877" spans="8:8">
      <c r="H25877" s="309"/>
    </row>
    <row r="25878" spans="8:8">
      <c r="H25878" s="309"/>
    </row>
    <row r="25879" spans="8:8">
      <c r="H25879" s="309"/>
    </row>
    <row r="25880" spans="8:8">
      <c r="H25880" s="309"/>
    </row>
    <row r="25881" spans="8:8">
      <c r="H25881" s="309"/>
    </row>
    <row r="25882" spans="8:8">
      <c r="H25882" s="309"/>
    </row>
    <row r="25883" spans="8:8">
      <c r="H25883" s="309"/>
    </row>
    <row r="25884" spans="8:8">
      <c r="H25884" s="309"/>
    </row>
    <row r="25885" spans="8:8">
      <c r="H25885" s="309"/>
    </row>
    <row r="25886" spans="8:8">
      <c r="H25886" s="309"/>
    </row>
    <row r="25887" spans="8:8">
      <c r="H25887" s="309"/>
    </row>
    <row r="25888" spans="8:8">
      <c r="H25888" s="309"/>
    </row>
    <row r="25889" spans="8:8">
      <c r="H25889" s="309"/>
    </row>
    <row r="25890" spans="8:8">
      <c r="H25890" s="309"/>
    </row>
    <row r="25891" spans="8:8">
      <c r="H25891" s="309"/>
    </row>
    <row r="25892" spans="8:8">
      <c r="H25892" s="309"/>
    </row>
    <row r="25893" spans="8:8">
      <c r="H25893" s="309"/>
    </row>
    <row r="25894" spans="8:8">
      <c r="H25894" s="309"/>
    </row>
    <row r="25895" spans="8:8">
      <c r="H25895" s="309"/>
    </row>
    <row r="25896" spans="8:8">
      <c r="H25896" s="309"/>
    </row>
    <row r="25897" spans="8:8">
      <c r="H25897" s="309"/>
    </row>
    <row r="25898" spans="8:8">
      <c r="H25898" s="309"/>
    </row>
    <row r="25899" spans="8:8">
      <c r="H25899" s="309"/>
    </row>
    <row r="25900" spans="8:8">
      <c r="H25900" s="309"/>
    </row>
    <row r="25901" spans="8:8">
      <c r="H25901" s="309"/>
    </row>
    <row r="25902" spans="8:8">
      <c r="H25902" s="309"/>
    </row>
    <row r="25903" spans="8:8">
      <c r="H25903" s="309"/>
    </row>
    <row r="25904" spans="8:8">
      <c r="H25904" s="309"/>
    </row>
    <row r="25905" spans="8:8">
      <c r="H25905" s="309"/>
    </row>
    <row r="25906" spans="8:8">
      <c r="H25906" s="309"/>
    </row>
    <row r="25907" spans="8:8">
      <c r="H25907" s="309"/>
    </row>
    <row r="25908" spans="8:8">
      <c r="H25908" s="309"/>
    </row>
    <row r="25909" spans="8:8">
      <c r="H25909" s="309"/>
    </row>
    <row r="25910" spans="8:8">
      <c r="H25910" s="309"/>
    </row>
    <row r="25911" spans="8:8">
      <c r="H25911" s="309"/>
    </row>
    <row r="25912" spans="8:8">
      <c r="H25912" s="309"/>
    </row>
    <row r="25913" spans="8:8">
      <c r="H25913" s="309"/>
    </row>
    <row r="25914" spans="8:8">
      <c r="H25914" s="309"/>
    </row>
    <row r="25915" spans="8:8">
      <c r="H25915" s="309"/>
    </row>
    <row r="25916" spans="8:8">
      <c r="H25916" s="309"/>
    </row>
    <row r="25917" spans="8:8">
      <c r="H25917" s="309"/>
    </row>
    <row r="25918" spans="8:8">
      <c r="H25918" s="309"/>
    </row>
    <row r="25919" spans="8:8">
      <c r="H25919" s="309"/>
    </row>
    <row r="25920" spans="8:8">
      <c r="H25920" s="309"/>
    </row>
    <row r="25921" spans="8:8">
      <c r="H25921" s="309"/>
    </row>
    <row r="25922" spans="8:8">
      <c r="H25922" s="309"/>
    </row>
    <row r="25923" spans="8:8">
      <c r="H25923" s="309"/>
    </row>
    <row r="25924" spans="8:8">
      <c r="H25924" s="309"/>
    </row>
    <row r="25925" spans="8:8">
      <c r="H25925" s="309"/>
    </row>
    <row r="25926" spans="8:8">
      <c r="H25926" s="309"/>
    </row>
    <row r="25927" spans="8:8">
      <c r="H25927" s="309"/>
    </row>
    <row r="25928" spans="8:8">
      <c r="H25928" s="309"/>
    </row>
    <row r="25929" spans="8:8">
      <c r="H25929" s="309"/>
    </row>
    <row r="25930" spans="8:8">
      <c r="H25930" s="309"/>
    </row>
    <row r="25931" spans="8:8">
      <c r="H25931" s="309"/>
    </row>
    <row r="25932" spans="8:8">
      <c r="H25932" s="309"/>
    </row>
    <row r="25933" spans="8:8">
      <c r="H25933" s="309"/>
    </row>
    <row r="25934" spans="8:8">
      <c r="H25934" s="309"/>
    </row>
    <row r="25935" spans="8:8">
      <c r="H25935" s="309"/>
    </row>
    <row r="25936" spans="8:8">
      <c r="H25936" s="309"/>
    </row>
    <row r="25937" spans="8:8">
      <c r="H25937" s="309"/>
    </row>
    <row r="25938" spans="8:8">
      <c r="H25938" s="309"/>
    </row>
    <row r="25939" spans="8:8">
      <c r="H25939" s="309"/>
    </row>
    <row r="25940" spans="8:8">
      <c r="H25940" s="309"/>
    </row>
    <row r="25941" spans="8:8">
      <c r="H25941" s="309"/>
    </row>
    <row r="25942" spans="8:8">
      <c r="H25942" s="309"/>
    </row>
    <row r="25943" spans="8:8">
      <c r="H25943" s="309"/>
    </row>
    <row r="25944" spans="8:8">
      <c r="H25944" s="309"/>
    </row>
    <row r="25945" spans="8:8">
      <c r="H25945" s="309"/>
    </row>
    <row r="25946" spans="8:8">
      <c r="H25946" s="309"/>
    </row>
    <row r="25947" spans="8:8">
      <c r="H25947" s="309"/>
    </row>
    <row r="25948" spans="8:8">
      <c r="H25948" s="309"/>
    </row>
    <row r="25949" spans="8:8">
      <c r="H25949" s="309"/>
    </row>
    <row r="25950" spans="8:8">
      <c r="H25950" s="309"/>
    </row>
    <row r="25951" spans="8:8">
      <c r="H25951" s="309"/>
    </row>
    <row r="25952" spans="8:8">
      <c r="H25952" s="309"/>
    </row>
    <row r="25953" spans="8:8">
      <c r="H25953" s="309"/>
    </row>
    <row r="25954" spans="8:8">
      <c r="H25954" s="309"/>
    </row>
    <row r="25955" spans="8:8">
      <c r="H25955" s="309"/>
    </row>
    <row r="25956" spans="8:8">
      <c r="H25956" s="309"/>
    </row>
    <row r="25957" spans="8:8">
      <c r="H25957" s="309"/>
    </row>
    <row r="25958" spans="8:8">
      <c r="H25958" s="309"/>
    </row>
    <row r="25959" spans="8:8">
      <c r="H25959" s="309"/>
    </row>
    <row r="25960" spans="8:8">
      <c r="H25960" s="309"/>
    </row>
    <row r="25961" spans="8:8">
      <c r="H25961" s="309"/>
    </row>
    <row r="25962" spans="8:8">
      <c r="H25962" s="309"/>
    </row>
    <row r="25963" spans="8:8">
      <c r="H25963" s="309"/>
    </row>
    <row r="25964" spans="8:8">
      <c r="H25964" s="309"/>
    </row>
    <row r="25965" spans="8:8">
      <c r="H25965" s="309"/>
    </row>
    <row r="25966" spans="8:8">
      <c r="H25966" s="309"/>
    </row>
    <row r="25967" spans="8:8">
      <c r="H25967" s="309"/>
    </row>
    <row r="25968" spans="8:8">
      <c r="H25968" s="309"/>
    </row>
    <row r="25969" spans="8:8">
      <c r="H25969" s="309"/>
    </row>
    <row r="25970" spans="8:8">
      <c r="H25970" s="309"/>
    </row>
    <row r="25971" spans="8:8">
      <c r="H25971" s="309"/>
    </row>
    <row r="25972" spans="8:8">
      <c r="H25972" s="309"/>
    </row>
    <row r="25973" spans="8:8">
      <c r="H25973" s="309"/>
    </row>
    <row r="25974" spans="8:8">
      <c r="H25974" s="309"/>
    </row>
    <row r="25975" spans="8:8">
      <c r="H25975" s="309"/>
    </row>
    <row r="25976" spans="8:8">
      <c r="H25976" s="309"/>
    </row>
    <row r="25977" spans="8:8">
      <c r="H25977" s="309"/>
    </row>
    <row r="25978" spans="8:8">
      <c r="H25978" s="309"/>
    </row>
    <row r="25979" spans="8:8">
      <c r="H25979" s="309"/>
    </row>
    <row r="25980" spans="8:8">
      <c r="H25980" s="309"/>
    </row>
    <row r="25981" spans="8:8">
      <c r="H25981" s="309"/>
    </row>
    <row r="25982" spans="8:8">
      <c r="H25982" s="309"/>
    </row>
    <row r="25983" spans="8:8">
      <c r="H25983" s="309"/>
    </row>
    <row r="25984" spans="8:8">
      <c r="H25984" s="309"/>
    </row>
    <row r="25985" spans="8:8">
      <c r="H25985" s="309"/>
    </row>
    <row r="25986" spans="8:8">
      <c r="H25986" s="309"/>
    </row>
    <row r="25987" spans="8:8">
      <c r="H25987" s="309"/>
    </row>
    <row r="25988" spans="8:8">
      <c r="H25988" s="309"/>
    </row>
    <row r="25989" spans="8:8">
      <c r="H25989" s="309"/>
    </row>
    <row r="25990" spans="8:8">
      <c r="H25990" s="309"/>
    </row>
    <row r="25991" spans="8:8">
      <c r="H25991" s="309"/>
    </row>
    <row r="25992" spans="8:8">
      <c r="H25992" s="309"/>
    </row>
    <row r="25993" spans="8:8">
      <c r="H25993" s="309"/>
    </row>
    <row r="25994" spans="8:8">
      <c r="H25994" s="309"/>
    </row>
    <row r="25995" spans="8:8">
      <c r="H25995" s="309"/>
    </row>
    <row r="25996" spans="8:8">
      <c r="H25996" s="309"/>
    </row>
    <row r="25997" spans="8:8">
      <c r="H25997" s="309"/>
    </row>
    <row r="25998" spans="8:8">
      <c r="H25998" s="309"/>
    </row>
    <row r="25999" spans="8:8">
      <c r="H25999" s="309"/>
    </row>
    <row r="26000" spans="8:8">
      <c r="H26000" s="309"/>
    </row>
    <row r="26001" spans="8:8">
      <c r="H26001" s="309"/>
    </row>
    <row r="26002" spans="8:8">
      <c r="H26002" s="309"/>
    </row>
    <row r="26003" spans="8:8">
      <c r="H26003" s="309"/>
    </row>
    <row r="26004" spans="8:8">
      <c r="H26004" s="309"/>
    </row>
    <row r="26005" spans="8:8">
      <c r="H26005" s="309"/>
    </row>
    <row r="26006" spans="8:8">
      <c r="H26006" s="309"/>
    </row>
    <row r="26007" spans="8:8">
      <c r="H26007" s="309"/>
    </row>
    <row r="26008" spans="8:8">
      <c r="H26008" s="309"/>
    </row>
    <row r="26009" spans="8:8">
      <c r="H26009" s="309"/>
    </row>
    <row r="26010" spans="8:8">
      <c r="H26010" s="309"/>
    </row>
    <row r="26011" spans="8:8">
      <c r="H26011" s="309"/>
    </row>
    <row r="26012" spans="8:8">
      <c r="H26012" s="309"/>
    </row>
    <row r="26013" spans="8:8">
      <c r="H26013" s="309"/>
    </row>
    <row r="26014" spans="8:8">
      <c r="H26014" s="309"/>
    </row>
    <row r="26015" spans="8:8">
      <c r="H26015" s="309"/>
    </row>
    <row r="26016" spans="8:8">
      <c r="H26016" s="309"/>
    </row>
    <row r="26017" spans="8:8">
      <c r="H26017" s="309"/>
    </row>
    <row r="26018" spans="8:8">
      <c r="H26018" s="309"/>
    </row>
    <row r="26019" spans="8:8">
      <c r="H26019" s="309"/>
    </row>
    <row r="26020" spans="8:8">
      <c r="H26020" s="309"/>
    </row>
    <row r="26021" spans="8:8">
      <c r="H26021" s="309"/>
    </row>
    <row r="26022" spans="8:8">
      <c r="H26022" s="309"/>
    </row>
    <row r="26023" spans="8:8">
      <c r="H26023" s="309"/>
    </row>
    <row r="26024" spans="8:8">
      <c r="H26024" s="309"/>
    </row>
    <row r="26025" spans="8:8">
      <c r="H26025" s="309"/>
    </row>
    <row r="26026" spans="8:8">
      <c r="H26026" s="309"/>
    </row>
    <row r="26027" spans="8:8">
      <c r="H26027" s="309"/>
    </row>
    <row r="26028" spans="8:8">
      <c r="H26028" s="309"/>
    </row>
    <row r="26029" spans="8:8">
      <c r="H26029" s="309"/>
    </row>
    <row r="26030" spans="8:8">
      <c r="H26030" s="309"/>
    </row>
    <row r="26031" spans="8:8">
      <c r="H26031" s="309"/>
    </row>
    <row r="26032" spans="8:8">
      <c r="H26032" s="309"/>
    </row>
    <row r="26033" spans="8:8">
      <c r="H26033" s="309"/>
    </row>
    <row r="26034" spans="8:8">
      <c r="H26034" s="309"/>
    </row>
    <row r="26035" spans="8:8">
      <c r="H26035" s="309"/>
    </row>
    <row r="26036" spans="8:8">
      <c r="H26036" s="309"/>
    </row>
    <row r="26037" spans="8:8">
      <c r="H26037" s="309"/>
    </row>
    <row r="26038" spans="8:8">
      <c r="H26038" s="309"/>
    </row>
    <row r="26039" spans="8:8">
      <c r="H26039" s="309"/>
    </row>
    <row r="26040" spans="8:8">
      <c r="H26040" s="309"/>
    </row>
    <row r="26041" spans="8:8">
      <c r="H26041" s="309"/>
    </row>
    <row r="26042" spans="8:8">
      <c r="H26042" s="309"/>
    </row>
    <row r="26043" spans="8:8">
      <c r="H26043" s="309"/>
    </row>
    <row r="26044" spans="8:8">
      <c r="H26044" s="309"/>
    </row>
    <row r="26045" spans="8:8">
      <c r="H26045" s="309"/>
    </row>
    <row r="26046" spans="8:8">
      <c r="H26046" s="309"/>
    </row>
    <row r="26047" spans="8:8">
      <c r="H26047" s="309"/>
    </row>
    <row r="26048" spans="8:8">
      <c r="H26048" s="309"/>
    </row>
    <row r="26049" spans="8:8">
      <c r="H26049" s="309"/>
    </row>
    <row r="26050" spans="8:8">
      <c r="H26050" s="309"/>
    </row>
    <row r="26051" spans="8:8">
      <c r="H26051" s="309"/>
    </row>
    <row r="26052" spans="8:8">
      <c r="H26052" s="309"/>
    </row>
    <row r="26053" spans="8:8">
      <c r="H26053" s="309"/>
    </row>
    <row r="26054" spans="8:8">
      <c r="H26054" s="309"/>
    </row>
    <row r="26055" spans="8:8">
      <c r="H26055" s="309"/>
    </row>
    <row r="26056" spans="8:8">
      <c r="H26056" s="309"/>
    </row>
    <row r="26057" spans="8:8">
      <c r="H26057" s="309"/>
    </row>
    <row r="26058" spans="8:8">
      <c r="H26058" s="309"/>
    </row>
    <row r="26059" spans="8:8">
      <c r="H26059" s="309"/>
    </row>
    <row r="26060" spans="8:8">
      <c r="H26060" s="309"/>
    </row>
    <row r="26061" spans="8:8">
      <c r="H26061" s="309"/>
    </row>
    <row r="26062" spans="8:8">
      <c r="H26062" s="309"/>
    </row>
    <row r="26063" spans="8:8">
      <c r="H26063" s="309"/>
    </row>
    <row r="26064" spans="8:8">
      <c r="H26064" s="309"/>
    </row>
    <row r="26065" spans="8:8">
      <c r="H26065" s="309"/>
    </row>
    <row r="26066" spans="8:8">
      <c r="H26066" s="309"/>
    </row>
    <row r="26067" spans="8:8">
      <c r="H26067" s="309"/>
    </row>
    <row r="26068" spans="8:8">
      <c r="H26068" s="309"/>
    </row>
    <row r="26069" spans="8:8">
      <c r="H26069" s="309"/>
    </row>
    <row r="26070" spans="8:8">
      <c r="H26070" s="309"/>
    </row>
    <row r="26071" spans="8:8">
      <c r="H26071" s="309"/>
    </row>
    <row r="26072" spans="8:8">
      <c r="H26072" s="309"/>
    </row>
    <row r="26073" spans="8:8">
      <c r="H26073" s="309"/>
    </row>
    <row r="26074" spans="8:8">
      <c r="H26074" s="309"/>
    </row>
    <row r="26075" spans="8:8">
      <c r="H26075" s="309"/>
    </row>
    <row r="26076" spans="8:8">
      <c r="H26076" s="309"/>
    </row>
    <row r="26077" spans="8:8">
      <c r="H26077" s="309"/>
    </row>
    <row r="26078" spans="8:8">
      <c r="H26078" s="309"/>
    </row>
    <row r="26079" spans="8:8">
      <c r="H26079" s="309"/>
    </row>
    <row r="26080" spans="8:8">
      <c r="H26080" s="309"/>
    </row>
    <row r="26081" spans="8:8">
      <c r="H26081" s="309"/>
    </row>
    <row r="26082" spans="8:8">
      <c r="H26082" s="309"/>
    </row>
    <row r="26083" spans="8:8">
      <c r="H26083" s="309"/>
    </row>
    <row r="26084" spans="8:8">
      <c r="H26084" s="309"/>
    </row>
    <row r="26085" spans="8:8">
      <c r="H26085" s="309"/>
    </row>
    <row r="26086" spans="8:8">
      <c r="H26086" s="309"/>
    </row>
    <row r="26087" spans="8:8">
      <c r="H26087" s="309"/>
    </row>
    <row r="26088" spans="8:8">
      <c r="H26088" s="309"/>
    </row>
    <row r="26089" spans="8:8">
      <c r="H26089" s="309"/>
    </row>
    <row r="26090" spans="8:8">
      <c r="H26090" s="309"/>
    </row>
    <row r="26091" spans="8:8">
      <c r="H26091" s="309"/>
    </row>
    <row r="26092" spans="8:8">
      <c r="H26092" s="309"/>
    </row>
    <row r="26093" spans="8:8">
      <c r="H26093" s="309"/>
    </row>
    <row r="26094" spans="8:8">
      <c r="H26094" s="309"/>
    </row>
    <row r="26095" spans="8:8">
      <c r="H26095" s="309"/>
    </row>
    <row r="26096" spans="8:8">
      <c r="H26096" s="309"/>
    </row>
    <row r="26097" spans="8:8">
      <c r="H26097" s="309"/>
    </row>
    <row r="26098" spans="8:8">
      <c r="H26098" s="309"/>
    </row>
    <row r="26099" spans="8:8">
      <c r="H26099" s="309"/>
    </row>
    <row r="26100" spans="8:8">
      <c r="H26100" s="309"/>
    </row>
    <row r="26101" spans="8:8">
      <c r="H26101" s="309"/>
    </row>
    <row r="26102" spans="8:8">
      <c r="H26102" s="309"/>
    </row>
    <row r="26103" spans="8:8">
      <c r="H26103" s="309"/>
    </row>
    <row r="26104" spans="8:8">
      <c r="H26104" s="309"/>
    </row>
    <row r="26105" spans="8:8">
      <c r="H26105" s="309"/>
    </row>
    <row r="26106" spans="8:8">
      <c r="H26106" s="309"/>
    </row>
    <row r="26107" spans="8:8">
      <c r="H26107" s="309"/>
    </row>
    <row r="26108" spans="8:8">
      <c r="H26108" s="309"/>
    </row>
    <row r="26109" spans="8:8">
      <c r="H26109" s="309"/>
    </row>
    <row r="26110" spans="8:8">
      <c r="H26110" s="309"/>
    </row>
    <row r="26111" spans="8:8">
      <c r="H26111" s="309"/>
    </row>
    <row r="26112" spans="8:8">
      <c r="H26112" s="309"/>
    </row>
    <row r="26113" spans="8:8">
      <c r="H26113" s="309"/>
    </row>
    <row r="26114" spans="8:8">
      <c r="H26114" s="309"/>
    </row>
    <row r="26115" spans="8:8">
      <c r="H26115" s="309"/>
    </row>
    <row r="26116" spans="8:8">
      <c r="H26116" s="309"/>
    </row>
    <row r="26117" spans="8:8">
      <c r="H26117" s="309"/>
    </row>
    <row r="26118" spans="8:8">
      <c r="H26118" s="309"/>
    </row>
    <row r="26119" spans="8:8">
      <c r="H26119" s="309"/>
    </row>
    <row r="26120" spans="8:8">
      <c r="H26120" s="309"/>
    </row>
    <row r="26121" spans="8:8">
      <c r="H26121" s="309"/>
    </row>
    <row r="26122" spans="8:8">
      <c r="H26122" s="309"/>
    </row>
    <row r="26123" spans="8:8">
      <c r="H26123" s="309"/>
    </row>
    <row r="26124" spans="8:8">
      <c r="H26124" s="309"/>
    </row>
    <row r="26125" spans="8:8">
      <c r="H26125" s="309"/>
    </row>
    <row r="26126" spans="8:8">
      <c r="H26126" s="309"/>
    </row>
    <row r="26127" spans="8:8">
      <c r="H26127" s="309"/>
    </row>
    <row r="26128" spans="8:8">
      <c r="H26128" s="309"/>
    </row>
    <row r="26129" spans="8:8">
      <c r="H26129" s="309"/>
    </row>
    <row r="26130" spans="8:8">
      <c r="H26130" s="309"/>
    </row>
    <row r="26131" spans="8:8">
      <c r="H26131" s="309"/>
    </row>
    <row r="26132" spans="8:8">
      <c r="H26132" s="309"/>
    </row>
    <row r="26133" spans="8:8">
      <c r="H26133" s="309"/>
    </row>
    <row r="26134" spans="8:8">
      <c r="H26134" s="309"/>
    </row>
    <row r="26135" spans="8:8">
      <c r="H26135" s="309"/>
    </row>
    <row r="26136" spans="8:8">
      <c r="H26136" s="309"/>
    </row>
    <row r="26137" spans="8:8">
      <c r="H26137" s="309"/>
    </row>
    <row r="26138" spans="8:8">
      <c r="H26138" s="309"/>
    </row>
    <row r="26139" spans="8:8">
      <c r="H26139" s="309"/>
    </row>
    <row r="26140" spans="8:8">
      <c r="H26140" s="309"/>
    </row>
    <row r="26141" spans="8:8">
      <c r="H26141" s="309"/>
    </row>
    <row r="26142" spans="8:8">
      <c r="H26142" s="309"/>
    </row>
    <row r="26143" spans="8:8">
      <c r="H26143" s="309"/>
    </row>
    <row r="26144" spans="8:8">
      <c r="H26144" s="309"/>
    </row>
    <row r="26145" spans="8:8">
      <c r="H26145" s="309"/>
    </row>
    <row r="26146" spans="8:8">
      <c r="H26146" s="309"/>
    </row>
    <row r="26147" spans="8:8">
      <c r="H26147" s="309"/>
    </row>
    <row r="26148" spans="8:8">
      <c r="H26148" s="309"/>
    </row>
    <row r="26149" spans="8:8">
      <c r="H26149" s="309"/>
    </row>
    <row r="26150" spans="8:8">
      <c r="H26150" s="309"/>
    </row>
    <row r="26151" spans="8:8">
      <c r="H26151" s="309"/>
    </row>
    <row r="26152" spans="8:8">
      <c r="H26152" s="309"/>
    </row>
    <row r="26153" spans="8:8">
      <c r="H26153" s="309"/>
    </row>
    <row r="26154" spans="8:8">
      <c r="H26154" s="309"/>
    </row>
    <row r="26155" spans="8:8">
      <c r="H26155" s="309"/>
    </row>
    <row r="26156" spans="8:8">
      <c r="H26156" s="309"/>
    </row>
    <row r="26157" spans="8:8">
      <c r="H26157" s="309"/>
    </row>
    <row r="26158" spans="8:8">
      <c r="H26158" s="309"/>
    </row>
    <row r="26159" spans="8:8">
      <c r="H26159" s="309"/>
    </row>
    <row r="26160" spans="8:8">
      <c r="H26160" s="309"/>
    </row>
    <row r="26161" spans="8:8">
      <c r="H26161" s="309"/>
    </row>
    <row r="26162" spans="8:8">
      <c r="H26162" s="309"/>
    </row>
    <row r="26163" spans="8:8">
      <c r="H26163" s="309"/>
    </row>
    <row r="26164" spans="8:8">
      <c r="H26164" s="309"/>
    </row>
    <row r="26165" spans="8:8">
      <c r="H26165" s="309"/>
    </row>
    <row r="26166" spans="8:8">
      <c r="H26166" s="309"/>
    </row>
    <row r="26167" spans="8:8">
      <c r="H26167" s="309"/>
    </row>
    <row r="26168" spans="8:8">
      <c r="H26168" s="309"/>
    </row>
    <row r="26169" spans="8:8">
      <c r="H26169" s="309"/>
    </row>
    <row r="26170" spans="8:8">
      <c r="H26170" s="309"/>
    </row>
    <row r="26171" spans="8:8">
      <c r="H26171" s="309"/>
    </row>
    <row r="26172" spans="8:8">
      <c r="H26172" s="309"/>
    </row>
    <row r="26173" spans="8:8">
      <c r="H26173" s="309"/>
    </row>
    <row r="26174" spans="8:8">
      <c r="H26174" s="309"/>
    </row>
    <row r="26175" spans="8:8">
      <c r="H26175" s="309"/>
    </row>
    <row r="26176" spans="8:8">
      <c r="H26176" s="309"/>
    </row>
    <row r="26177" spans="8:8">
      <c r="H26177" s="309"/>
    </row>
    <row r="26178" spans="8:8">
      <c r="H26178" s="309"/>
    </row>
    <row r="26179" spans="8:8">
      <c r="H26179" s="309"/>
    </row>
    <row r="26180" spans="8:8">
      <c r="H26180" s="309"/>
    </row>
    <row r="26181" spans="8:8">
      <c r="H26181" s="309"/>
    </row>
    <row r="26182" spans="8:8">
      <c r="H26182" s="309"/>
    </row>
    <row r="26183" spans="8:8">
      <c r="H26183" s="309"/>
    </row>
    <row r="26184" spans="8:8">
      <c r="H26184" s="309"/>
    </row>
    <row r="26185" spans="8:8">
      <c r="H26185" s="309"/>
    </row>
    <row r="26186" spans="8:8">
      <c r="H26186" s="309"/>
    </row>
    <row r="26187" spans="8:8">
      <c r="H26187" s="309"/>
    </row>
    <row r="26188" spans="8:8">
      <c r="H26188" s="309"/>
    </row>
    <row r="26189" spans="8:8">
      <c r="H26189" s="309"/>
    </row>
    <row r="26190" spans="8:8">
      <c r="H26190" s="309"/>
    </row>
    <row r="26191" spans="8:8">
      <c r="H26191" s="309"/>
    </row>
    <row r="26192" spans="8:8">
      <c r="H26192" s="309"/>
    </row>
    <row r="26193" spans="8:8">
      <c r="H26193" s="309"/>
    </row>
    <row r="26194" spans="8:8">
      <c r="H26194" s="309"/>
    </row>
    <row r="26195" spans="8:8">
      <c r="H26195" s="309"/>
    </row>
    <row r="26196" spans="8:8">
      <c r="H26196" s="309"/>
    </row>
    <row r="26197" spans="8:8">
      <c r="H26197" s="309"/>
    </row>
    <row r="26198" spans="8:8">
      <c r="H26198" s="309"/>
    </row>
    <row r="26199" spans="8:8">
      <c r="H26199" s="309"/>
    </row>
    <row r="26200" spans="8:8">
      <c r="H26200" s="309"/>
    </row>
    <row r="26201" spans="8:8">
      <c r="H26201" s="309"/>
    </row>
    <row r="26202" spans="8:8">
      <c r="H26202" s="309"/>
    </row>
    <row r="26203" spans="8:8">
      <c r="H26203" s="309"/>
    </row>
    <row r="26204" spans="8:8">
      <c r="H26204" s="309"/>
    </row>
    <row r="26205" spans="8:8">
      <c r="H26205" s="309"/>
    </row>
    <row r="26206" spans="8:8">
      <c r="H26206" s="309"/>
    </row>
    <row r="26207" spans="8:8">
      <c r="H26207" s="309"/>
    </row>
    <row r="26208" spans="8:8">
      <c r="H26208" s="309"/>
    </row>
    <row r="26209" spans="8:8">
      <c r="H26209" s="309"/>
    </row>
    <row r="26210" spans="8:8">
      <c r="H26210" s="309"/>
    </row>
    <row r="26211" spans="8:8">
      <c r="H26211" s="309"/>
    </row>
    <row r="26212" spans="8:8">
      <c r="H26212" s="309"/>
    </row>
    <row r="26213" spans="8:8">
      <c r="H26213" s="309"/>
    </row>
    <row r="26214" spans="8:8">
      <c r="H26214" s="309"/>
    </row>
    <row r="26215" spans="8:8">
      <c r="H26215" s="309"/>
    </row>
    <row r="26216" spans="8:8">
      <c r="H26216" s="309"/>
    </row>
    <row r="26217" spans="8:8">
      <c r="H26217" s="309"/>
    </row>
    <row r="26218" spans="8:8">
      <c r="H26218" s="309"/>
    </row>
    <row r="26219" spans="8:8">
      <c r="H26219" s="309"/>
    </row>
    <row r="26220" spans="8:8">
      <c r="H26220" s="309"/>
    </row>
    <row r="26221" spans="8:8">
      <c r="H26221" s="309"/>
    </row>
    <row r="26222" spans="8:8">
      <c r="H26222" s="309"/>
    </row>
    <row r="26223" spans="8:8">
      <c r="H26223" s="309"/>
    </row>
    <row r="26224" spans="8:8">
      <c r="H26224" s="309"/>
    </row>
    <row r="26225" spans="8:8">
      <c r="H26225" s="309"/>
    </row>
    <row r="26226" spans="8:8">
      <c r="H26226" s="309"/>
    </row>
    <row r="26227" spans="8:8">
      <c r="H26227" s="309"/>
    </row>
    <row r="26228" spans="8:8">
      <c r="H26228" s="309"/>
    </row>
    <row r="26229" spans="8:8">
      <c r="H26229" s="309"/>
    </row>
    <row r="26230" spans="8:8">
      <c r="H26230" s="309"/>
    </row>
    <row r="26231" spans="8:8">
      <c r="H26231" s="309"/>
    </row>
    <row r="26232" spans="8:8">
      <c r="H26232" s="309"/>
    </row>
    <row r="26233" spans="8:8">
      <c r="H26233" s="309"/>
    </row>
    <row r="26234" spans="8:8">
      <c r="H26234" s="309"/>
    </row>
    <row r="26235" spans="8:8">
      <c r="H26235" s="309"/>
    </row>
    <row r="26236" spans="8:8">
      <c r="H26236" s="309"/>
    </row>
    <row r="26237" spans="8:8">
      <c r="H26237" s="309"/>
    </row>
    <row r="26238" spans="8:8">
      <c r="H26238" s="309"/>
    </row>
    <row r="26239" spans="8:8">
      <c r="H26239" s="309"/>
    </row>
    <row r="26240" spans="8:8">
      <c r="H26240" s="309"/>
    </row>
    <row r="26241" spans="8:8">
      <c r="H26241" s="309"/>
    </row>
    <row r="26242" spans="8:8">
      <c r="H26242" s="309"/>
    </row>
    <row r="26243" spans="8:8">
      <c r="H26243" s="309"/>
    </row>
    <row r="26244" spans="8:8">
      <c r="H26244" s="309"/>
    </row>
    <row r="26245" spans="8:8">
      <c r="H26245" s="309"/>
    </row>
    <row r="26246" spans="8:8">
      <c r="H26246" s="309"/>
    </row>
    <row r="26247" spans="8:8">
      <c r="H26247" s="309"/>
    </row>
    <row r="26248" spans="8:8">
      <c r="H26248" s="309"/>
    </row>
    <row r="26249" spans="8:8">
      <c r="H26249" s="309"/>
    </row>
    <row r="26250" spans="8:8">
      <c r="H26250" s="309"/>
    </row>
    <row r="26251" spans="8:8">
      <c r="H26251" s="309"/>
    </row>
    <row r="26252" spans="8:8">
      <c r="H26252" s="309"/>
    </row>
    <row r="26253" spans="8:8">
      <c r="H26253" s="309"/>
    </row>
    <row r="26254" spans="8:8">
      <c r="H26254" s="309"/>
    </row>
    <row r="26255" spans="8:8">
      <c r="H26255" s="309"/>
    </row>
    <row r="26256" spans="8:8">
      <c r="H26256" s="309"/>
    </row>
    <row r="26257" spans="8:8">
      <c r="H26257" s="309"/>
    </row>
    <row r="26258" spans="8:8">
      <c r="H26258" s="309"/>
    </row>
    <row r="26259" spans="8:8">
      <c r="H26259" s="309"/>
    </row>
    <row r="26260" spans="8:8">
      <c r="H26260" s="309"/>
    </row>
    <row r="26261" spans="8:8">
      <c r="H26261" s="309"/>
    </row>
    <row r="26262" spans="8:8">
      <c r="H26262" s="309"/>
    </row>
    <row r="26263" spans="8:8">
      <c r="H26263" s="309"/>
    </row>
    <row r="26264" spans="8:8">
      <c r="H26264" s="309"/>
    </row>
    <row r="26265" spans="8:8">
      <c r="H26265" s="309"/>
    </row>
    <row r="26266" spans="8:8">
      <c r="H26266" s="309"/>
    </row>
    <row r="26267" spans="8:8">
      <c r="H26267" s="309"/>
    </row>
    <row r="26268" spans="8:8">
      <c r="H26268" s="309"/>
    </row>
    <row r="26269" spans="8:8">
      <c r="H26269" s="309"/>
    </row>
    <row r="26270" spans="8:8">
      <c r="H26270" s="309"/>
    </row>
    <row r="26271" spans="8:8">
      <c r="H26271" s="309"/>
    </row>
    <row r="26272" spans="8:8">
      <c r="H26272" s="309"/>
    </row>
    <row r="26273" spans="8:8">
      <c r="H26273" s="309"/>
    </row>
    <row r="26274" spans="8:8">
      <c r="H26274" s="309"/>
    </row>
    <row r="26275" spans="8:8">
      <c r="H26275" s="309"/>
    </row>
    <row r="26276" spans="8:8">
      <c r="H26276" s="309"/>
    </row>
    <row r="26277" spans="8:8">
      <c r="H26277" s="309"/>
    </row>
    <row r="26278" spans="8:8">
      <c r="H26278" s="309"/>
    </row>
    <row r="26279" spans="8:8">
      <c r="H26279" s="309"/>
    </row>
    <row r="26280" spans="8:8">
      <c r="H26280" s="309"/>
    </row>
    <row r="26281" spans="8:8">
      <c r="H26281" s="309"/>
    </row>
    <row r="26282" spans="8:8">
      <c r="H26282" s="309"/>
    </row>
    <row r="26283" spans="8:8">
      <c r="H26283" s="309"/>
    </row>
    <row r="26284" spans="8:8">
      <c r="H26284" s="309"/>
    </row>
    <row r="26285" spans="8:8">
      <c r="H26285" s="309"/>
    </row>
    <row r="26286" spans="8:8">
      <c r="H26286" s="309"/>
    </row>
    <row r="26287" spans="8:8">
      <c r="H26287" s="309"/>
    </row>
    <row r="26288" spans="8:8">
      <c r="H26288" s="309"/>
    </row>
    <row r="26289" spans="8:8">
      <c r="H26289" s="309"/>
    </row>
    <row r="26290" spans="8:8">
      <c r="H26290" s="309"/>
    </row>
    <row r="26291" spans="8:8">
      <c r="H26291" s="309"/>
    </row>
    <row r="26292" spans="8:8">
      <c r="H26292" s="309"/>
    </row>
    <row r="26293" spans="8:8">
      <c r="H26293" s="309"/>
    </row>
    <row r="26294" spans="8:8">
      <c r="H26294" s="309"/>
    </row>
    <row r="26295" spans="8:8">
      <c r="H26295" s="309"/>
    </row>
    <row r="26296" spans="8:8">
      <c r="H26296" s="309"/>
    </row>
    <row r="26297" spans="8:8">
      <c r="H26297" s="309"/>
    </row>
    <row r="26298" spans="8:8">
      <c r="H26298" s="309"/>
    </row>
    <row r="26299" spans="8:8">
      <c r="H26299" s="309"/>
    </row>
    <row r="26300" spans="8:8">
      <c r="H26300" s="309"/>
    </row>
    <row r="26301" spans="8:8">
      <c r="H26301" s="309"/>
    </row>
    <row r="26302" spans="8:8">
      <c r="H26302" s="309"/>
    </row>
    <row r="26303" spans="8:8">
      <c r="H26303" s="309"/>
    </row>
    <row r="26304" spans="8:8">
      <c r="H26304" s="309"/>
    </row>
    <row r="26305" spans="8:8">
      <c r="H26305" s="309"/>
    </row>
    <row r="26306" spans="8:8">
      <c r="H26306" s="309"/>
    </row>
    <row r="26307" spans="8:8">
      <c r="H26307" s="309"/>
    </row>
    <row r="26308" spans="8:8">
      <c r="H26308" s="309"/>
    </row>
    <row r="26309" spans="8:8">
      <c r="H26309" s="309"/>
    </row>
    <row r="26310" spans="8:8">
      <c r="H26310" s="309"/>
    </row>
    <row r="26311" spans="8:8">
      <c r="H26311" s="309"/>
    </row>
    <row r="26312" spans="8:8">
      <c r="H26312" s="309"/>
    </row>
    <row r="26313" spans="8:8">
      <c r="H26313" s="309"/>
    </row>
    <row r="26314" spans="8:8">
      <c r="H26314" s="309"/>
    </row>
    <row r="26315" spans="8:8">
      <c r="H26315" s="309"/>
    </row>
    <row r="26316" spans="8:8">
      <c r="H26316" s="309"/>
    </row>
    <row r="26317" spans="8:8">
      <c r="H26317" s="309"/>
    </row>
    <row r="26318" spans="8:8">
      <c r="H26318" s="309"/>
    </row>
    <row r="26319" spans="8:8">
      <c r="H26319" s="309"/>
    </row>
    <row r="26320" spans="8:8">
      <c r="H26320" s="309"/>
    </row>
    <row r="26321" spans="8:8">
      <c r="H26321" s="309"/>
    </row>
    <row r="26322" spans="8:8">
      <c r="H26322" s="309"/>
    </row>
    <row r="26323" spans="8:8">
      <c r="H26323" s="309"/>
    </row>
    <row r="26324" spans="8:8">
      <c r="H26324" s="309"/>
    </row>
    <row r="26325" spans="8:8">
      <c r="H26325" s="309"/>
    </row>
    <row r="26326" spans="8:8">
      <c r="H26326" s="309"/>
    </row>
    <row r="26327" spans="8:8">
      <c r="H26327" s="309"/>
    </row>
    <row r="26328" spans="8:8">
      <c r="H26328" s="309"/>
    </row>
    <row r="26329" spans="8:8">
      <c r="H26329" s="309"/>
    </row>
    <row r="26330" spans="8:8">
      <c r="H26330" s="309"/>
    </row>
    <row r="26331" spans="8:8">
      <c r="H26331" s="309"/>
    </row>
    <row r="26332" spans="8:8">
      <c r="H26332" s="309"/>
    </row>
    <row r="26333" spans="8:8">
      <c r="H26333" s="309"/>
    </row>
    <row r="26334" spans="8:8">
      <c r="H26334" s="309"/>
    </row>
    <row r="26335" spans="8:8">
      <c r="H26335" s="309"/>
    </row>
    <row r="26336" spans="8:8">
      <c r="H26336" s="309"/>
    </row>
    <row r="26337" spans="8:8">
      <c r="H26337" s="309"/>
    </row>
    <row r="26338" spans="8:8">
      <c r="H26338" s="309"/>
    </row>
    <row r="26339" spans="8:8">
      <c r="H26339" s="309"/>
    </row>
    <row r="26340" spans="8:8">
      <c r="H26340" s="309"/>
    </row>
    <row r="26341" spans="8:8">
      <c r="H26341" s="309"/>
    </row>
    <row r="26342" spans="8:8">
      <c r="H26342" s="309"/>
    </row>
    <row r="26343" spans="8:8">
      <c r="H26343" s="309"/>
    </row>
    <row r="26344" spans="8:8">
      <c r="H26344" s="309"/>
    </row>
    <row r="26345" spans="8:8">
      <c r="H26345" s="309"/>
    </row>
    <row r="26346" spans="8:8">
      <c r="H26346" s="309"/>
    </row>
    <row r="26347" spans="8:8">
      <c r="H26347" s="309"/>
    </row>
    <row r="26348" spans="8:8">
      <c r="H26348" s="309"/>
    </row>
    <row r="26349" spans="8:8">
      <c r="H26349" s="309"/>
    </row>
    <row r="26350" spans="8:8">
      <c r="H26350" s="309"/>
    </row>
    <row r="26351" spans="8:8">
      <c r="H26351" s="309"/>
    </row>
    <row r="26352" spans="8:8">
      <c r="H26352" s="309"/>
    </row>
    <row r="26353" spans="8:8">
      <c r="H26353" s="309"/>
    </row>
    <row r="26354" spans="8:8">
      <c r="H26354" s="309"/>
    </row>
    <row r="26355" spans="8:8">
      <c r="H26355" s="309"/>
    </row>
    <row r="26356" spans="8:8">
      <c r="H26356" s="309"/>
    </row>
    <row r="26357" spans="8:8">
      <c r="H26357" s="309"/>
    </row>
    <row r="26358" spans="8:8">
      <c r="H26358" s="309"/>
    </row>
    <row r="26359" spans="8:8">
      <c r="H26359" s="309"/>
    </row>
    <row r="26360" spans="8:8">
      <c r="H26360" s="309"/>
    </row>
    <row r="26361" spans="8:8">
      <c r="H26361" s="309"/>
    </row>
    <row r="26362" spans="8:8">
      <c r="H26362" s="309"/>
    </row>
    <row r="26363" spans="8:8">
      <c r="H26363" s="309"/>
    </row>
    <row r="26364" spans="8:8">
      <c r="H26364" s="309"/>
    </row>
    <row r="26365" spans="8:8">
      <c r="H26365" s="309"/>
    </row>
    <row r="26366" spans="8:8">
      <c r="H26366" s="309"/>
    </row>
    <row r="26367" spans="8:8">
      <c r="H26367" s="309"/>
    </row>
    <row r="26368" spans="8:8">
      <c r="H26368" s="309"/>
    </row>
    <row r="26369" spans="8:8">
      <c r="H26369" s="309"/>
    </row>
    <row r="26370" spans="8:8">
      <c r="H26370" s="309"/>
    </row>
    <row r="26371" spans="8:8">
      <c r="H26371" s="309"/>
    </row>
    <row r="26372" spans="8:8">
      <c r="H26372" s="309"/>
    </row>
    <row r="26373" spans="8:8">
      <c r="H26373" s="309"/>
    </row>
    <row r="26374" spans="8:8">
      <c r="H26374" s="309"/>
    </row>
    <row r="26375" spans="8:8">
      <c r="H26375" s="309"/>
    </row>
    <row r="26376" spans="8:8">
      <c r="H26376" s="309"/>
    </row>
    <row r="26377" spans="8:8">
      <c r="H26377" s="309"/>
    </row>
    <row r="26378" spans="8:8">
      <c r="H26378" s="309"/>
    </row>
    <row r="26379" spans="8:8">
      <c r="H26379" s="309"/>
    </row>
    <row r="26380" spans="8:8">
      <c r="H26380" s="309"/>
    </row>
    <row r="26381" spans="8:8">
      <c r="H26381" s="309"/>
    </row>
    <row r="26382" spans="8:8">
      <c r="H26382" s="309"/>
    </row>
    <row r="26383" spans="8:8">
      <c r="H26383" s="309"/>
    </row>
    <row r="26384" spans="8:8">
      <c r="H26384" s="309"/>
    </row>
    <row r="26385" spans="8:8">
      <c r="H26385" s="309"/>
    </row>
    <row r="26386" spans="8:8">
      <c r="H26386" s="309"/>
    </row>
    <row r="26387" spans="8:8">
      <c r="H26387" s="309"/>
    </row>
    <row r="26388" spans="8:8">
      <c r="H26388" s="309"/>
    </row>
    <row r="26389" spans="8:8">
      <c r="H26389" s="309"/>
    </row>
    <row r="26390" spans="8:8">
      <c r="H26390" s="309"/>
    </row>
    <row r="26391" spans="8:8">
      <c r="H26391" s="309"/>
    </row>
    <row r="26392" spans="8:8">
      <c r="H26392" s="309"/>
    </row>
    <row r="26393" spans="8:8">
      <c r="H26393" s="309"/>
    </row>
    <row r="26394" spans="8:8">
      <c r="H26394" s="309"/>
    </row>
    <row r="26395" spans="8:8">
      <c r="H26395" s="309"/>
    </row>
    <row r="26396" spans="8:8">
      <c r="H26396" s="309"/>
    </row>
    <row r="26397" spans="8:8">
      <c r="H26397" s="309"/>
    </row>
    <row r="26398" spans="8:8">
      <c r="H26398" s="309"/>
    </row>
    <row r="26399" spans="8:8">
      <c r="H26399" s="309"/>
    </row>
    <row r="26400" spans="8:8">
      <c r="H26400" s="309"/>
    </row>
    <row r="26401" spans="8:8">
      <c r="H26401" s="309"/>
    </row>
    <row r="26402" spans="8:8">
      <c r="H26402" s="309"/>
    </row>
    <row r="26403" spans="8:8">
      <c r="H26403" s="309"/>
    </row>
    <row r="26404" spans="8:8">
      <c r="H26404" s="309"/>
    </row>
    <row r="26405" spans="8:8">
      <c r="H26405" s="309"/>
    </row>
    <row r="26406" spans="8:8">
      <c r="H26406" s="309"/>
    </row>
    <row r="26407" spans="8:8">
      <c r="H26407" s="309"/>
    </row>
    <row r="26408" spans="8:8">
      <c r="H26408" s="309"/>
    </row>
    <row r="26409" spans="8:8">
      <c r="H26409" s="309"/>
    </row>
    <row r="26410" spans="8:8">
      <c r="H26410" s="309"/>
    </row>
    <row r="26411" spans="8:8">
      <c r="H26411" s="309"/>
    </row>
    <row r="26412" spans="8:8">
      <c r="H26412" s="309"/>
    </row>
    <row r="26413" spans="8:8">
      <c r="H26413" s="309"/>
    </row>
    <row r="26414" spans="8:8">
      <c r="H26414" s="309"/>
    </row>
    <row r="26415" spans="8:8">
      <c r="H26415" s="309"/>
    </row>
    <row r="26416" spans="8:8">
      <c r="H26416" s="309"/>
    </row>
    <row r="26417" spans="8:8">
      <c r="H26417" s="309"/>
    </row>
    <row r="26418" spans="8:8">
      <c r="H26418" s="309"/>
    </row>
    <row r="26419" spans="8:8">
      <c r="H26419" s="309"/>
    </row>
    <row r="26420" spans="8:8">
      <c r="H26420" s="309"/>
    </row>
    <row r="26421" spans="8:8">
      <c r="H26421" s="309"/>
    </row>
    <row r="26422" spans="8:8">
      <c r="H26422" s="309"/>
    </row>
    <row r="26423" spans="8:8">
      <c r="H26423" s="309"/>
    </row>
    <row r="26424" spans="8:8">
      <c r="H26424" s="309"/>
    </row>
    <row r="26425" spans="8:8">
      <c r="H26425" s="309"/>
    </row>
    <row r="26426" spans="8:8">
      <c r="H26426" s="309"/>
    </row>
    <row r="26427" spans="8:8">
      <c r="H26427" s="309"/>
    </row>
    <row r="26428" spans="8:8">
      <c r="H26428" s="309"/>
    </row>
    <row r="26429" spans="8:8">
      <c r="H26429" s="309"/>
    </row>
    <row r="26430" spans="8:8">
      <c r="H26430" s="309"/>
    </row>
    <row r="26431" spans="8:8">
      <c r="H26431" s="309"/>
    </row>
    <row r="26432" spans="8:8">
      <c r="H26432" s="309"/>
    </row>
    <row r="26433" spans="8:8">
      <c r="H26433" s="309"/>
    </row>
    <row r="26434" spans="8:8">
      <c r="H26434" s="309"/>
    </row>
    <row r="26435" spans="8:8">
      <c r="H26435" s="309"/>
    </row>
    <row r="26436" spans="8:8">
      <c r="H26436" s="309"/>
    </row>
    <row r="26437" spans="8:8">
      <c r="H26437" s="309"/>
    </row>
    <row r="26438" spans="8:8">
      <c r="H26438" s="309"/>
    </row>
    <row r="26439" spans="8:8">
      <c r="H26439" s="309"/>
    </row>
    <row r="26440" spans="8:8">
      <c r="H26440" s="309"/>
    </row>
    <row r="26441" spans="8:8">
      <c r="H26441" s="309"/>
    </row>
    <row r="26442" spans="8:8">
      <c r="H26442" s="309"/>
    </row>
    <row r="26443" spans="8:8">
      <c r="H26443" s="309"/>
    </row>
    <row r="26444" spans="8:8">
      <c r="H26444" s="309"/>
    </row>
    <row r="26445" spans="8:8">
      <c r="H26445" s="309"/>
    </row>
    <row r="26446" spans="8:8">
      <c r="H26446" s="309"/>
    </row>
    <row r="26447" spans="8:8">
      <c r="H26447" s="309"/>
    </row>
    <row r="26448" spans="8:8">
      <c r="H26448" s="309"/>
    </row>
    <row r="26449" spans="8:8">
      <c r="H26449" s="309"/>
    </row>
    <row r="26450" spans="8:8">
      <c r="H26450" s="309"/>
    </row>
    <row r="26451" spans="8:8">
      <c r="H26451" s="309"/>
    </row>
    <row r="26452" spans="8:8">
      <c r="H26452" s="309"/>
    </row>
    <row r="26453" spans="8:8">
      <c r="H26453" s="309"/>
    </row>
    <row r="26454" spans="8:8">
      <c r="H26454" s="309"/>
    </row>
    <row r="26455" spans="8:8">
      <c r="H26455" s="309"/>
    </row>
    <row r="26456" spans="8:8">
      <c r="H26456" s="309"/>
    </row>
    <row r="26457" spans="8:8">
      <c r="H26457" s="309"/>
    </row>
    <row r="26458" spans="8:8">
      <c r="H26458" s="309"/>
    </row>
    <row r="26459" spans="8:8">
      <c r="H26459" s="309"/>
    </row>
    <row r="26460" spans="8:8">
      <c r="H26460" s="309"/>
    </row>
    <row r="26461" spans="8:8">
      <c r="H26461" s="309"/>
    </row>
    <row r="26462" spans="8:8">
      <c r="H26462" s="309"/>
    </row>
    <row r="26463" spans="8:8">
      <c r="H26463" s="309"/>
    </row>
    <row r="26464" spans="8:8">
      <c r="H26464" s="309"/>
    </row>
    <row r="26465" spans="8:8">
      <c r="H26465" s="309"/>
    </row>
    <row r="26466" spans="8:8">
      <c r="H26466" s="309"/>
    </row>
    <row r="26467" spans="8:8">
      <c r="H26467" s="309"/>
    </row>
    <row r="26468" spans="8:8">
      <c r="H26468" s="309"/>
    </row>
    <row r="26469" spans="8:8">
      <c r="H26469" s="309"/>
    </row>
    <row r="26470" spans="8:8">
      <c r="H26470" s="309"/>
    </row>
    <row r="26471" spans="8:8">
      <c r="H26471" s="309"/>
    </row>
    <row r="26472" spans="8:8">
      <c r="H26472" s="309"/>
    </row>
    <row r="26473" spans="8:8">
      <c r="H26473" s="309"/>
    </row>
    <row r="26474" spans="8:8">
      <c r="H26474" s="309"/>
    </row>
    <row r="26475" spans="8:8">
      <c r="H26475" s="309"/>
    </row>
    <row r="26476" spans="8:8">
      <c r="H26476" s="309"/>
    </row>
    <row r="26477" spans="8:8">
      <c r="H26477" s="309"/>
    </row>
    <row r="26478" spans="8:8">
      <c r="H26478" s="309"/>
    </row>
    <row r="26479" spans="8:8">
      <c r="H26479" s="309"/>
    </row>
    <row r="26480" spans="8:8">
      <c r="H26480" s="309"/>
    </row>
    <row r="26481" spans="8:8">
      <c r="H26481" s="309"/>
    </row>
    <row r="26482" spans="8:8">
      <c r="H26482" s="309"/>
    </row>
    <row r="26483" spans="8:8">
      <c r="H26483" s="309"/>
    </row>
    <row r="26484" spans="8:8">
      <c r="H26484" s="309"/>
    </row>
    <row r="26485" spans="8:8">
      <c r="H26485" s="309"/>
    </row>
    <row r="26486" spans="8:8">
      <c r="H26486" s="309"/>
    </row>
    <row r="26487" spans="8:8">
      <c r="H26487" s="309"/>
    </row>
    <row r="26488" spans="8:8">
      <c r="H26488" s="309"/>
    </row>
    <row r="26489" spans="8:8">
      <c r="H26489" s="309"/>
    </row>
    <row r="26490" spans="8:8">
      <c r="H26490" s="309"/>
    </row>
    <row r="26491" spans="8:8">
      <c r="H26491" s="309"/>
    </row>
    <row r="26492" spans="8:8">
      <c r="H26492" s="309"/>
    </row>
    <row r="26493" spans="8:8">
      <c r="H26493" s="309"/>
    </row>
    <row r="26494" spans="8:8">
      <c r="H26494" s="309"/>
    </row>
    <row r="26495" spans="8:8">
      <c r="H26495" s="309"/>
    </row>
    <row r="26496" spans="8:8">
      <c r="H26496" s="309"/>
    </row>
    <row r="26497" spans="8:8">
      <c r="H26497" s="309"/>
    </row>
    <row r="26498" spans="8:8">
      <c r="H26498" s="309"/>
    </row>
    <row r="26499" spans="8:8">
      <c r="H26499" s="309"/>
    </row>
    <row r="26500" spans="8:8">
      <c r="H26500" s="309"/>
    </row>
    <row r="26501" spans="8:8">
      <c r="H26501" s="309"/>
    </row>
    <row r="26502" spans="8:8">
      <c r="H26502" s="309"/>
    </row>
    <row r="26503" spans="8:8">
      <c r="H26503" s="309"/>
    </row>
    <row r="26504" spans="8:8">
      <c r="H26504" s="309"/>
    </row>
    <row r="26505" spans="8:8">
      <c r="H26505" s="309"/>
    </row>
    <row r="26506" spans="8:8">
      <c r="H26506" s="309"/>
    </row>
    <row r="26507" spans="8:8">
      <c r="H26507" s="309"/>
    </row>
    <row r="26508" spans="8:8">
      <c r="H26508" s="309"/>
    </row>
    <row r="26509" spans="8:8">
      <c r="H26509" s="309"/>
    </row>
    <row r="26510" spans="8:8">
      <c r="H26510" s="309"/>
    </row>
    <row r="26511" spans="8:8">
      <c r="H26511" s="309"/>
    </row>
    <row r="26512" spans="8:8">
      <c r="H26512" s="309"/>
    </row>
    <row r="26513" spans="8:8">
      <c r="H26513" s="309"/>
    </row>
    <row r="26514" spans="8:8">
      <c r="H26514" s="309"/>
    </row>
    <row r="26515" spans="8:8">
      <c r="H26515" s="309"/>
    </row>
    <row r="26516" spans="8:8">
      <c r="H26516" s="309"/>
    </row>
    <row r="26517" spans="8:8">
      <c r="H26517" s="309"/>
    </row>
    <row r="26518" spans="8:8">
      <c r="H26518" s="309"/>
    </row>
    <row r="26519" spans="8:8">
      <c r="H26519" s="309"/>
    </row>
    <row r="26520" spans="8:8">
      <c r="H26520" s="309"/>
    </row>
    <row r="26521" spans="8:8">
      <c r="H26521" s="309"/>
    </row>
    <row r="26522" spans="8:8">
      <c r="H26522" s="309"/>
    </row>
    <row r="26523" spans="8:8">
      <c r="H26523" s="309"/>
    </row>
    <row r="26524" spans="8:8">
      <c r="H26524" s="309"/>
    </row>
    <row r="26525" spans="8:8">
      <c r="H26525" s="309"/>
    </row>
    <row r="26526" spans="8:8">
      <c r="H26526" s="309"/>
    </row>
    <row r="26527" spans="8:8">
      <c r="H26527" s="309"/>
    </row>
    <row r="26528" spans="8:8">
      <c r="H26528" s="309"/>
    </row>
    <row r="26529" spans="8:8">
      <c r="H26529" s="309"/>
    </row>
    <row r="26530" spans="8:8">
      <c r="H26530" s="309"/>
    </row>
    <row r="26531" spans="8:8">
      <c r="H26531" s="309"/>
    </row>
    <row r="26532" spans="8:8">
      <c r="H26532" s="309"/>
    </row>
    <row r="26533" spans="8:8">
      <c r="H26533" s="309"/>
    </row>
    <row r="26534" spans="8:8">
      <c r="H26534" s="309"/>
    </row>
    <row r="26535" spans="8:8">
      <c r="H26535" s="309"/>
    </row>
    <row r="26536" spans="8:8">
      <c r="H26536" s="309"/>
    </row>
    <row r="26537" spans="8:8">
      <c r="H26537" s="309"/>
    </row>
    <row r="26538" spans="8:8">
      <c r="H26538" s="309"/>
    </row>
    <row r="26539" spans="8:8">
      <c r="H26539" s="309"/>
    </row>
    <row r="26540" spans="8:8">
      <c r="H26540" s="309"/>
    </row>
    <row r="26541" spans="8:8">
      <c r="H26541" s="309"/>
    </row>
    <row r="26542" spans="8:8">
      <c r="H26542" s="309"/>
    </row>
    <row r="26543" spans="8:8">
      <c r="H26543" s="309"/>
    </row>
    <row r="26544" spans="8:8">
      <c r="H26544" s="309"/>
    </row>
    <row r="26545" spans="8:8">
      <c r="H26545" s="309"/>
    </row>
    <row r="26546" spans="8:8">
      <c r="H26546" s="309"/>
    </row>
    <row r="26547" spans="8:8">
      <c r="H26547" s="309"/>
    </row>
    <row r="26548" spans="8:8">
      <c r="H26548" s="309"/>
    </row>
    <row r="26549" spans="8:8">
      <c r="H26549" s="309"/>
    </row>
    <row r="26550" spans="8:8">
      <c r="H26550" s="309"/>
    </row>
    <row r="26551" spans="8:8">
      <c r="H26551" s="309"/>
    </row>
    <row r="26552" spans="8:8">
      <c r="H26552" s="309"/>
    </row>
    <row r="26553" spans="8:8">
      <c r="H26553" s="309"/>
    </row>
    <row r="26554" spans="8:8">
      <c r="H26554" s="309"/>
    </row>
    <row r="26555" spans="8:8">
      <c r="H26555" s="309"/>
    </row>
    <row r="26556" spans="8:8">
      <c r="H26556" s="309"/>
    </row>
    <row r="26557" spans="8:8">
      <c r="H26557" s="309"/>
    </row>
    <row r="26558" spans="8:8">
      <c r="H26558" s="309"/>
    </row>
    <row r="26559" spans="8:8">
      <c r="H26559" s="309"/>
    </row>
    <row r="26560" spans="8:8">
      <c r="H26560" s="309"/>
    </row>
    <row r="26561" spans="8:8">
      <c r="H26561" s="309"/>
    </row>
    <row r="26562" spans="8:8">
      <c r="H26562" s="309"/>
    </row>
    <row r="26563" spans="8:8">
      <c r="H26563" s="309"/>
    </row>
    <row r="26564" spans="8:8">
      <c r="H26564" s="309"/>
    </row>
    <row r="26565" spans="8:8">
      <c r="H26565" s="309"/>
    </row>
    <row r="26566" spans="8:8">
      <c r="H26566" s="309"/>
    </row>
    <row r="26567" spans="8:8">
      <c r="H26567" s="309"/>
    </row>
    <row r="26568" spans="8:8">
      <c r="H26568" s="309"/>
    </row>
    <row r="26569" spans="8:8">
      <c r="H26569" s="309"/>
    </row>
    <row r="26570" spans="8:8">
      <c r="H26570" s="309"/>
    </row>
    <row r="26571" spans="8:8">
      <c r="H26571" s="309"/>
    </row>
    <row r="26572" spans="8:8">
      <c r="H26572" s="309"/>
    </row>
    <row r="26573" spans="8:8">
      <c r="H26573" s="309"/>
    </row>
    <row r="26574" spans="8:8">
      <c r="H26574" s="309"/>
    </row>
    <row r="26575" spans="8:8">
      <c r="H26575" s="309"/>
    </row>
    <row r="26576" spans="8:8">
      <c r="H26576" s="309"/>
    </row>
    <row r="26577" spans="8:8">
      <c r="H26577" s="309"/>
    </row>
    <row r="26578" spans="8:8">
      <c r="H26578" s="309"/>
    </row>
    <row r="26579" spans="8:8">
      <c r="H26579" s="309"/>
    </row>
    <row r="26580" spans="8:8">
      <c r="H26580" s="309"/>
    </row>
    <row r="26581" spans="8:8">
      <c r="H26581" s="309"/>
    </row>
    <row r="26582" spans="8:8">
      <c r="H26582" s="309"/>
    </row>
    <row r="26583" spans="8:8">
      <c r="H26583" s="309"/>
    </row>
    <row r="26584" spans="8:8">
      <c r="H26584" s="309"/>
    </row>
    <row r="26585" spans="8:8">
      <c r="H26585" s="309"/>
    </row>
    <row r="26586" spans="8:8">
      <c r="H26586" s="309"/>
    </row>
    <row r="26587" spans="8:8">
      <c r="H26587" s="309"/>
    </row>
    <row r="26588" spans="8:8">
      <c r="H26588" s="309"/>
    </row>
    <row r="26589" spans="8:8">
      <c r="H26589" s="309"/>
    </row>
    <row r="26590" spans="8:8">
      <c r="H26590" s="309"/>
    </row>
    <row r="26591" spans="8:8">
      <c r="H26591" s="309"/>
    </row>
    <row r="26592" spans="8:8">
      <c r="H26592" s="309"/>
    </row>
    <row r="26593" spans="8:8">
      <c r="H26593" s="309"/>
    </row>
    <row r="26594" spans="8:8">
      <c r="H26594" s="309"/>
    </row>
    <row r="26595" spans="8:8">
      <c r="H26595" s="309"/>
    </row>
    <row r="26596" spans="8:8">
      <c r="H26596" s="309"/>
    </row>
    <row r="26597" spans="8:8">
      <c r="H26597" s="309"/>
    </row>
    <row r="26598" spans="8:8">
      <c r="H26598" s="309"/>
    </row>
    <row r="26599" spans="8:8">
      <c r="H26599" s="309"/>
    </row>
    <row r="26600" spans="8:8">
      <c r="H26600" s="309"/>
    </row>
    <row r="26601" spans="8:8">
      <c r="H26601" s="309"/>
    </row>
    <row r="26602" spans="8:8">
      <c r="H26602" s="309"/>
    </row>
    <row r="26603" spans="8:8">
      <c r="H26603" s="309"/>
    </row>
    <row r="26604" spans="8:8">
      <c r="H26604" s="309"/>
    </row>
    <row r="26605" spans="8:8">
      <c r="H26605" s="309"/>
    </row>
    <row r="26606" spans="8:8">
      <c r="H26606" s="309"/>
    </row>
    <row r="26607" spans="8:8">
      <c r="H26607" s="309"/>
    </row>
    <row r="26608" spans="8:8">
      <c r="H26608" s="309"/>
    </row>
    <row r="26609" spans="8:8">
      <c r="H26609" s="309"/>
    </row>
    <row r="26610" spans="8:8">
      <c r="H26610" s="309"/>
    </row>
    <row r="26611" spans="8:8">
      <c r="H26611" s="309"/>
    </row>
    <row r="26612" spans="8:8">
      <c r="H26612" s="309"/>
    </row>
    <row r="26613" spans="8:8">
      <c r="H26613" s="309"/>
    </row>
    <row r="26614" spans="8:8">
      <c r="H26614" s="309"/>
    </row>
    <row r="26615" spans="8:8">
      <c r="H26615" s="309"/>
    </row>
    <row r="26616" spans="8:8">
      <c r="H26616" s="309"/>
    </row>
    <row r="26617" spans="8:8">
      <c r="H26617" s="309"/>
    </row>
    <row r="26618" spans="8:8">
      <c r="H26618" s="309"/>
    </row>
    <row r="26619" spans="8:8">
      <c r="H26619" s="309"/>
    </row>
    <row r="26620" spans="8:8">
      <c r="H26620" s="309"/>
    </row>
    <row r="26621" spans="8:8">
      <c r="H26621" s="309"/>
    </row>
    <row r="26622" spans="8:8">
      <c r="H26622" s="309"/>
    </row>
    <row r="26623" spans="8:8">
      <c r="H26623" s="309"/>
    </row>
    <row r="26624" spans="8:8">
      <c r="H26624" s="309"/>
    </row>
    <row r="26625" spans="8:8">
      <c r="H26625" s="309"/>
    </row>
    <row r="26626" spans="8:8">
      <c r="H26626" s="309"/>
    </row>
    <row r="26627" spans="8:8">
      <c r="H26627" s="309"/>
    </row>
    <row r="26628" spans="8:8">
      <c r="H26628" s="309"/>
    </row>
    <row r="26629" spans="8:8">
      <c r="H26629" s="309"/>
    </row>
    <row r="26630" spans="8:8">
      <c r="H26630" s="309"/>
    </row>
    <row r="26631" spans="8:8">
      <c r="H26631" s="309"/>
    </row>
    <row r="26632" spans="8:8">
      <c r="H26632" s="309"/>
    </row>
    <row r="26633" spans="8:8">
      <c r="H26633" s="309"/>
    </row>
    <row r="26634" spans="8:8">
      <c r="H26634" s="309"/>
    </row>
    <row r="26635" spans="8:8">
      <c r="H26635" s="309"/>
    </row>
    <row r="26636" spans="8:8">
      <c r="H26636" s="309"/>
    </row>
    <row r="26637" spans="8:8">
      <c r="H26637" s="309"/>
    </row>
    <row r="26638" spans="8:8">
      <c r="H26638" s="309"/>
    </row>
    <row r="26639" spans="8:8">
      <c r="H26639" s="309"/>
    </row>
    <row r="26640" spans="8:8">
      <c r="H26640" s="309"/>
    </row>
    <row r="26641" spans="8:8">
      <c r="H26641" s="309"/>
    </row>
    <row r="26642" spans="8:8">
      <c r="H26642" s="309"/>
    </row>
    <row r="26643" spans="8:8">
      <c r="H26643" s="309"/>
    </row>
    <row r="26644" spans="8:8">
      <c r="H26644" s="309"/>
    </row>
    <row r="26645" spans="8:8">
      <c r="H26645" s="309"/>
    </row>
    <row r="26646" spans="8:8">
      <c r="H26646" s="309"/>
    </row>
    <row r="26647" spans="8:8">
      <c r="H26647" s="309"/>
    </row>
    <row r="26648" spans="8:8">
      <c r="H26648" s="309"/>
    </row>
    <row r="26649" spans="8:8">
      <c r="H26649" s="309"/>
    </row>
    <row r="26650" spans="8:8">
      <c r="H26650" s="309"/>
    </row>
    <row r="26651" spans="8:8">
      <c r="H26651" s="309"/>
    </row>
    <row r="26652" spans="8:8">
      <c r="H26652" s="309"/>
    </row>
    <row r="26653" spans="8:8">
      <c r="H26653" s="309"/>
    </row>
    <row r="26654" spans="8:8">
      <c r="H26654" s="309"/>
    </row>
    <row r="26655" spans="8:8">
      <c r="H26655" s="309"/>
    </row>
    <row r="26656" spans="8:8">
      <c r="H26656" s="309"/>
    </row>
    <row r="26657" spans="8:8">
      <c r="H26657" s="309"/>
    </row>
    <row r="26658" spans="8:8">
      <c r="H26658" s="309"/>
    </row>
    <row r="26659" spans="8:8">
      <c r="H26659" s="309"/>
    </row>
    <row r="26660" spans="8:8">
      <c r="H26660" s="309"/>
    </row>
    <row r="26661" spans="8:8">
      <c r="H26661" s="309"/>
    </row>
    <row r="26662" spans="8:8">
      <c r="H26662" s="309"/>
    </row>
    <row r="26663" spans="8:8">
      <c r="H26663" s="309"/>
    </row>
    <row r="26664" spans="8:8">
      <c r="H26664" s="309"/>
    </row>
    <row r="26665" spans="8:8">
      <c r="H26665" s="309"/>
    </row>
    <row r="26666" spans="8:8">
      <c r="H26666" s="309"/>
    </row>
    <row r="26667" spans="8:8">
      <c r="H26667" s="309"/>
    </row>
    <row r="26668" spans="8:8">
      <c r="H26668" s="309"/>
    </row>
    <row r="26669" spans="8:8">
      <c r="H26669" s="309"/>
    </row>
    <row r="26670" spans="8:8">
      <c r="H26670" s="309"/>
    </row>
    <row r="26671" spans="8:8">
      <c r="H26671" s="309"/>
    </row>
    <row r="26672" spans="8:8">
      <c r="H26672" s="309"/>
    </row>
    <row r="26673" spans="8:8">
      <c r="H26673" s="309"/>
    </row>
    <row r="26674" spans="8:8">
      <c r="H26674" s="309"/>
    </row>
    <row r="26675" spans="8:8">
      <c r="H26675" s="309"/>
    </row>
    <row r="26676" spans="8:8">
      <c r="H26676" s="309"/>
    </row>
    <row r="26677" spans="8:8">
      <c r="H26677" s="309"/>
    </row>
    <row r="26678" spans="8:8">
      <c r="H26678" s="309"/>
    </row>
    <row r="26679" spans="8:8">
      <c r="H26679" s="309"/>
    </row>
    <row r="26680" spans="8:8">
      <c r="H26680" s="309"/>
    </row>
    <row r="26681" spans="8:8">
      <c r="H26681" s="309"/>
    </row>
    <row r="26682" spans="8:8">
      <c r="H26682" s="309"/>
    </row>
    <row r="26683" spans="8:8">
      <c r="H26683" s="309"/>
    </row>
    <row r="26684" spans="8:8">
      <c r="H26684" s="309"/>
    </row>
    <row r="26685" spans="8:8">
      <c r="H26685" s="309"/>
    </row>
    <row r="26686" spans="8:8">
      <c r="H26686" s="309"/>
    </row>
    <row r="26687" spans="8:8">
      <c r="H26687" s="309"/>
    </row>
    <row r="26688" spans="8:8">
      <c r="H26688" s="309"/>
    </row>
    <row r="26689" spans="8:8">
      <c r="H26689" s="309"/>
    </row>
    <row r="26690" spans="8:8">
      <c r="H26690" s="309"/>
    </row>
    <row r="26691" spans="8:8">
      <c r="H26691" s="309"/>
    </row>
    <row r="26692" spans="8:8">
      <c r="H26692" s="309"/>
    </row>
    <row r="26693" spans="8:8">
      <c r="H26693" s="309"/>
    </row>
    <row r="26694" spans="8:8">
      <c r="H26694" s="309"/>
    </row>
    <row r="26695" spans="8:8">
      <c r="H26695" s="309"/>
    </row>
    <row r="26696" spans="8:8">
      <c r="H26696" s="309"/>
    </row>
    <row r="26697" spans="8:8">
      <c r="H26697" s="309"/>
    </row>
    <row r="26698" spans="8:8">
      <c r="H26698" s="309"/>
    </row>
    <row r="26699" spans="8:8">
      <c r="H26699" s="309"/>
    </row>
    <row r="26700" spans="8:8">
      <c r="H26700" s="309"/>
    </row>
    <row r="26701" spans="8:8">
      <c r="H26701" s="309"/>
    </row>
    <row r="26702" spans="8:8">
      <c r="H26702" s="309"/>
    </row>
    <row r="26703" spans="8:8">
      <c r="H26703" s="309"/>
    </row>
    <row r="26704" spans="8:8">
      <c r="H26704" s="309"/>
    </row>
    <row r="26705" spans="8:8">
      <c r="H26705" s="309"/>
    </row>
    <row r="26706" spans="8:8">
      <c r="H26706" s="309"/>
    </row>
    <row r="26707" spans="8:8">
      <c r="H26707" s="309"/>
    </row>
    <row r="26708" spans="8:8">
      <c r="H26708" s="309"/>
    </row>
    <row r="26709" spans="8:8">
      <c r="H26709" s="309"/>
    </row>
    <row r="26710" spans="8:8">
      <c r="H26710" s="309"/>
    </row>
    <row r="26711" spans="8:8">
      <c r="H26711" s="309"/>
    </row>
    <row r="26712" spans="8:8">
      <c r="H26712" s="309"/>
    </row>
    <row r="26713" spans="8:8">
      <c r="H26713" s="309"/>
    </row>
    <row r="26714" spans="8:8">
      <c r="H26714" s="309"/>
    </row>
    <row r="26715" spans="8:8">
      <c r="H26715" s="309"/>
    </row>
    <row r="26716" spans="8:8">
      <c r="H26716" s="309"/>
    </row>
    <row r="26717" spans="8:8">
      <c r="H26717" s="309"/>
    </row>
    <row r="26718" spans="8:8">
      <c r="H26718" s="309"/>
    </row>
    <row r="26719" spans="8:8">
      <c r="H26719" s="309"/>
    </row>
    <row r="26720" spans="8:8">
      <c r="H26720" s="309"/>
    </row>
    <row r="26721" spans="8:8">
      <c r="H26721" s="309"/>
    </row>
    <row r="26722" spans="8:8">
      <c r="H26722" s="309"/>
    </row>
    <row r="26723" spans="8:8">
      <c r="H26723" s="309"/>
    </row>
    <row r="26724" spans="8:8">
      <c r="H26724" s="309"/>
    </row>
    <row r="26725" spans="8:8">
      <c r="H26725" s="309"/>
    </row>
    <row r="26726" spans="8:8">
      <c r="H26726" s="309"/>
    </row>
    <row r="26727" spans="8:8">
      <c r="H26727" s="309"/>
    </row>
    <row r="26728" spans="8:8">
      <c r="H26728" s="309"/>
    </row>
    <row r="26729" spans="8:8">
      <c r="H26729" s="309"/>
    </row>
    <row r="26730" spans="8:8">
      <c r="H26730" s="309"/>
    </row>
    <row r="26731" spans="8:8">
      <c r="H26731" s="309"/>
    </row>
    <row r="26732" spans="8:8">
      <c r="H26732" s="309"/>
    </row>
    <row r="26733" spans="8:8">
      <c r="H26733" s="309"/>
    </row>
    <row r="26734" spans="8:8">
      <c r="H26734" s="309"/>
    </row>
    <row r="26735" spans="8:8">
      <c r="H26735" s="309"/>
    </row>
    <row r="26736" spans="8:8">
      <c r="H26736" s="309"/>
    </row>
    <row r="26737" spans="8:8">
      <c r="H26737" s="309"/>
    </row>
    <row r="26738" spans="8:8">
      <c r="H26738" s="309"/>
    </row>
    <row r="26739" spans="8:8">
      <c r="H26739" s="309"/>
    </row>
    <row r="26740" spans="8:8">
      <c r="H26740" s="309"/>
    </row>
    <row r="26741" spans="8:8">
      <c r="H26741" s="309"/>
    </row>
    <row r="26742" spans="8:8">
      <c r="H26742" s="309"/>
    </row>
    <row r="26743" spans="8:8">
      <c r="H26743" s="309"/>
    </row>
    <row r="26744" spans="8:8">
      <c r="H26744" s="309"/>
    </row>
    <row r="26745" spans="8:8">
      <c r="H26745" s="309"/>
    </row>
    <row r="26746" spans="8:8">
      <c r="H26746" s="309"/>
    </row>
    <row r="26747" spans="8:8">
      <c r="H26747" s="309"/>
    </row>
    <row r="26748" spans="8:8">
      <c r="H26748" s="309"/>
    </row>
    <row r="26749" spans="8:8">
      <c r="H26749" s="309"/>
    </row>
    <row r="26750" spans="8:8">
      <c r="H26750" s="309"/>
    </row>
    <row r="26751" spans="8:8">
      <c r="H26751" s="309"/>
    </row>
    <row r="26752" spans="8:8">
      <c r="H26752" s="309"/>
    </row>
    <row r="26753" spans="8:8">
      <c r="H26753" s="309"/>
    </row>
    <row r="26754" spans="8:8">
      <c r="H26754" s="309"/>
    </row>
    <row r="26755" spans="8:8">
      <c r="H26755" s="309"/>
    </row>
    <row r="26756" spans="8:8">
      <c r="H26756" s="309"/>
    </row>
    <row r="26757" spans="8:8">
      <c r="H26757" s="309"/>
    </row>
    <row r="26758" spans="8:8">
      <c r="H26758" s="309"/>
    </row>
    <row r="26759" spans="8:8">
      <c r="H26759" s="309"/>
    </row>
    <row r="26760" spans="8:8">
      <c r="H26760" s="309"/>
    </row>
    <row r="26761" spans="8:8">
      <c r="H26761" s="309"/>
    </row>
    <row r="26762" spans="8:8">
      <c r="H26762" s="309"/>
    </row>
    <row r="26763" spans="8:8">
      <c r="H26763" s="309"/>
    </row>
    <row r="26764" spans="8:8">
      <c r="H26764" s="309"/>
    </row>
    <row r="26765" spans="8:8">
      <c r="H26765" s="309"/>
    </row>
    <row r="26766" spans="8:8">
      <c r="H26766" s="309"/>
    </row>
    <row r="26767" spans="8:8">
      <c r="H26767" s="309"/>
    </row>
    <row r="26768" spans="8:8">
      <c r="H26768" s="309"/>
    </row>
    <row r="26769" spans="8:8">
      <c r="H26769" s="309"/>
    </row>
    <row r="26770" spans="8:8">
      <c r="H26770" s="309"/>
    </row>
    <row r="26771" spans="8:8">
      <c r="H26771" s="309"/>
    </row>
    <row r="26772" spans="8:8">
      <c r="H26772" s="309"/>
    </row>
    <row r="26773" spans="8:8">
      <c r="H26773" s="309"/>
    </row>
    <row r="26774" spans="8:8">
      <c r="H26774" s="309"/>
    </row>
    <row r="26775" spans="8:8">
      <c r="H26775" s="309"/>
    </row>
    <row r="26776" spans="8:8">
      <c r="H26776" s="309"/>
    </row>
    <row r="26777" spans="8:8">
      <c r="H26777" s="309"/>
    </row>
    <row r="26778" spans="8:8">
      <c r="H26778" s="309"/>
    </row>
    <row r="26779" spans="8:8">
      <c r="H26779" s="309"/>
    </row>
    <row r="26780" spans="8:8">
      <c r="H26780" s="309"/>
    </row>
    <row r="26781" spans="8:8">
      <c r="H26781" s="309"/>
    </row>
    <row r="26782" spans="8:8">
      <c r="H26782" s="309"/>
    </row>
    <row r="26783" spans="8:8">
      <c r="H26783" s="309"/>
    </row>
    <row r="26784" spans="8:8">
      <c r="H26784" s="309"/>
    </row>
    <row r="26785" spans="8:8">
      <c r="H26785" s="309"/>
    </row>
    <row r="26786" spans="8:8">
      <c r="H26786" s="309"/>
    </row>
    <row r="26787" spans="8:8">
      <c r="H26787" s="309"/>
    </row>
    <row r="26788" spans="8:8">
      <c r="H26788" s="309"/>
    </row>
    <row r="26789" spans="8:8">
      <c r="H26789" s="309"/>
    </row>
    <row r="26790" spans="8:8">
      <c r="H26790" s="309"/>
    </row>
    <row r="26791" spans="8:8">
      <c r="H26791" s="309"/>
    </row>
    <row r="26792" spans="8:8">
      <c r="H26792" s="309"/>
    </row>
    <row r="26793" spans="8:8">
      <c r="H26793" s="309"/>
    </row>
    <row r="26794" spans="8:8">
      <c r="H26794" s="309"/>
    </row>
    <row r="26795" spans="8:8">
      <c r="H26795" s="309"/>
    </row>
    <row r="26796" spans="8:8">
      <c r="H26796" s="309"/>
    </row>
    <row r="26797" spans="8:8">
      <c r="H26797" s="309"/>
    </row>
    <row r="26798" spans="8:8">
      <c r="H26798" s="309"/>
    </row>
    <row r="26799" spans="8:8">
      <c r="H26799" s="309"/>
    </row>
    <row r="26800" spans="8:8">
      <c r="H26800" s="309"/>
    </row>
    <row r="26801" spans="8:8">
      <c r="H26801" s="309"/>
    </row>
    <row r="26802" spans="8:8">
      <c r="H26802" s="309"/>
    </row>
    <row r="26803" spans="8:8">
      <c r="H26803" s="309"/>
    </row>
    <row r="26804" spans="8:8">
      <c r="H26804" s="309"/>
    </row>
    <row r="26805" spans="8:8">
      <c r="H26805" s="309"/>
    </row>
    <row r="26806" spans="8:8">
      <c r="H26806" s="309"/>
    </row>
    <row r="26807" spans="8:8">
      <c r="H26807" s="309"/>
    </row>
    <row r="26808" spans="8:8">
      <c r="H26808" s="309"/>
    </row>
    <row r="26809" spans="8:8">
      <c r="H26809" s="309"/>
    </row>
    <row r="26810" spans="8:8">
      <c r="H26810" s="309"/>
    </row>
    <row r="26811" spans="8:8">
      <c r="H26811" s="309"/>
    </row>
    <row r="26812" spans="8:8">
      <c r="H26812" s="309"/>
    </row>
    <row r="26813" spans="8:8">
      <c r="H26813" s="309"/>
    </row>
    <row r="26814" spans="8:8">
      <c r="H26814" s="309"/>
    </row>
    <row r="26815" spans="8:8">
      <c r="H26815" s="309"/>
    </row>
    <row r="26816" spans="8:8">
      <c r="H26816" s="309"/>
    </row>
    <row r="26817" spans="8:8">
      <c r="H26817" s="309"/>
    </row>
    <row r="26818" spans="8:8">
      <c r="H26818" s="309"/>
    </row>
    <row r="26819" spans="8:8">
      <c r="H26819" s="309"/>
    </row>
    <row r="26820" spans="8:8">
      <c r="H26820" s="309"/>
    </row>
    <row r="26821" spans="8:8">
      <c r="H26821" s="309"/>
    </row>
    <row r="26822" spans="8:8">
      <c r="H26822" s="309"/>
    </row>
    <row r="26823" spans="8:8">
      <c r="H26823" s="309"/>
    </row>
    <row r="26824" spans="8:8">
      <c r="H26824" s="309"/>
    </row>
    <row r="26825" spans="8:8">
      <c r="H26825" s="309"/>
    </row>
    <row r="26826" spans="8:8">
      <c r="H26826" s="309"/>
    </row>
    <row r="26827" spans="8:8">
      <c r="H26827" s="309"/>
    </row>
    <row r="26828" spans="8:8">
      <c r="H26828" s="309"/>
    </row>
    <row r="26829" spans="8:8">
      <c r="H26829" s="309"/>
    </row>
    <row r="26830" spans="8:8">
      <c r="H26830" s="309"/>
    </row>
    <row r="26831" spans="8:8">
      <c r="H26831" s="309"/>
    </row>
    <row r="26832" spans="8:8">
      <c r="H26832" s="309"/>
    </row>
    <row r="26833" spans="8:8">
      <c r="H26833" s="309"/>
    </row>
    <row r="26834" spans="8:8">
      <c r="H26834" s="309"/>
    </row>
    <row r="26835" spans="8:8">
      <c r="H26835" s="309"/>
    </row>
    <row r="26836" spans="8:8">
      <c r="H26836" s="309"/>
    </row>
    <row r="26837" spans="8:8">
      <c r="H26837" s="309"/>
    </row>
    <row r="26838" spans="8:8">
      <c r="H26838" s="309"/>
    </row>
    <row r="26839" spans="8:8">
      <c r="H26839" s="309"/>
    </row>
    <row r="26840" spans="8:8">
      <c r="H26840" s="309"/>
    </row>
    <row r="26841" spans="8:8">
      <c r="H26841" s="309"/>
    </row>
    <row r="26842" spans="8:8">
      <c r="H26842" s="309"/>
    </row>
    <row r="26843" spans="8:8">
      <c r="H26843" s="309"/>
    </row>
    <row r="26844" spans="8:8">
      <c r="H26844" s="309"/>
    </row>
    <row r="26845" spans="8:8">
      <c r="H26845" s="309"/>
    </row>
    <row r="26846" spans="8:8">
      <c r="H26846" s="309"/>
    </row>
    <row r="26847" spans="8:8">
      <c r="H26847" s="309"/>
    </row>
    <row r="26848" spans="8:8">
      <c r="H26848" s="309"/>
    </row>
    <row r="26849" spans="8:8">
      <c r="H26849" s="309"/>
    </row>
    <row r="26850" spans="8:8">
      <c r="H26850" s="309"/>
    </row>
    <row r="26851" spans="8:8">
      <c r="H26851" s="309"/>
    </row>
    <row r="26852" spans="8:8">
      <c r="H26852" s="309"/>
    </row>
    <row r="26853" spans="8:8">
      <c r="H26853" s="309"/>
    </row>
    <row r="26854" spans="8:8">
      <c r="H26854" s="309"/>
    </row>
    <row r="26855" spans="8:8">
      <c r="H26855" s="309"/>
    </row>
    <row r="26856" spans="8:8">
      <c r="H26856" s="309"/>
    </row>
    <row r="26857" spans="8:8">
      <c r="H26857" s="309"/>
    </row>
    <row r="26858" spans="8:8">
      <c r="H26858" s="309"/>
    </row>
    <row r="26859" spans="8:8">
      <c r="H26859" s="309"/>
    </row>
    <row r="26860" spans="8:8">
      <c r="H26860" s="309"/>
    </row>
    <row r="26861" spans="8:8">
      <c r="H26861" s="309"/>
    </row>
    <row r="26862" spans="8:8">
      <c r="H26862" s="309"/>
    </row>
    <row r="26863" spans="8:8">
      <c r="H26863" s="309"/>
    </row>
    <row r="26864" spans="8:8">
      <c r="H26864" s="309"/>
    </row>
    <row r="26865" spans="8:8">
      <c r="H26865" s="309"/>
    </row>
    <row r="26866" spans="8:8">
      <c r="H26866" s="309"/>
    </row>
    <row r="26867" spans="8:8">
      <c r="H26867" s="309"/>
    </row>
    <row r="26868" spans="8:8">
      <c r="H26868" s="309"/>
    </row>
    <row r="26869" spans="8:8">
      <c r="H26869" s="309"/>
    </row>
    <row r="26870" spans="8:8">
      <c r="H26870" s="309"/>
    </row>
    <row r="26871" spans="8:8">
      <c r="H26871" s="309"/>
    </row>
    <row r="26872" spans="8:8">
      <c r="H26872" s="309"/>
    </row>
    <row r="26873" spans="8:8">
      <c r="H26873" s="309"/>
    </row>
    <row r="26874" spans="8:8">
      <c r="H26874" s="309"/>
    </row>
    <row r="26875" spans="8:8">
      <c r="H26875" s="309"/>
    </row>
    <row r="26876" spans="8:8">
      <c r="H26876" s="309"/>
    </row>
    <row r="26877" spans="8:8">
      <c r="H26877" s="309"/>
    </row>
    <row r="26878" spans="8:8">
      <c r="H26878" s="309"/>
    </row>
    <row r="26879" spans="8:8">
      <c r="H26879" s="309"/>
    </row>
    <row r="26880" spans="8:8">
      <c r="H26880" s="309"/>
    </row>
    <row r="26881" spans="8:8">
      <c r="H26881" s="309"/>
    </row>
    <row r="26882" spans="8:8">
      <c r="H26882" s="309"/>
    </row>
    <row r="26883" spans="8:8">
      <c r="H26883" s="309"/>
    </row>
    <row r="26884" spans="8:8">
      <c r="H26884" s="309"/>
    </row>
    <row r="26885" spans="8:8">
      <c r="H26885" s="309"/>
    </row>
    <row r="26886" spans="8:8">
      <c r="H26886" s="309"/>
    </row>
    <row r="26887" spans="8:8">
      <c r="H26887" s="309"/>
    </row>
    <row r="26888" spans="8:8">
      <c r="H26888" s="309"/>
    </row>
    <row r="26889" spans="8:8">
      <c r="H26889" s="309"/>
    </row>
    <row r="26890" spans="8:8">
      <c r="H26890" s="309"/>
    </row>
    <row r="26891" spans="8:8">
      <c r="H26891" s="309"/>
    </row>
    <row r="26892" spans="8:8">
      <c r="H26892" s="309"/>
    </row>
    <row r="26893" spans="8:8">
      <c r="H26893" s="309"/>
    </row>
    <row r="26894" spans="8:8">
      <c r="H26894" s="309"/>
    </row>
    <row r="26895" spans="8:8">
      <c r="H26895" s="309"/>
    </row>
    <row r="26896" spans="8:8">
      <c r="H26896" s="309"/>
    </row>
    <row r="26897" spans="8:8">
      <c r="H26897" s="309"/>
    </row>
    <row r="26898" spans="8:8">
      <c r="H26898" s="309"/>
    </row>
    <row r="26899" spans="8:8">
      <c r="H26899" s="309"/>
    </row>
    <row r="26900" spans="8:8">
      <c r="H26900" s="309"/>
    </row>
    <row r="26901" spans="8:8">
      <c r="H26901" s="309"/>
    </row>
    <row r="26902" spans="8:8">
      <c r="H26902" s="309"/>
    </row>
    <row r="26903" spans="8:8">
      <c r="H26903" s="309"/>
    </row>
    <row r="26904" spans="8:8">
      <c r="H26904" s="309"/>
    </row>
    <row r="26905" spans="8:8">
      <c r="H26905" s="309"/>
    </row>
    <row r="26906" spans="8:8">
      <c r="H26906" s="309"/>
    </row>
    <row r="26907" spans="8:8">
      <c r="H26907" s="309"/>
    </row>
    <row r="26908" spans="8:8">
      <c r="H26908" s="309"/>
    </row>
    <row r="26909" spans="8:8">
      <c r="H26909" s="309"/>
    </row>
    <row r="26910" spans="8:8">
      <c r="H26910" s="309"/>
    </row>
    <row r="26911" spans="8:8">
      <c r="H26911" s="309"/>
    </row>
    <row r="26912" spans="8:8">
      <c r="H26912" s="309"/>
    </row>
    <row r="26913" spans="8:8">
      <c r="H26913" s="309"/>
    </row>
    <row r="26914" spans="8:8">
      <c r="H26914" s="309"/>
    </row>
    <row r="26915" spans="8:8">
      <c r="H26915" s="309"/>
    </row>
    <row r="26916" spans="8:8">
      <c r="H26916" s="309"/>
    </row>
    <row r="26917" spans="8:8">
      <c r="H26917" s="309"/>
    </row>
    <row r="26918" spans="8:8">
      <c r="H26918" s="309"/>
    </row>
    <row r="26919" spans="8:8">
      <c r="H26919" s="309"/>
    </row>
    <row r="26920" spans="8:8">
      <c r="H26920" s="309"/>
    </row>
    <row r="26921" spans="8:8">
      <c r="H26921" s="309"/>
    </row>
    <row r="26922" spans="8:8">
      <c r="H26922" s="309"/>
    </row>
    <row r="26923" spans="8:8">
      <c r="H26923" s="309"/>
    </row>
    <row r="26924" spans="8:8">
      <c r="H26924" s="309"/>
    </row>
    <row r="26925" spans="8:8">
      <c r="H26925" s="309"/>
    </row>
    <row r="26926" spans="8:8">
      <c r="H26926" s="309"/>
    </row>
    <row r="26927" spans="8:8">
      <c r="H26927" s="309"/>
    </row>
    <row r="26928" spans="8:8">
      <c r="H26928" s="309"/>
    </row>
    <row r="26929" spans="8:8">
      <c r="H26929" s="309"/>
    </row>
    <row r="26930" spans="8:8">
      <c r="H26930" s="309"/>
    </row>
    <row r="26931" spans="8:8">
      <c r="H26931" s="309"/>
    </row>
    <row r="26932" spans="8:8">
      <c r="H26932" s="309"/>
    </row>
    <row r="26933" spans="8:8">
      <c r="H26933" s="309"/>
    </row>
    <row r="26934" spans="8:8">
      <c r="H26934" s="309"/>
    </row>
    <row r="26935" spans="8:8">
      <c r="H26935" s="309"/>
    </row>
    <row r="26936" spans="8:8">
      <c r="H26936" s="309"/>
    </row>
    <row r="26937" spans="8:8">
      <c r="H26937" s="309"/>
    </row>
    <row r="26938" spans="8:8">
      <c r="H26938" s="309"/>
    </row>
    <row r="26939" spans="8:8">
      <c r="H26939" s="309"/>
    </row>
    <row r="26940" spans="8:8">
      <c r="H26940" s="309"/>
    </row>
    <row r="26941" spans="8:8">
      <c r="H26941" s="309"/>
    </row>
    <row r="26942" spans="8:8">
      <c r="H26942" s="309"/>
    </row>
    <row r="26943" spans="8:8">
      <c r="H26943" s="309"/>
    </row>
    <row r="26944" spans="8:8">
      <c r="H26944" s="309"/>
    </row>
    <row r="26945" spans="8:8">
      <c r="H26945" s="309"/>
    </row>
    <row r="26946" spans="8:8">
      <c r="H26946" s="309"/>
    </row>
    <row r="26947" spans="8:8">
      <c r="H26947" s="309"/>
    </row>
    <row r="26948" spans="8:8">
      <c r="H26948" s="309"/>
    </row>
    <row r="26949" spans="8:8">
      <c r="H26949" s="309"/>
    </row>
    <row r="26950" spans="8:8">
      <c r="H26950" s="309"/>
    </row>
    <row r="26951" spans="8:8">
      <c r="H26951" s="309"/>
    </row>
    <row r="26952" spans="8:8">
      <c r="H26952" s="309"/>
    </row>
    <row r="26953" spans="8:8">
      <c r="H26953" s="309"/>
    </row>
    <row r="26954" spans="8:8">
      <c r="H26954" s="309"/>
    </row>
    <row r="26955" spans="8:8">
      <c r="H26955" s="309"/>
    </row>
    <row r="26956" spans="8:8">
      <c r="H26956" s="309"/>
    </row>
    <row r="26957" spans="8:8">
      <c r="H26957" s="309"/>
    </row>
    <row r="26958" spans="8:8">
      <c r="H26958" s="309"/>
    </row>
    <row r="26959" spans="8:8">
      <c r="H26959" s="309"/>
    </row>
    <row r="26960" spans="8:8">
      <c r="H26960" s="309"/>
    </row>
    <row r="26961" spans="8:8">
      <c r="H26961" s="309"/>
    </row>
    <row r="26962" spans="8:8">
      <c r="H26962" s="309"/>
    </row>
    <row r="26963" spans="8:8">
      <c r="H26963" s="309"/>
    </row>
    <row r="26964" spans="8:8">
      <c r="H26964" s="309"/>
    </row>
    <row r="26965" spans="8:8">
      <c r="H26965" s="309"/>
    </row>
    <row r="26966" spans="8:8">
      <c r="H26966" s="309"/>
    </row>
    <row r="26967" spans="8:8">
      <c r="H26967" s="309"/>
    </row>
    <row r="26968" spans="8:8">
      <c r="H26968" s="309"/>
    </row>
    <row r="26969" spans="8:8">
      <c r="H26969" s="309"/>
    </row>
    <row r="26970" spans="8:8">
      <c r="H26970" s="309"/>
    </row>
    <row r="26971" spans="8:8">
      <c r="H26971" s="309"/>
    </row>
    <row r="26972" spans="8:8">
      <c r="H26972" s="309"/>
    </row>
    <row r="26973" spans="8:8">
      <c r="H26973" s="309"/>
    </row>
    <row r="26974" spans="8:8">
      <c r="H26974" s="309"/>
    </row>
    <row r="26975" spans="8:8">
      <c r="H26975" s="309"/>
    </row>
    <row r="26976" spans="8:8">
      <c r="H26976" s="309"/>
    </row>
    <row r="26977" spans="8:8">
      <c r="H26977" s="309"/>
    </row>
    <row r="26978" spans="8:8">
      <c r="H26978" s="309"/>
    </row>
    <row r="26979" spans="8:8">
      <c r="H26979" s="309"/>
    </row>
    <row r="26980" spans="8:8">
      <c r="H26980" s="309"/>
    </row>
    <row r="26981" spans="8:8">
      <c r="H26981" s="309"/>
    </row>
    <row r="26982" spans="8:8">
      <c r="H26982" s="309"/>
    </row>
    <row r="26983" spans="8:8">
      <c r="H26983" s="309"/>
    </row>
    <row r="26984" spans="8:8">
      <c r="H26984" s="309"/>
    </row>
    <row r="26985" spans="8:8">
      <c r="H26985" s="309"/>
    </row>
    <row r="26986" spans="8:8">
      <c r="H26986" s="309"/>
    </row>
    <row r="26987" spans="8:8">
      <c r="H26987" s="309"/>
    </row>
    <row r="26988" spans="8:8">
      <c r="H26988" s="309"/>
    </row>
    <row r="26989" spans="8:8">
      <c r="H26989" s="309"/>
    </row>
    <row r="26990" spans="8:8">
      <c r="H26990" s="309"/>
    </row>
    <row r="26991" spans="8:8">
      <c r="H26991" s="309"/>
    </row>
    <row r="26992" spans="8:8">
      <c r="H26992" s="309"/>
    </row>
    <row r="26993" spans="8:8">
      <c r="H26993" s="309"/>
    </row>
    <row r="26994" spans="8:8">
      <c r="H26994" s="309"/>
    </row>
    <row r="26995" spans="8:8">
      <c r="H26995" s="309"/>
    </row>
    <row r="26996" spans="8:8">
      <c r="H26996" s="309"/>
    </row>
    <row r="26997" spans="8:8">
      <c r="H26997" s="309"/>
    </row>
    <row r="26998" spans="8:8">
      <c r="H26998" s="309"/>
    </row>
    <row r="26999" spans="8:8">
      <c r="H26999" s="309"/>
    </row>
    <row r="27000" spans="8:8">
      <c r="H27000" s="309"/>
    </row>
    <row r="27001" spans="8:8">
      <c r="H27001" s="309"/>
    </row>
    <row r="27002" spans="8:8">
      <c r="H27002" s="309"/>
    </row>
    <row r="27003" spans="8:8">
      <c r="H27003" s="309"/>
    </row>
    <row r="27004" spans="8:8">
      <c r="H27004" s="309"/>
    </row>
    <row r="27005" spans="8:8">
      <c r="H27005" s="309"/>
    </row>
    <row r="27006" spans="8:8">
      <c r="H27006" s="309"/>
    </row>
    <row r="27007" spans="8:8">
      <c r="H27007" s="309"/>
    </row>
    <row r="27008" spans="8:8">
      <c r="H27008" s="309"/>
    </row>
    <row r="27009" spans="8:8">
      <c r="H27009" s="309"/>
    </row>
    <row r="27010" spans="8:8">
      <c r="H27010" s="309"/>
    </row>
    <row r="27011" spans="8:8">
      <c r="H27011" s="309"/>
    </row>
    <row r="27012" spans="8:8">
      <c r="H27012" s="309"/>
    </row>
    <row r="27013" spans="8:8">
      <c r="H27013" s="309"/>
    </row>
    <row r="27014" spans="8:8">
      <c r="H27014" s="309"/>
    </row>
    <row r="27015" spans="8:8">
      <c r="H27015" s="309"/>
    </row>
    <row r="27016" spans="8:8">
      <c r="H27016" s="309"/>
    </row>
    <row r="27017" spans="8:8">
      <c r="H27017" s="309"/>
    </row>
    <row r="27018" spans="8:8">
      <c r="H27018" s="309"/>
    </row>
    <row r="27019" spans="8:8">
      <c r="H27019" s="309"/>
    </row>
    <row r="27020" spans="8:8">
      <c r="H27020" s="309"/>
    </row>
    <row r="27021" spans="8:8">
      <c r="H27021" s="309"/>
    </row>
    <row r="27022" spans="8:8">
      <c r="H27022" s="309"/>
    </row>
    <row r="27023" spans="8:8">
      <c r="H27023" s="309"/>
    </row>
    <row r="27024" spans="8:8">
      <c r="H27024" s="309"/>
    </row>
    <row r="27025" spans="8:8">
      <c r="H27025" s="309"/>
    </row>
    <row r="27026" spans="8:8">
      <c r="H27026" s="309"/>
    </row>
    <row r="27027" spans="8:8">
      <c r="H27027" s="309"/>
    </row>
    <row r="27028" spans="8:8">
      <c r="H27028" s="309"/>
    </row>
    <row r="27029" spans="8:8">
      <c r="H27029" s="309"/>
    </row>
    <row r="27030" spans="8:8">
      <c r="H27030" s="309"/>
    </row>
    <row r="27031" spans="8:8">
      <c r="H27031" s="309"/>
    </row>
    <row r="27032" spans="8:8">
      <c r="H27032" s="309"/>
    </row>
    <row r="27033" spans="8:8">
      <c r="H27033" s="309"/>
    </row>
    <row r="27034" spans="8:8">
      <c r="H27034" s="309"/>
    </row>
    <row r="27035" spans="8:8">
      <c r="H27035" s="309"/>
    </row>
    <row r="27036" spans="8:8">
      <c r="H27036" s="309"/>
    </row>
    <row r="27037" spans="8:8">
      <c r="H27037" s="309"/>
    </row>
    <row r="27038" spans="8:8">
      <c r="H27038" s="309"/>
    </row>
    <row r="27039" spans="8:8">
      <c r="H27039" s="309"/>
    </row>
    <row r="27040" spans="8:8">
      <c r="H27040" s="309"/>
    </row>
    <row r="27041" spans="8:8">
      <c r="H27041" s="309"/>
    </row>
    <row r="27042" spans="8:8">
      <c r="H27042" s="309"/>
    </row>
    <row r="27043" spans="8:8">
      <c r="H27043" s="309"/>
    </row>
    <row r="27044" spans="8:8">
      <c r="H27044" s="309"/>
    </row>
    <row r="27045" spans="8:8">
      <c r="H27045" s="309"/>
    </row>
    <row r="27046" spans="8:8">
      <c r="H27046" s="309"/>
    </row>
    <row r="27047" spans="8:8">
      <c r="H27047" s="309"/>
    </row>
    <row r="27048" spans="8:8">
      <c r="H27048" s="309"/>
    </row>
    <row r="27049" spans="8:8">
      <c r="H27049" s="309"/>
    </row>
    <row r="27050" spans="8:8">
      <c r="H27050" s="309"/>
    </row>
    <row r="27051" spans="8:8">
      <c r="H27051" s="309"/>
    </row>
    <row r="27052" spans="8:8">
      <c r="H27052" s="309"/>
    </row>
    <row r="27053" spans="8:8">
      <c r="H27053" s="309"/>
    </row>
    <row r="27054" spans="8:8">
      <c r="H27054" s="309"/>
    </row>
    <row r="27055" spans="8:8">
      <c r="H27055" s="309"/>
    </row>
    <row r="27056" spans="8:8">
      <c r="H27056" s="309"/>
    </row>
    <row r="27057" spans="8:8">
      <c r="H27057" s="309"/>
    </row>
    <row r="27058" spans="8:8">
      <c r="H27058" s="309"/>
    </row>
    <row r="27059" spans="8:8">
      <c r="H27059" s="309"/>
    </row>
    <row r="27060" spans="8:8">
      <c r="H27060" s="309"/>
    </row>
    <row r="27061" spans="8:8">
      <c r="H27061" s="309"/>
    </row>
    <row r="27062" spans="8:8">
      <c r="H27062" s="309"/>
    </row>
    <row r="27063" spans="8:8">
      <c r="H27063" s="309"/>
    </row>
    <row r="27064" spans="8:8">
      <c r="H27064" s="309"/>
    </row>
    <row r="27065" spans="8:8">
      <c r="H27065" s="309"/>
    </row>
    <row r="27066" spans="8:8">
      <c r="H27066" s="309"/>
    </row>
    <row r="27067" spans="8:8">
      <c r="H27067" s="309"/>
    </row>
    <row r="27068" spans="8:8">
      <c r="H27068" s="309"/>
    </row>
    <row r="27069" spans="8:8">
      <c r="H27069" s="309"/>
    </row>
    <row r="27070" spans="8:8">
      <c r="H27070" s="309"/>
    </row>
    <row r="27071" spans="8:8">
      <c r="H27071" s="309"/>
    </row>
    <row r="27072" spans="8:8">
      <c r="H27072" s="309"/>
    </row>
    <row r="27073" spans="8:8">
      <c r="H27073" s="309"/>
    </row>
    <row r="27074" spans="8:8">
      <c r="H27074" s="309"/>
    </row>
    <row r="27075" spans="8:8">
      <c r="H27075" s="309"/>
    </row>
    <row r="27076" spans="8:8">
      <c r="H27076" s="309"/>
    </row>
    <row r="27077" spans="8:8">
      <c r="H27077" s="309"/>
    </row>
    <row r="27078" spans="8:8">
      <c r="H27078" s="309"/>
    </row>
    <row r="27079" spans="8:8">
      <c r="H27079" s="309"/>
    </row>
    <row r="27080" spans="8:8">
      <c r="H27080" s="309"/>
    </row>
    <row r="27081" spans="8:8">
      <c r="H27081" s="309"/>
    </row>
    <row r="27082" spans="8:8">
      <c r="H27082" s="309"/>
    </row>
    <row r="27083" spans="8:8">
      <c r="H27083" s="309"/>
    </row>
    <row r="27084" spans="8:8">
      <c r="H27084" s="309"/>
    </row>
    <row r="27085" spans="8:8">
      <c r="H27085" s="309"/>
    </row>
    <row r="27086" spans="8:8">
      <c r="H27086" s="309"/>
    </row>
    <row r="27087" spans="8:8">
      <c r="H27087" s="309"/>
    </row>
    <row r="27088" spans="8:8">
      <c r="H27088" s="309"/>
    </row>
    <row r="27089" spans="8:8">
      <c r="H27089" s="309"/>
    </row>
    <row r="27090" spans="8:8">
      <c r="H27090" s="309"/>
    </row>
    <row r="27091" spans="8:8">
      <c r="H27091" s="309"/>
    </row>
    <row r="27092" spans="8:8">
      <c r="H27092" s="309"/>
    </row>
    <row r="27093" spans="8:8">
      <c r="H27093" s="309"/>
    </row>
    <row r="27094" spans="8:8">
      <c r="H27094" s="309"/>
    </row>
    <row r="27095" spans="8:8">
      <c r="H27095" s="309"/>
    </row>
    <row r="27096" spans="8:8">
      <c r="H27096" s="309"/>
    </row>
    <row r="27097" spans="8:8">
      <c r="H27097" s="309"/>
    </row>
    <row r="27098" spans="8:8">
      <c r="H27098" s="309"/>
    </row>
    <row r="27099" spans="8:8">
      <c r="H27099" s="309"/>
    </row>
    <row r="27100" spans="8:8">
      <c r="H27100" s="309"/>
    </row>
    <row r="27101" spans="8:8">
      <c r="H27101" s="309"/>
    </row>
    <row r="27102" spans="8:8">
      <c r="H27102" s="309"/>
    </row>
    <row r="27103" spans="8:8">
      <c r="H27103" s="309"/>
    </row>
    <row r="27104" spans="8:8">
      <c r="H27104" s="309"/>
    </row>
    <row r="27105" spans="8:8">
      <c r="H27105" s="309"/>
    </row>
    <row r="27106" spans="8:8">
      <c r="H27106" s="309"/>
    </row>
    <row r="27107" spans="8:8">
      <c r="H27107" s="309"/>
    </row>
    <row r="27108" spans="8:8">
      <c r="H27108" s="309"/>
    </row>
    <row r="27109" spans="8:8">
      <c r="H27109" s="309"/>
    </row>
    <row r="27110" spans="8:8">
      <c r="H27110" s="309"/>
    </row>
    <row r="27111" spans="8:8">
      <c r="H27111" s="309"/>
    </row>
    <row r="27112" spans="8:8">
      <c r="H27112" s="309"/>
    </row>
    <row r="27113" spans="8:8">
      <c r="H27113" s="309"/>
    </row>
    <row r="27114" spans="8:8">
      <c r="H27114" s="309"/>
    </row>
    <row r="27115" spans="8:8">
      <c r="H27115" s="309"/>
    </row>
    <row r="27116" spans="8:8">
      <c r="H27116" s="309"/>
    </row>
    <row r="27117" spans="8:8">
      <c r="H27117" s="309"/>
    </row>
    <row r="27118" spans="8:8">
      <c r="H27118" s="309"/>
    </row>
    <row r="27119" spans="8:8">
      <c r="H27119" s="309"/>
    </row>
    <row r="27120" spans="8:8">
      <c r="H27120" s="309"/>
    </row>
    <row r="27121" spans="8:8">
      <c r="H27121" s="309"/>
    </row>
    <row r="27122" spans="8:8">
      <c r="H27122" s="309"/>
    </row>
    <row r="27123" spans="8:8">
      <c r="H27123" s="309"/>
    </row>
    <row r="27124" spans="8:8">
      <c r="H27124" s="309"/>
    </row>
    <row r="27125" spans="8:8">
      <c r="H27125" s="309"/>
    </row>
    <row r="27126" spans="8:8">
      <c r="H27126" s="309"/>
    </row>
    <row r="27127" spans="8:8">
      <c r="H27127" s="309"/>
    </row>
    <row r="27128" spans="8:8">
      <c r="H27128" s="309"/>
    </row>
    <row r="27129" spans="8:8">
      <c r="H27129" s="309"/>
    </row>
    <row r="27130" spans="8:8">
      <c r="H27130" s="309"/>
    </row>
    <row r="27131" spans="8:8">
      <c r="H27131" s="309"/>
    </row>
    <row r="27132" spans="8:8">
      <c r="H27132" s="309"/>
    </row>
    <row r="27133" spans="8:8">
      <c r="H27133" s="309"/>
    </row>
    <row r="27134" spans="8:8">
      <c r="H27134" s="309"/>
    </row>
    <row r="27135" spans="8:8">
      <c r="H27135" s="309"/>
    </row>
    <row r="27136" spans="8:8">
      <c r="H27136" s="309"/>
    </row>
    <row r="27137" spans="8:8">
      <c r="H27137" s="309"/>
    </row>
    <row r="27138" spans="8:8">
      <c r="H27138" s="309"/>
    </row>
    <row r="27139" spans="8:8">
      <c r="H27139" s="309"/>
    </row>
    <row r="27140" spans="8:8">
      <c r="H27140" s="309"/>
    </row>
    <row r="27141" spans="8:8">
      <c r="H27141" s="309"/>
    </row>
    <row r="27142" spans="8:8">
      <c r="H27142" s="309"/>
    </row>
    <row r="27143" spans="8:8">
      <c r="H27143" s="309"/>
    </row>
    <row r="27144" spans="8:8">
      <c r="H27144" s="309"/>
    </row>
    <row r="27145" spans="8:8">
      <c r="H27145" s="309"/>
    </row>
    <row r="27146" spans="8:8">
      <c r="H27146" s="309"/>
    </row>
    <row r="27147" spans="8:8">
      <c r="H27147" s="309"/>
    </row>
    <row r="27148" spans="8:8">
      <c r="H27148" s="309"/>
    </row>
    <row r="27149" spans="8:8">
      <c r="H27149" s="309"/>
    </row>
    <row r="27150" spans="8:8">
      <c r="H27150" s="309"/>
    </row>
    <row r="27151" spans="8:8">
      <c r="H27151" s="309"/>
    </row>
    <row r="27152" spans="8:8">
      <c r="H27152" s="309"/>
    </row>
    <row r="27153" spans="8:8">
      <c r="H27153" s="309"/>
    </row>
    <row r="27154" spans="8:8">
      <c r="H27154" s="309"/>
    </row>
    <row r="27155" spans="8:8">
      <c r="H27155" s="309"/>
    </row>
    <row r="27156" spans="8:8">
      <c r="H27156" s="309"/>
    </row>
    <row r="27157" spans="8:8">
      <c r="H27157" s="309"/>
    </row>
    <row r="27158" spans="8:8">
      <c r="H27158" s="309"/>
    </row>
    <row r="27159" spans="8:8">
      <c r="H27159" s="309"/>
    </row>
    <row r="27160" spans="8:8">
      <c r="H27160" s="309"/>
    </row>
    <row r="27161" spans="8:8">
      <c r="H27161" s="309"/>
    </row>
    <row r="27162" spans="8:8">
      <c r="H27162" s="309"/>
    </row>
    <row r="27163" spans="8:8">
      <c r="H27163" s="309"/>
    </row>
    <row r="27164" spans="8:8">
      <c r="H27164" s="309"/>
    </row>
    <row r="27165" spans="8:8">
      <c r="H27165" s="309"/>
    </row>
    <row r="27166" spans="8:8">
      <c r="H27166" s="309"/>
    </row>
    <row r="27167" spans="8:8">
      <c r="H27167" s="309"/>
    </row>
    <row r="27168" spans="8:8">
      <c r="H27168" s="309"/>
    </row>
    <row r="27169" spans="8:8">
      <c r="H27169" s="309"/>
    </row>
    <row r="27170" spans="8:8">
      <c r="H27170" s="309"/>
    </row>
    <row r="27171" spans="8:8">
      <c r="H27171" s="309"/>
    </row>
    <row r="27172" spans="8:8">
      <c r="H27172" s="309"/>
    </row>
    <row r="27173" spans="8:8">
      <c r="H27173" s="309"/>
    </row>
    <row r="27174" spans="8:8">
      <c r="H27174" s="309"/>
    </row>
    <row r="27175" spans="8:8">
      <c r="H27175" s="309"/>
    </row>
    <row r="27176" spans="8:8">
      <c r="H27176" s="309"/>
    </row>
    <row r="27177" spans="8:8">
      <c r="H27177" s="309"/>
    </row>
    <row r="27178" spans="8:8">
      <c r="H27178" s="309"/>
    </row>
    <row r="27179" spans="8:8">
      <c r="H27179" s="309"/>
    </row>
    <row r="27180" spans="8:8">
      <c r="H27180" s="309"/>
    </row>
    <row r="27181" spans="8:8">
      <c r="H27181" s="309"/>
    </row>
    <row r="27182" spans="8:8">
      <c r="H27182" s="309"/>
    </row>
    <row r="27183" spans="8:8">
      <c r="H27183" s="309"/>
    </row>
    <row r="27184" spans="8:8">
      <c r="H27184" s="309"/>
    </row>
    <row r="27185" spans="8:8">
      <c r="H27185" s="309"/>
    </row>
    <row r="27186" spans="8:8">
      <c r="H27186" s="309"/>
    </row>
    <row r="27187" spans="8:8">
      <c r="H27187" s="309"/>
    </row>
    <row r="27188" spans="8:8">
      <c r="H27188" s="309"/>
    </row>
    <row r="27189" spans="8:8">
      <c r="H27189" s="309"/>
    </row>
    <row r="27190" spans="8:8">
      <c r="H27190" s="309"/>
    </row>
    <row r="27191" spans="8:8">
      <c r="H27191" s="309"/>
    </row>
    <row r="27192" spans="8:8">
      <c r="H27192" s="309"/>
    </row>
    <row r="27193" spans="8:8">
      <c r="H27193" s="309"/>
    </row>
    <row r="27194" spans="8:8">
      <c r="H27194" s="309"/>
    </row>
    <row r="27195" spans="8:8">
      <c r="H27195" s="309"/>
    </row>
    <row r="27196" spans="8:8">
      <c r="H27196" s="309"/>
    </row>
    <row r="27197" spans="8:8">
      <c r="H27197" s="309"/>
    </row>
    <row r="27198" spans="8:8">
      <c r="H27198" s="309"/>
    </row>
    <row r="27199" spans="8:8">
      <c r="H27199" s="309"/>
    </row>
    <row r="27200" spans="8:8">
      <c r="H27200" s="309"/>
    </row>
    <row r="27201" spans="8:8">
      <c r="H27201" s="309"/>
    </row>
    <row r="27202" spans="8:8">
      <c r="H27202" s="309"/>
    </row>
    <row r="27203" spans="8:8">
      <c r="H27203" s="309"/>
    </row>
    <row r="27204" spans="8:8">
      <c r="H27204" s="309"/>
    </row>
    <row r="27205" spans="8:8">
      <c r="H27205" s="309"/>
    </row>
    <row r="27206" spans="8:8">
      <c r="H27206" s="309"/>
    </row>
    <row r="27207" spans="8:8">
      <c r="H27207" s="309"/>
    </row>
    <row r="27208" spans="8:8">
      <c r="H27208" s="309"/>
    </row>
    <row r="27209" spans="8:8">
      <c r="H27209" s="309"/>
    </row>
    <row r="27210" spans="8:8">
      <c r="H27210" s="309"/>
    </row>
    <row r="27211" spans="8:8">
      <c r="H27211" s="309"/>
    </row>
    <row r="27212" spans="8:8">
      <c r="H27212" s="309"/>
    </row>
    <row r="27213" spans="8:8">
      <c r="H27213" s="309"/>
    </row>
    <row r="27214" spans="8:8">
      <c r="H27214" s="309"/>
    </row>
    <row r="27215" spans="8:8">
      <c r="H27215" s="309"/>
    </row>
    <row r="27216" spans="8:8">
      <c r="H27216" s="309"/>
    </row>
    <row r="27217" spans="8:8">
      <c r="H27217" s="309"/>
    </row>
    <row r="27218" spans="8:8">
      <c r="H27218" s="309"/>
    </row>
    <row r="27219" spans="8:8">
      <c r="H27219" s="309"/>
    </row>
    <row r="27220" spans="8:8">
      <c r="H27220" s="309"/>
    </row>
    <row r="27221" spans="8:8">
      <c r="H27221" s="309"/>
    </row>
    <row r="27222" spans="8:8">
      <c r="H27222" s="309"/>
    </row>
    <row r="27223" spans="8:8">
      <c r="H27223" s="309"/>
    </row>
    <row r="27224" spans="8:8">
      <c r="H27224" s="309"/>
    </row>
    <row r="27225" spans="8:8">
      <c r="H27225" s="309"/>
    </row>
    <row r="27226" spans="8:8">
      <c r="H27226" s="309"/>
    </row>
    <row r="27227" spans="8:8">
      <c r="H27227" s="309"/>
    </row>
    <row r="27228" spans="8:8">
      <c r="H27228" s="309"/>
    </row>
    <row r="27229" spans="8:8">
      <c r="H27229" s="309"/>
    </row>
    <row r="27230" spans="8:8">
      <c r="H27230" s="309"/>
    </row>
    <row r="27231" spans="8:8">
      <c r="H27231" s="309"/>
    </row>
    <row r="27232" spans="8:8">
      <c r="H27232" s="309"/>
    </row>
    <row r="27233" spans="8:8">
      <c r="H27233" s="309"/>
    </row>
    <row r="27234" spans="8:8">
      <c r="H27234" s="309"/>
    </row>
    <row r="27235" spans="8:8">
      <c r="H27235" s="309"/>
    </row>
    <row r="27236" spans="8:8">
      <c r="H27236" s="309"/>
    </row>
    <row r="27237" spans="8:8">
      <c r="H27237" s="309"/>
    </row>
    <row r="27238" spans="8:8">
      <c r="H27238" s="309"/>
    </row>
    <row r="27239" spans="8:8">
      <c r="H27239" s="309"/>
    </row>
    <row r="27240" spans="8:8">
      <c r="H27240" s="309"/>
    </row>
    <row r="27241" spans="8:8">
      <c r="H27241" s="309"/>
    </row>
    <row r="27242" spans="8:8">
      <c r="H27242" s="309"/>
    </row>
    <row r="27243" spans="8:8">
      <c r="H27243" s="309"/>
    </row>
    <row r="27244" spans="8:8">
      <c r="H27244" s="309"/>
    </row>
    <row r="27245" spans="8:8">
      <c r="H27245" s="309"/>
    </row>
    <row r="27246" spans="8:8">
      <c r="H27246" s="309"/>
    </row>
    <row r="27247" spans="8:8">
      <c r="H27247" s="309"/>
    </row>
    <row r="27248" spans="8:8">
      <c r="H27248" s="309"/>
    </row>
    <row r="27249" spans="8:8">
      <c r="H27249" s="309"/>
    </row>
    <row r="27250" spans="8:8">
      <c r="H27250" s="309"/>
    </row>
    <row r="27251" spans="8:8">
      <c r="H27251" s="309"/>
    </row>
    <row r="27252" spans="8:8">
      <c r="H27252" s="309"/>
    </row>
    <row r="27253" spans="8:8">
      <c r="H27253" s="309"/>
    </row>
    <row r="27254" spans="8:8">
      <c r="H27254" s="309"/>
    </row>
    <row r="27255" spans="8:8">
      <c r="H27255" s="309"/>
    </row>
    <row r="27256" spans="8:8">
      <c r="H27256" s="309"/>
    </row>
    <row r="27257" spans="8:8">
      <c r="H27257" s="309"/>
    </row>
    <row r="27258" spans="8:8">
      <c r="H27258" s="309"/>
    </row>
    <row r="27259" spans="8:8">
      <c r="H27259" s="309"/>
    </row>
    <row r="27260" spans="8:8">
      <c r="H27260" s="309"/>
    </row>
    <row r="27261" spans="8:8">
      <c r="H27261" s="309"/>
    </row>
    <row r="27262" spans="8:8">
      <c r="H27262" s="309"/>
    </row>
    <row r="27263" spans="8:8">
      <c r="H27263" s="309"/>
    </row>
    <row r="27264" spans="8:8">
      <c r="H27264" s="309"/>
    </row>
    <row r="27265" spans="8:8">
      <c r="H27265" s="309"/>
    </row>
    <row r="27266" spans="8:8">
      <c r="H27266" s="309"/>
    </row>
    <row r="27267" spans="8:8">
      <c r="H27267" s="309"/>
    </row>
    <row r="27268" spans="8:8">
      <c r="H27268" s="309"/>
    </row>
    <row r="27269" spans="8:8">
      <c r="H27269" s="309"/>
    </row>
    <row r="27270" spans="8:8">
      <c r="H27270" s="309"/>
    </row>
    <row r="27271" spans="8:8">
      <c r="H27271" s="309"/>
    </row>
    <row r="27272" spans="8:8">
      <c r="H27272" s="309"/>
    </row>
    <row r="27273" spans="8:8">
      <c r="H27273" s="309"/>
    </row>
    <row r="27274" spans="8:8">
      <c r="H27274" s="309"/>
    </row>
    <row r="27275" spans="8:8">
      <c r="H27275" s="309"/>
    </row>
    <row r="27276" spans="8:8">
      <c r="H27276" s="309"/>
    </row>
    <row r="27277" spans="8:8">
      <c r="H27277" s="309"/>
    </row>
    <row r="27278" spans="8:8">
      <c r="H27278" s="309"/>
    </row>
    <row r="27279" spans="8:8">
      <c r="H27279" s="309"/>
    </row>
    <row r="27280" spans="8:8">
      <c r="H27280" s="309"/>
    </row>
    <row r="27281" spans="8:8">
      <c r="H27281" s="309"/>
    </row>
    <row r="27282" spans="8:8">
      <c r="H27282" s="309"/>
    </row>
    <row r="27283" spans="8:8">
      <c r="H27283" s="309"/>
    </row>
    <row r="27284" spans="8:8">
      <c r="H27284" s="309"/>
    </row>
    <row r="27285" spans="8:8">
      <c r="H27285" s="309"/>
    </row>
    <row r="27286" spans="8:8">
      <c r="H27286" s="309"/>
    </row>
    <row r="27287" spans="8:8">
      <c r="H27287" s="309"/>
    </row>
    <row r="27288" spans="8:8">
      <c r="H27288" s="309"/>
    </row>
    <row r="27289" spans="8:8">
      <c r="H27289" s="309"/>
    </row>
    <row r="27290" spans="8:8">
      <c r="H27290" s="309"/>
    </row>
    <row r="27291" spans="8:8">
      <c r="H27291" s="309"/>
    </row>
    <row r="27292" spans="8:8">
      <c r="H27292" s="309"/>
    </row>
    <row r="27293" spans="8:8">
      <c r="H27293" s="309"/>
    </row>
    <row r="27294" spans="8:8">
      <c r="H27294" s="309"/>
    </row>
    <row r="27295" spans="8:8">
      <c r="H27295" s="309"/>
    </row>
    <row r="27296" spans="8:8">
      <c r="H27296" s="309"/>
    </row>
    <row r="27297" spans="8:8">
      <c r="H27297" s="309"/>
    </row>
    <row r="27298" spans="8:8">
      <c r="H27298" s="309"/>
    </row>
    <row r="27299" spans="8:8">
      <c r="H27299" s="309"/>
    </row>
    <row r="27300" spans="8:8">
      <c r="H27300" s="309"/>
    </row>
    <row r="27301" spans="8:8">
      <c r="H27301" s="309"/>
    </row>
    <row r="27302" spans="8:8">
      <c r="H27302" s="309"/>
    </row>
    <row r="27303" spans="8:8">
      <c r="H27303" s="309"/>
    </row>
    <row r="27304" spans="8:8">
      <c r="H27304" s="309"/>
    </row>
    <row r="27305" spans="8:8">
      <c r="H27305" s="309"/>
    </row>
    <row r="27306" spans="8:8">
      <c r="H27306" s="309"/>
    </row>
    <row r="27307" spans="8:8">
      <c r="H27307" s="309"/>
    </row>
    <row r="27308" spans="8:8">
      <c r="H27308" s="309"/>
    </row>
    <row r="27309" spans="8:8">
      <c r="H27309" s="309"/>
    </row>
    <row r="27310" spans="8:8">
      <c r="H27310" s="309"/>
    </row>
    <row r="27311" spans="8:8">
      <c r="H27311" s="309"/>
    </row>
    <row r="27312" spans="8:8">
      <c r="H27312" s="309"/>
    </row>
    <row r="27313" spans="8:8">
      <c r="H27313" s="309"/>
    </row>
    <row r="27314" spans="8:8">
      <c r="H27314" s="309"/>
    </row>
    <row r="27315" spans="8:8">
      <c r="H27315" s="309"/>
    </row>
    <row r="27316" spans="8:8">
      <c r="H27316" s="309"/>
    </row>
    <row r="27317" spans="8:8">
      <c r="H27317" s="309"/>
    </row>
    <row r="27318" spans="8:8">
      <c r="H27318" s="309"/>
    </row>
    <row r="27319" spans="8:8">
      <c r="H27319" s="309"/>
    </row>
    <row r="27320" spans="8:8">
      <c r="H27320" s="309"/>
    </row>
    <row r="27321" spans="8:8">
      <c r="H27321" s="309"/>
    </row>
    <row r="27322" spans="8:8">
      <c r="H27322" s="309"/>
    </row>
    <row r="27323" spans="8:8">
      <c r="H27323" s="309"/>
    </row>
    <row r="27324" spans="8:8">
      <c r="H27324" s="309"/>
    </row>
    <row r="27325" spans="8:8">
      <c r="H27325" s="309"/>
    </row>
    <row r="27326" spans="8:8">
      <c r="H27326" s="309"/>
    </row>
    <row r="27327" spans="8:8">
      <c r="H27327" s="309"/>
    </row>
    <row r="27328" spans="8:8">
      <c r="H27328" s="309"/>
    </row>
    <row r="27329" spans="8:8">
      <c r="H27329" s="309"/>
    </row>
    <row r="27330" spans="8:8">
      <c r="H27330" s="309"/>
    </row>
    <row r="27331" spans="8:8">
      <c r="H27331" s="309"/>
    </row>
    <row r="27332" spans="8:8">
      <c r="H27332" s="309"/>
    </row>
    <row r="27333" spans="8:8">
      <c r="H27333" s="309"/>
    </row>
    <row r="27334" spans="8:8">
      <c r="H27334" s="309"/>
    </row>
    <row r="27335" spans="8:8">
      <c r="H27335" s="309"/>
    </row>
    <row r="27336" spans="8:8">
      <c r="H27336" s="309"/>
    </row>
    <row r="27337" spans="8:8">
      <c r="H27337" s="309"/>
    </row>
    <row r="27338" spans="8:8">
      <c r="H27338" s="309"/>
    </row>
    <row r="27339" spans="8:8">
      <c r="H27339" s="309"/>
    </row>
    <row r="27340" spans="8:8">
      <c r="H27340" s="309"/>
    </row>
    <row r="27341" spans="8:8">
      <c r="H27341" s="309"/>
    </row>
    <row r="27342" spans="8:8">
      <c r="H27342" s="309"/>
    </row>
    <row r="27343" spans="8:8">
      <c r="H27343" s="309"/>
    </row>
    <row r="27344" spans="8:8">
      <c r="H27344" s="309"/>
    </row>
    <row r="27345" spans="8:8">
      <c r="H27345" s="309"/>
    </row>
    <row r="27346" spans="8:8">
      <c r="H27346" s="309"/>
    </row>
    <row r="27347" spans="8:8">
      <c r="H27347" s="309"/>
    </row>
    <row r="27348" spans="8:8">
      <c r="H27348" s="309"/>
    </row>
    <row r="27349" spans="8:8">
      <c r="H27349" s="309"/>
    </row>
    <row r="27350" spans="8:8">
      <c r="H27350" s="309"/>
    </row>
    <row r="27351" spans="8:8">
      <c r="H27351" s="309"/>
    </row>
    <row r="27352" spans="8:8">
      <c r="H27352" s="309"/>
    </row>
    <row r="27353" spans="8:8">
      <c r="H27353" s="309"/>
    </row>
    <row r="27354" spans="8:8">
      <c r="H27354" s="309"/>
    </row>
    <row r="27355" spans="8:8">
      <c r="H27355" s="309"/>
    </row>
    <row r="27356" spans="8:8">
      <c r="H27356" s="309"/>
    </row>
    <row r="27357" spans="8:8">
      <c r="H27357" s="309"/>
    </row>
    <row r="27358" spans="8:8">
      <c r="H27358" s="309"/>
    </row>
    <row r="27359" spans="8:8">
      <c r="H27359" s="309"/>
    </row>
    <row r="27360" spans="8:8">
      <c r="H27360" s="309"/>
    </row>
    <row r="27361" spans="8:8">
      <c r="H27361" s="309"/>
    </row>
    <row r="27362" spans="8:8">
      <c r="H27362" s="309"/>
    </row>
    <row r="27363" spans="8:8">
      <c r="H27363" s="309"/>
    </row>
    <row r="27364" spans="8:8">
      <c r="H27364" s="309"/>
    </row>
    <row r="27365" spans="8:8">
      <c r="H27365" s="309"/>
    </row>
    <row r="27366" spans="8:8">
      <c r="H27366" s="309"/>
    </row>
    <row r="27367" spans="8:8">
      <c r="H27367" s="309"/>
    </row>
    <row r="27368" spans="8:8">
      <c r="H27368" s="309"/>
    </row>
    <row r="27369" spans="8:8">
      <c r="H27369" s="309"/>
    </row>
    <row r="27370" spans="8:8">
      <c r="H27370" s="309"/>
    </row>
    <row r="27371" spans="8:8">
      <c r="H27371" s="309"/>
    </row>
    <row r="27372" spans="8:8">
      <c r="H27372" s="309"/>
    </row>
    <row r="27373" spans="8:8">
      <c r="H27373" s="309"/>
    </row>
    <row r="27374" spans="8:8">
      <c r="H27374" s="309"/>
    </row>
    <row r="27375" spans="8:8">
      <c r="H27375" s="309"/>
    </row>
    <row r="27376" spans="8:8">
      <c r="H27376" s="309"/>
    </row>
    <row r="27377" spans="8:8">
      <c r="H27377" s="309"/>
    </row>
    <row r="27378" spans="8:8">
      <c r="H27378" s="309"/>
    </row>
    <row r="27379" spans="8:8">
      <c r="H27379" s="309"/>
    </row>
    <row r="27380" spans="8:8">
      <c r="H27380" s="309"/>
    </row>
    <row r="27381" spans="8:8">
      <c r="H27381" s="309"/>
    </row>
    <row r="27382" spans="8:8">
      <c r="H27382" s="309"/>
    </row>
    <row r="27383" spans="8:8">
      <c r="H27383" s="309"/>
    </row>
    <row r="27384" spans="8:8">
      <c r="H27384" s="309"/>
    </row>
    <row r="27385" spans="8:8">
      <c r="H27385" s="309"/>
    </row>
    <row r="27386" spans="8:8">
      <c r="H27386" s="309"/>
    </row>
    <row r="27387" spans="8:8">
      <c r="H27387" s="309"/>
    </row>
    <row r="27388" spans="8:8">
      <c r="H27388" s="309"/>
    </row>
    <row r="27389" spans="8:8">
      <c r="H27389" s="309"/>
    </row>
    <row r="27390" spans="8:8">
      <c r="H27390" s="309"/>
    </row>
    <row r="27391" spans="8:8">
      <c r="H27391" s="309"/>
    </row>
    <row r="27392" spans="8:8">
      <c r="H27392" s="309"/>
    </row>
    <row r="27393" spans="8:8">
      <c r="H27393" s="309"/>
    </row>
    <row r="27394" spans="8:8">
      <c r="H27394" s="309"/>
    </row>
    <row r="27395" spans="8:8">
      <c r="H27395" s="309"/>
    </row>
    <row r="27396" spans="8:8">
      <c r="H27396" s="309"/>
    </row>
    <row r="27397" spans="8:8">
      <c r="H27397" s="309"/>
    </row>
    <row r="27398" spans="8:8">
      <c r="H27398" s="309"/>
    </row>
    <row r="27399" spans="8:8">
      <c r="H27399" s="309"/>
    </row>
    <row r="27400" spans="8:8">
      <c r="H27400" s="309"/>
    </row>
    <row r="27401" spans="8:8">
      <c r="H27401" s="309"/>
    </row>
    <row r="27402" spans="8:8">
      <c r="H27402" s="309"/>
    </row>
    <row r="27403" spans="8:8">
      <c r="H27403" s="309"/>
    </row>
    <row r="27404" spans="8:8">
      <c r="H27404" s="309"/>
    </row>
    <row r="27405" spans="8:8">
      <c r="H27405" s="309"/>
    </row>
    <row r="27406" spans="8:8">
      <c r="H27406" s="309"/>
    </row>
    <row r="27407" spans="8:8">
      <c r="H27407" s="309"/>
    </row>
    <row r="27408" spans="8:8">
      <c r="H27408" s="309"/>
    </row>
    <row r="27409" spans="8:8">
      <c r="H27409" s="309"/>
    </row>
    <row r="27410" spans="8:8">
      <c r="H27410" s="309"/>
    </row>
    <row r="27411" spans="8:8">
      <c r="H27411" s="309"/>
    </row>
    <row r="27412" spans="8:8">
      <c r="H27412" s="309"/>
    </row>
    <row r="27413" spans="8:8">
      <c r="H27413" s="309"/>
    </row>
    <row r="27414" spans="8:8">
      <c r="H27414" s="309"/>
    </row>
    <row r="27415" spans="8:8">
      <c r="H27415" s="309"/>
    </row>
    <row r="27416" spans="8:8">
      <c r="H27416" s="309"/>
    </row>
    <row r="27417" spans="8:8">
      <c r="H27417" s="309"/>
    </row>
    <row r="27418" spans="8:8">
      <c r="H27418" s="309"/>
    </row>
    <row r="27419" spans="8:8">
      <c r="H27419" s="309"/>
    </row>
    <row r="27420" spans="8:8">
      <c r="H27420" s="309"/>
    </row>
    <row r="27421" spans="8:8">
      <c r="H27421" s="309"/>
    </row>
    <row r="27422" spans="8:8">
      <c r="H27422" s="309"/>
    </row>
    <row r="27423" spans="8:8">
      <c r="H27423" s="309"/>
    </row>
    <row r="27424" spans="8:8">
      <c r="H27424" s="309"/>
    </row>
    <row r="27425" spans="8:8">
      <c r="H27425" s="309"/>
    </row>
    <row r="27426" spans="8:8">
      <c r="H27426" s="309"/>
    </row>
    <row r="27427" spans="8:8">
      <c r="H27427" s="309"/>
    </row>
    <row r="27428" spans="8:8">
      <c r="H27428" s="309"/>
    </row>
    <row r="27429" spans="8:8">
      <c r="H27429" s="309"/>
    </row>
    <row r="27430" spans="8:8">
      <c r="H27430" s="309"/>
    </row>
    <row r="27431" spans="8:8">
      <c r="H27431" s="309"/>
    </row>
    <row r="27432" spans="8:8">
      <c r="H27432" s="309"/>
    </row>
    <row r="27433" spans="8:8">
      <c r="H27433" s="309"/>
    </row>
    <row r="27434" spans="8:8">
      <c r="H27434" s="309"/>
    </row>
    <row r="27435" spans="8:8">
      <c r="H27435" s="309"/>
    </row>
    <row r="27436" spans="8:8">
      <c r="H27436" s="309"/>
    </row>
    <row r="27437" spans="8:8">
      <c r="H27437" s="309"/>
    </row>
    <row r="27438" spans="8:8">
      <c r="H27438" s="309"/>
    </row>
    <row r="27439" spans="8:8">
      <c r="H27439" s="309"/>
    </row>
    <row r="27440" spans="8:8">
      <c r="H27440" s="309"/>
    </row>
    <row r="27441" spans="8:8">
      <c r="H27441" s="309"/>
    </row>
    <row r="27442" spans="8:8">
      <c r="H27442" s="309"/>
    </row>
    <row r="27443" spans="8:8">
      <c r="H27443" s="309"/>
    </row>
    <row r="27444" spans="8:8">
      <c r="H27444" s="309"/>
    </row>
    <row r="27445" spans="8:8">
      <c r="H27445" s="309"/>
    </row>
    <row r="27446" spans="8:8">
      <c r="H27446" s="309"/>
    </row>
    <row r="27447" spans="8:8">
      <c r="H27447" s="309"/>
    </row>
    <row r="27448" spans="8:8">
      <c r="H27448" s="309"/>
    </row>
    <row r="27449" spans="8:8">
      <c r="H27449" s="309"/>
    </row>
    <row r="27450" spans="8:8">
      <c r="H27450" s="309"/>
    </row>
    <row r="27451" spans="8:8">
      <c r="H27451" s="309"/>
    </row>
    <row r="27452" spans="8:8">
      <c r="H27452" s="309"/>
    </row>
    <row r="27453" spans="8:8">
      <c r="H27453" s="309"/>
    </row>
    <row r="27454" spans="8:8">
      <c r="H27454" s="309"/>
    </row>
    <row r="27455" spans="8:8">
      <c r="H27455" s="309"/>
    </row>
    <row r="27456" spans="8:8">
      <c r="H27456" s="309"/>
    </row>
    <row r="27457" spans="8:8">
      <c r="H27457" s="309"/>
    </row>
    <row r="27458" spans="8:8">
      <c r="H27458" s="309"/>
    </row>
    <row r="27459" spans="8:8">
      <c r="H27459" s="309"/>
    </row>
    <row r="27460" spans="8:8">
      <c r="H27460" s="309"/>
    </row>
    <row r="27461" spans="8:8">
      <c r="H27461" s="309"/>
    </row>
    <row r="27462" spans="8:8">
      <c r="H27462" s="309"/>
    </row>
    <row r="27463" spans="8:8">
      <c r="H27463" s="309"/>
    </row>
    <row r="27464" spans="8:8">
      <c r="H27464" s="309"/>
    </row>
    <row r="27465" spans="8:8">
      <c r="H27465" s="309"/>
    </row>
    <row r="27466" spans="8:8">
      <c r="H27466" s="309"/>
    </row>
    <row r="27467" spans="8:8">
      <c r="H27467" s="309"/>
    </row>
    <row r="27468" spans="8:8">
      <c r="H27468" s="309"/>
    </row>
    <row r="27469" spans="8:8">
      <c r="H27469" s="309"/>
    </row>
    <row r="27470" spans="8:8">
      <c r="H27470" s="309"/>
    </row>
    <row r="27471" spans="8:8">
      <c r="H27471" s="309"/>
    </row>
    <row r="27472" spans="8:8">
      <c r="H27472" s="309"/>
    </row>
    <row r="27473" spans="8:8">
      <c r="H27473" s="309"/>
    </row>
    <row r="27474" spans="8:8">
      <c r="H27474" s="309"/>
    </row>
    <row r="27475" spans="8:8">
      <c r="H27475" s="309"/>
    </row>
    <row r="27476" spans="8:8">
      <c r="H27476" s="309"/>
    </row>
    <row r="27477" spans="8:8">
      <c r="H27477" s="309"/>
    </row>
    <row r="27478" spans="8:8">
      <c r="H27478" s="309"/>
    </row>
    <row r="27479" spans="8:8">
      <c r="H27479" s="309"/>
    </row>
    <row r="27480" spans="8:8">
      <c r="H27480" s="309"/>
    </row>
    <row r="27481" spans="8:8">
      <c r="H27481" s="309"/>
    </row>
    <row r="27482" spans="8:8">
      <c r="H27482" s="309"/>
    </row>
    <row r="27483" spans="8:8">
      <c r="H27483" s="309"/>
    </row>
    <row r="27484" spans="8:8">
      <c r="H27484" s="309"/>
    </row>
    <row r="27485" spans="8:8">
      <c r="H27485" s="309"/>
    </row>
    <row r="27486" spans="8:8">
      <c r="H27486" s="309"/>
    </row>
    <row r="27487" spans="8:8">
      <c r="H27487" s="309"/>
    </row>
    <row r="27488" spans="8:8">
      <c r="H27488" s="309"/>
    </row>
    <row r="27489" spans="8:8">
      <c r="H27489" s="309"/>
    </row>
    <row r="27490" spans="8:8">
      <c r="H27490" s="309"/>
    </row>
    <row r="27491" spans="8:8">
      <c r="H27491" s="309"/>
    </row>
    <row r="27492" spans="8:8">
      <c r="H27492" s="309"/>
    </row>
    <row r="27493" spans="8:8">
      <c r="H27493" s="309"/>
    </row>
    <row r="27494" spans="8:8">
      <c r="H27494" s="309"/>
    </row>
    <row r="27495" spans="8:8">
      <c r="H27495" s="309"/>
    </row>
    <row r="27496" spans="8:8">
      <c r="H27496" s="309"/>
    </row>
    <row r="27497" spans="8:8">
      <c r="H27497" s="309"/>
    </row>
    <row r="27498" spans="8:8">
      <c r="H27498" s="309"/>
    </row>
    <row r="27499" spans="8:8">
      <c r="H27499" s="309"/>
    </row>
    <row r="27500" spans="8:8">
      <c r="H27500" s="309"/>
    </row>
    <row r="27501" spans="8:8">
      <c r="H27501" s="309"/>
    </row>
    <row r="27502" spans="8:8">
      <c r="H27502" s="309"/>
    </row>
    <row r="27503" spans="8:8">
      <c r="H27503" s="309"/>
    </row>
    <row r="27504" spans="8:8">
      <c r="H27504" s="309"/>
    </row>
    <row r="27505" spans="8:8">
      <c r="H27505" s="309"/>
    </row>
    <row r="27506" spans="8:8">
      <c r="H27506" s="309"/>
    </row>
    <row r="27507" spans="8:8">
      <c r="H27507" s="309"/>
    </row>
    <row r="27508" spans="8:8">
      <c r="H27508" s="309"/>
    </row>
    <row r="27509" spans="8:8">
      <c r="H27509" s="309"/>
    </row>
    <row r="27510" spans="8:8">
      <c r="H27510" s="309"/>
    </row>
    <row r="27511" spans="8:8">
      <c r="H27511" s="309"/>
    </row>
    <row r="27512" spans="8:8">
      <c r="H27512" s="309"/>
    </row>
    <row r="27513" spans="8:8">
      <c r="H27513" s="309"/>
    </row>
    <row r="27514" spans="8:8">
      <c r="H27514" s="309"/>
    </row>
    <row r="27515" spans="8:8">
      <c r="H27515" s="309"/>
    </row>
    <row r="27516" spans="8:8">
      <c r="H27516" s="309"/>
    </row>
    <row r="27517" spans="8:8">
      <c r="H27517" s="309"/>
    </row>
    <row r="27518" spans="8:8">
      <c r="H27518" s="309"/>
    </row>
    <row r="27519" spans="8:8">
      <c r="H27519" s="309"/>
    </row>
    <row r="27520" spans="8:8">
      <c r="H27520" s="309"/>
    </row>
    <row r="27521" spans="8:8">
      <c r="H27521" s="309"/>
    </row>
    <row r="27522" spans="8:8">
      <c r="H27522" s="309"/>
    </row>
    <row r="27523" spans="8:8">
      <c r="H27523" s="309"/>
    </row>
    <row r="27524" spans="8:8">
      <c r="H27524" s="309"/>
    </row>
    <row r="27525" spans="8:8">
      <c r="H27525" s="309"/>
    </row>
    <row r="27526" spans="8:8">
      <c r="H27526" s="309"/>
    </row>
    <row r="27527" spans="8:8">
      <c r="H27527" s="309"/>
    </row>
    <row r="27528" spans="8:8">
      <c r="H27528" s="309"/>
    </row>
    <row r="27529" spans="8:8">
      <c r="H27529" s="309"/>
    </row>
    <row r="27530" spans="8:8">
      <c r="H27530" s="309"/>
    </row>
    <row r="27531" spans="8:8">
      <c r="H27531" s="309"/>
    </row>
    <row r="27532" spans="8:8">
      <c r="H27532" s="309"/>
    </row>
    <row r="27533" spans="8:8">
      <c r="H27533" s="309"/>
    </row>
    <row r="27534" spans="8:8">
      <c r="H27534" s="309"/>
    </row>
    <row r="27535" spans="8:8">
      <c r="H27535" s="309"/>
    </row>
    <row r="27536" spans="8:8">
      <c r="H27536" s="309"/>
    </row>
    <row r="27537" spans="8:8">
      <c r="H27537" s="309"/>
    </row>
    <row r="27538" spans="8:8">
      <c r="H27538" s="309"/>
    </row>
    <row r="27539" spans="8:8">
      <c r="H27539" s="309"/>
    </row>
    <row r="27540" spans="8:8">
      <c r="H27540" s="309"/>
    </row>
    <row r="27541" spans="8:8">
      <c r="H27541" s="309"/>
    </row>
    <row r="27542" spans="8:8">
      <c r="H27542" s="309"/>
    </row>
    <row r="27543" spans="8:8">
      <c r="H27543" s="309"/>
    </row>
    <row r="27544" spans="8:8">
      <c r="H27544" s="309"/>
    </row>
    <row r="27545" spans="8:8">
      <c r="H27545" s="309"/>
    </row>
    <row r="27546" spans="8:8">
      <c r="H27546" s="309"/>
    </row>
    <row r="27547" spans="8:8">
      <c r="H27547" s="309"/>
    </row>
    <row r="27548" spans="8:8">
      <c r="H27548" s="309"/>
    </row>
    <row r="27549" spans="8:8">
      <c r="H27549" s="309"/>
    </row>
    <row r="27550" spans="8:8">
      <c r="H27550" s="309"/>
    </row>
    <row r="27551" spans="8:8">
      <c r="H27551" s="309"/>
    </row>
    <row r="27552" spans="8:8">
      <c r="H27552" s="309"/>
    </row>
    <row r="27553" spans="8:8">
      <c r="H27553" s="309"/>
    </row>
    <row r="27554" spans="8:8">
      <c r="H27554" s="309"/>
    </row>
    <row r="27555" spans="8:8">
      <c r="H27555" s="309"/>
    </row>
    <row r="27556" spans="8:8">
      <c r="H27556" s="309"/>
    </row>
    <row r="27557" spans="8:8">
      <c r="H27557" s="309"/>
    </row>
    <row r="27558" spans="8:8">
      <c r="H27558" s="309"/>
    </row>
    <row r="27559" spans="8:8">
      <c r="H27559" s="309"/>
    </row>
    <row r="27560" spans="8:8">
      <c r="H27560" s="309"/>
    </row>
    <row r="27561" spans="8:8">
      <c r="H27561" s="309"/>
    </row>
    <row r="27562" spans="8:8">
      <c r="H27562" s="309"/>
    </row>
    <row r="27563" spans="8:8">
      <c r="H27563" s="309"/>
    </row>
    <row r="27564" spans="8:8">
      <c r="H27564" s="309"/>
    </row>
    <row r="27565" spans="8:8">
      <c r="H27565" s="309"/>
    </row>
    <row r="27566" spans="8:8">
      <c r="H27566" s="309"/>
    </row>
    <row r="27567" spans="8:8">
      <c r="H27567" s="309"/>
    </row>
    <row r="27568" spans="8:8">
      <c r="H27568" s="309"/>
    </row>
    <row r="27569" spans="8:8">
      <c r="H27569" s="309"/>
    </row>
    <row r="27570" spans="8:8">
      <c r="H27570" s="309"/>
    </row>
    <row r="27571" spans="8:8">
      <c r="H27571" s="309"/>
    </row>
    <row r="27572" spans="8:8">
      <c r="H27572" s="309"/>
    </row>
    <row r="27573" spans="8:8">
      <c r="H27573" s="309"/>
    </row>
    <row r="27574" spans="8:8">
      <c r="H27574" s="309"/>
    </row>
    <row r="27575" spans="8:8">
      <c r="H27575" s="309"/>
    </row>
    <row r="27576" spans="8:8">
      <c r="H27576" s="309"/>
    </row>
    <row r="27577" spans="8:8">
      <c r="H27577" s="309"/>
    </row>
    <row r="27578" spans="8:8">
      <c r="H27578" s="309"/>
    </row>
    <row r="27579" spans="8:8">
      <c r="H27579" s="309"/>
    </row>
    <row r="27580" spans="8:8">
      <c r="H27580" s="309"/>
    </row>
    <row r="27581" spans="8:8">
      <c r="H27581" s="309"/>
    </row>
    <row r="27582" spans="8:8">
      <c r="H27582" s="309"/>
    </row>
    <row r="27583" spans="8:8">
      <c r="H27583" s="309"/>
    </row>
    <row r="27584" spans="8:8">
      <c r="H27584" s="309"/>
    </row>
    <row r="27585" spans="8:8">
      <c r="H27585" s="309"/>
    </row>
    <row r="27586" spans="8:8">
      <c r="H27586" s="309"/>
    </row>
    <row r="27587" spans="8:8">
      <c r="H27587" s="309"/>
    </row>
    <row r="27588" spans="8:8">
      <c r="H27588" s="309"/>
    </row>
    <row r="27589" spans="8:8">
      <c r="H27589" s="309"/>
    </row>
    <row r="27590" spans="8:8">
      <c r="H27590" s="309"/>
    </row>
    <row r="27591" spans="8:8">
      <c r="H27591" s="309"/>
    </row>
    <row r="27592" spans="8:8">
      <c r="H27592" s="309"/>
    </row>
    <row r="27593" spans="8:8">
      <c r="H27593" s="309"/>
    </row>
    <row r="27594" spans="8:8">
      <c r="H27594" s="309"/>
    </row>
    <row r="27595" spans="8:8">
      <c r="H27595" s="309"/>
    </row>
    <row r="27596" spans="8:8">
      <c r="H27596" s="309"/>
    </row>
    <row r="27597" spans="8:8">
      <c r="H27597" s="309"/>
    </row>
    <row r="27598" spans="8:8">
      <c r="H27598" s="309"/>
    </row>
    <row r="27599" spans="8:8">
      <c r="H27599" s="309"/>
    </row>
    <row r="27600" spans="8:8">
      <c r="H27600" s="309"/>
    </row>
    <row r="27601" spans="8:8">
      <c r="H27601" s="309"/>
    </row>
    <row r="27602" spans="8:8">
      <c r="H27602" s="309"/>
    </row>
    <row r="27603" spans="8:8">
      <c r="H27603" s="309"/>
    </row>
    <row r="27604" spans="8:8">
      <c r="H27604" s="309"/>
    </row>
    <row r="27605" spans="8:8">
      <c r="H27605" s="309"/>
    </row>
    <row r="27606" spans="8:8">
      <c r="H27606" s="309"/>
    </row>
    <row r="27607" spans="8:8">
      <c r="H27607" s="309"/>
    </row>
    <row r="27608" spans="8:8">
      <c r="H27608" s="309"/>
    </row>
    <row r="27609" spans="8:8">
      <c r="H27609" s="309"/>
    </row>
    <row r="27610" spans="8:8">
      <c r="H27610" s="309"/>
    </row>
    <row r="27611" spans="8:8">
      <c r="H27611" s="309"/>
    </row>
    <row r="27612" spans="8:8">
      <c r="H27612" s="309"/>
    </row>
    <row r="27613" spans="8:8">
      <c r="H27613" s="309"/>
    </row>
    <row r="27614" spans="8:8">
      <c r="H27614" s="309"/>
    </row>
    <row r="27615" spans="8:8">
      <c r="H27615" s="309"/>
    </row>
    <row r="27616" spans="8:8">
      <c r="H27616" s="309"/>
    </row>
    <row r="27617" spans="8:8">
      <c r="H27617" s="309"/>
    </row>
    <row r="27618" spans="8:8">
      <c r="H27618" s="309"/>
    </row>
    <row r="27619" spans="8:8">
      <c r="H27619" s="309"/>
    </row>
    <row r="27620" spans="8:8">
      <c r="H27620" s="309"/>
    </row>
    <row r="27621" spans="8:8">
      <c r="H27621" s="309"/>
    </row>
    <row r="27622" spans="8:8">
      <c r="H27622" s="309"/>
    </row>
    <row r="27623" spans="8:8">
      <c r="H27623" s="309"/>
    </row>
    <row r="27624" spans="8:8">
      <c r="H27624" s="309"/>
    </row>
    <row r="27625" spans="8:8">
      <c r="H27625" s="309"/>
    </row>
    <row r="27626" spans="8:8">
      <c r="H27626" s="309"/>
    </row>
    <row r="27627" spans="8:8">
      <c r="H27627" s="309"/>
    </row>
    <row r="27628" spans="8:8">
      <c r="H27628" s="309"/>
    </row>
    <row r="27629" spans="8:8">
      <c r="H27629" s="309"/>
    </row>
    <row r="27630" spans="8:8">
      <c r="H27630" s="309"/>
    </row>
    <row r="27631" spans="8:8">
      <c r="H27631" s="309"/>
    </row>
    <row r="27632" spans="8:8">
      <c r="H27632" s="309"/>
    </row>
    <row r="27633" spans="8:8">
      <c r="H27633" s="309"/>
    </row>
    <row r="27634" spans="8:8">
      <c r="H27634" s="309"/>
    </row>
    <row r="27635" spans="8:8">
      <c r="H27635" s="309"/>
    </row>
    <row r="27636" spans="8:8">
      <c r="H27636" s="309"/>
    </row>
    <row r="27637" spans="8:8">
      <c r="H27637" s="309"/>
    </row>
    <row r="27638" spans="8:8">
      <c r="H27638" s="309"/>
    </row>
    <row r="27639" spans="8:8">
      <c r="H27639" s="309"/>
    </row>
    <row r="27640" spans="8:8">
      <c r="H27640" s="309"/>
    </row>
    <row r="27641" spans="8:8">
      <c r="H27641" s="309"/>
    </row>
    <row r="27642" spans="8:8">
      <c r="H27642" s="309"/>
    </row>
    <row r="27643" spans="8:8">
      <c r="H27643" s="309"/>
    </row>
    <row r="27644" spans="8:8">
      <c r="H27644" s="309"/>
    </row>
    <row r="27645" spans="8:8">
      <c r="H27645" s="309"/>
    </row>
    <row r="27646" spans="8:8">
      <c r="H27646" s="309"/>
    </row>
    <row r="27647" spans="8:8">
      <c r="H27647" s="309"/>
    </row>
    <row r="27648" spans="8:8">
      <c r="H27648" s="309"/>
    </row>
    <row r="27649" spans="8:8">
      <c r="H27649" s="309"/>
    </row>
    <row r="27650" spans="8:8">
      <c r="H27650" s="309"/>
    </row>
    <row r="27651" spans="8:8">
      <c r="H27651" s="309"/>
    </row>
    <row r="27652" spans="8:8">
      <c r="H27652" s="309"/>
    </row>
    <row r="27653" spans="8:8">
      <c r="H27653" s="309"/>
    </row>
    <row r="27654" spans="8:8">
      <c r="H27654" s="309"/>
    </row>
    <row r="27655" spans="8:8">
      <c r="H27655" s="309"/>
    </row>
    <row r="27656" spans="8:8">
      <c r="H27656" s="309"/>
    </row>
    <row r="27657" spans="8:8">
      <c r="H27657" s="309"/>
    </row>
    <row r="27658" spans="8:8">
      <c r="H27658" s="309"/>
    </row>
    <row r="27659" spans="8:8">
      <c r="H27659" s="309"/>
    </row>
    <row r="27660" spans="8:8">
      <c r="H27660" s="309"/>
    </row>
    <row r="27661" spans="8:8">
      <c r="H27661" s="309"/>
    </row>
    <row r="27662" spans="8:8">
      <c r="H27662" s="309"/>
    </row>
    <row r="27663" spans="8:8">
      <c r="H27663" s="309"/>
    </row>
    <row r="27664" spans="8:8">
      <c r="H27664" s="309"/>
    </row>
    <row r="27665" spans="8:8">
      <c r="H27665" s="309"/>
    </row>
    <row r="27666" spans="8:8">
      <c r="H27666" s="309"/>
    </row>
    <row r="27667" spans="8:8">
      <c r="H27667" s="309"/>
    </row>
    <row r="27668" spans="8:8">
      <c r="H27668" s="309"/>
    </row>
    <row r="27669" spans="8:8">
      <c r="H27669" s="309"/>
    </row>
    <row r="27670" spans="8:8">
      <c r="H27670" s="309"/>
    </row>
    <row r="27671" spans="8:8">
      <c r="H27671" s="309"/>
    </row>
    <row r="27672" spans="8:8">
      <c r="H27672" s="309"/>
    </row>
    <row r="27673" spans="8:8">
      <c r="H27673" s="309"/>
    </row>
    <row r="27674" spans="8:8">
      <c r="H27674" s="309"/>
    </row>
    <row r="27675" spans="8:8">
      <c r="H27675" s="309"/>
    </row>
    <row r="27676" spans="8:8">
      <c r="H27676" s="309"/>
    </row>
    <row r="27677" spans="8:8">
      <c r="H27677" s="309"/>
    </row>
    <row r="27678" spans="8:8">
      <c r="H27678" s="309"/>
    </row>
    <row r="27679" spans="8:8">
      <c r="H27679" s="309"/>
    </row>
    <row r="27680" spans="8:8">
      <c r="H27680" s="309"/>
    </row>
    <row r="27681" spans="8:8">
      <c r="H27681" s="309"/>
    </row>
    <row r="27682" spans="8:8">
      <c r="H27682" s="309"/>
    </row>
    <row r="27683" spans="8:8">
      <c r="H27683" s="309"/>
    </row>
    <row r="27684" spans="8:8">
      <c r="H27684" s="309"/>
    </row>
    <row r="27685" spans="8:8">
      <c r="H27685" s="309"/>
    </row>
    <row r="27686" spans="8:8">
      <c r="H27686" s="309"/>
    </row>
    <row r="27687" spans="8:8">
      <c r="H27687" s="309"/>
    </row>
    <row r="27688" spans="8:8">
      <c r="H27688" s="309"/>
    </row>
    <row r="27689" spans="8:8">
      <c r="H27689" s="309"/>
    </row>
    <row r="27690" spans="8:8">
      <c r="H27690" s="309"/>
    </row>
    <row r="27691" spans="8:8">
      <c r="H27691" s="309"/>
    </row>
    <row r="27692" spans="8:8">
      <c r="H27692" s="309"/>
    </row>
    <row r="27693" spans="8:8">
      <c r="H27693" s="309"/>
    </row>
    <row r="27694" spans="8:8">
      <c r="H27694" s="309"/>
    </row>
    <row r="27695" spans="8:8">
      <c r="H27695" s="309"/>
    </row>
    <row r="27696" spans="8:8">
      <c r="H27696" s="309"/>
    </row>
    <row r="27697" spans="8:8">
      <c r="H27697" s="309"/>
    </row>
    <row r="27698" spans="8:8">
      <c r="H27698" s="309"/>
    </row>
    <row r="27699" spans="8:8">
      <c r="H27699" s="309"/>
    </row>
    <row r="27700" spans="8:8">
      <c r="H27700" s="309"/>
    </row>
    <row r="27701" spans="8:8">
      <c r="H27701" s="309"/>
    </row>
    <row r="27702" spans="8:8">
      <c r="H27702" s="309"/>
    </row>
    <row r="27703" spans="8:8">
      <c r="H27703" s="309"/>
    </row>
    <row r="27704" spans="8:8">
      <c r="H27704" s="309"/>
    </row>
    <row r="27705" spans="8:8">
      <c r="H27705" s="309"/>
    </row>
    <row r="27706" spans="8:8">
      <c r="H27706" s="309"/>
    </row>
    <row r="27707" spans="8:8">
      <c r="H27707" s="309"/>
    </row>
    <row r="27708" spans="8:8">
      <c r="H27708" s="309"/>
    </row>
    <row r="27709" spans="8:8">
      <c r="H27709" s="309"/>
    </row>
    <row r="27710" spans="8:8">
      <c r="H27710" s="309"/>
    </row>
    <row r="27711" spans="8:8">
      <c r="H27711" s="309"/>
    </row>
    <row r="27712" spans="8:8">
      <c r="H27712" s="309"/>
    </row>
    <row r="27713" spans="8:8">
      <c r="H27713" s="309"/>
    </row>
    <row r="27714" spans="8:8">
      <c r="H27714" s="309"/>
    </row>
    <row r="27715" spans="8:8">
      <c r="H27715" s="309"/>
    </row>
    <row r="27716" spans="8:8">
      <c r="H27716" s="309"/>
    </row>
    <row r="27717" spans="8:8">
      <c r="H27717" s="309"/>
    </row>
    <row r="27718" spans="8:8">
      <c r="H27718" s="309"/>
    </row>
    <row r="27719" spans="8:8">
      <c r="H27719" s="309"/>
    </row>
    <row r="27720" spans="8:8">
      <c r="H27720" s="309"/>
    </row>
    <row r="27721" spans="8:8">
      <c r="H27721" s="309"/>
    </row>
    <row r="27722" spans="8:8">
      <c r="H27722" s="309"/>
    </row>
    <row r="27723" spans="8:8">
      <c r="H27723" s="309"/>
    </row>
    <row r="27724" spans="8:8">
      <c r="H27724" s="309"/>
    </row>
    <row r="27725" spans="8:8">
      <c r="H27725" s="309"/>
    </row>
    <row r="27726" spans="8:8">
      <c r="H27726" s="309"/>
    </row>
    <row r="27727" spans="8:8">
      <c r="H27727" s="309"/>
    </row>
    <row r="27728" spans="8:8">
      <c r="H27728" s="309"/>
    </row>
    <row r="27729" spans="8:8">
      <c r="H27729" s="309"/>
    </row>
    <row r="27730" spans="8:8">
      <c r="H27730" s="309"/>
    </row>
    <row r="27731" spans="8:8">
      <c r="H27731" s="309"/>
    </row>
    <row r="27732" spans="8:8">
      <c r="H27732" s="309"/>
    </row>
    <row r="27733" spans="8:8">
      <c r="H27733" s="309"/>
    </row>
    <row r="27734" spans="8:8">
      <c r="H27734" s="309"/>
    </row>
    <row r="27735" spans="8:8">
      <c r="H27735" s="309"/>
    </row>
    <row r="27736" spans="8:8">
      <c r="H27736" s="309"/>
    </row>
    <row r="27737" spans="8:8">
      <c r="H27737" s="309"/>
    </row>
    <row r="27738" spans="8:8">
      <c r="H27738" s="309"/>
    </row>
    <row r="27739" spans="8:8">
      <c r="H27739" s="309"/>
    </row>
    <row r="27740" spans="8:8">
      <c r="H27740" s="309"/>
    </row>
    <row r="27741" spans="8:8">
      <c r="H27741" s="309"/>
    </row>
    <row r="27742" spans="8:8">
      <c r="H27742" s="309"/>
    </row>
    <row r="27743" spans="8:8">
      <c r="H27743" s="309"/>
    </row>
    <row r="27744" spans="8:8">
      <c r="H27744" s="309"/>
    </row>
    <row r="27745" spans="8:8">
      <c r="H27745" s="309"/>
    </row>
    <row r="27746" spans="8:8">
      <c r="H27746" s="309"/>
    </row>
    <row r="27747" spans="8:8">
      <c r="H27747" s="309"/>
    </row>
    <row r="27748" spans="8:8">
      <c r="H27748" s="309"/>
    </row>
    <row r="27749" spans="8:8">
      <c r="H27749" s="309"/>
    </row>
    <row r="27750" spans="8:8">
      <c r="H27750" s="309"/>
    </row>
    <row r="27751" spans="8:8">
      <c r="H27751" s="309"/>
    </row>
    <row r="27752" spans="8:8">
      <c r="H27752" s="309"/>
    </row>
    <row r="27753" spans="8:8">
      <c r="H27753" s="309"/>
    </row>
    <row r="27754" spans="8:8">
      <c r="H27754" s="309"/>
    </row>
    <row r="27755" spans="8:8">
      <c r="H27755" s="309"/>
    </row>
    <row r="27756" spans="8:8">
      <c r="H27756" s="309"/>
    </row>
    <row r="27757" spans="8:8">
      <c r="H27757" s="309"/>
    </row>
    <row r="27758" spans="8:8">
      <c r="H27758" s="309"/>
    </row>
    <row r="27759" spans="8:8">
      <c r="H27759" s="309"/>
    </row>
    <row r="27760" spans="8:8">
      <c r="H27760" s="309"/>
    </row>
    <row r="27761" spans="8:8">
      <c r="H27761" s="309"/>
    </row>
    <row r="27762" spans="8:8">
      <c r="H27762" s="309"/>
    </row>
    <row r="27763" spans="8:8">
      <c r="H27763" s="309"/>
    </row>
    <row r="27764" spans="8:8">
      <c r="H27764" s="309"/>
    </row>
    <row r="27765" spans="8:8">
      <c r="H27765" s="309"/>
    </row>
    <row r="27766" spans="8:8">
      <c r="H27766" s="309"/>
    </row>
    <row r="27767" spans="8:8">
      <c r="H27767" s="309"/>
    </row>
    <row r="27768" spans="8:8">
      <c r="H27768" s="309"/>
    </row>
    <row r="27769" spans="8:8">
      <c r="H27769" s="309"/>
    </row>
    <row r="27770" spans="8:8">
      <c r="H27770" s="309"/>
    </row>
    <row r="27771" spans="8:8">
      <c r="H27771" s="309"/>
    </row>
    <row r="27772" spans="8:8">
      <c r="H27772" s="309"/>
    </row>
    <row r="27773" spans="8:8">
      <c r="H27773" s="309"/>
    </row>
    <row r="27774" spans="8:8">
      <c r="H27774" s="309"/>
    </row>
    <row r="27775" spans="8:8">
      <c r="H27775" s="309"/>
    </row>
    <row r="27776" spans="8:8">
      <c r="H27776" s="309"/>
    </row>
    <row r="27777" spans="8:8">
      <c r="H27777" s="309"/>
    </row>
    <row r="27778" spans="8:8">
      <c r="H27778" s="309"/>
    </row>
    <row r="27779" spans="8:8">
      <c r="H27779" s="309"/>
    </row>
    <row r="27780" spans="8:8">
      <c r="H27780" s="309"/>
    </row>
    <row r="27781" spans="8:8">
      <c r="H27781" s="309"/>
    </row>
    <row r="27782" spans="8:8">
      <c r="H27782" s="309"/>
    </row>
    <row r="27783" spans="8:8">
      <c r="H27783" s="309"/>
    </row>
    <row r="27784" spans="8:8">
      <c r="H27784" s="309"/>
    </row>
    <row r="27785" spans="8:8">
      <c r="H27785" s="309"/>
    </row>
    <row r="27786" spans="8:8">
      <c r="H27786" s="309"/>
    </row>
    <row r="27787" spans="8:8">
      <c r="H27787" s="309"/>
    </row>
    <row r="27788" spans="8:8">
      <c r="H27788" s="309"/>
    </row>
    <row r="27789" spans="8:8">
      <c r="H27789" s="309"/>
    </row>
    <row r="27790" spans="8:8">
      <c r="H27790" s="309"/>
    </row>
    <row r="27791" spans="8:8">
      <c r="H27791" s="309"/>
    </row>
    <row r="27792" spans="8:8">
      <c r="H27792" s="309"/>
    </row>
    <row r="27793" spans="8:8">
      <c r="H27793" s="309"/>
    </row>
    <row r="27794" spans="8:8">
      <c r="H27794" s="309"/>
    </row>
    <row r="27795" spans="8:8">
      <c r="H27795" s="309"/>
    </row>
    <row r="27796" spans="8:8">
      <c r="H27796" s="309"/>
    </row>
    <row r="27797" spans="8:8">
      <c r="H27797" s="309"/>
    </row>
    <row r="27798" spans="8:8">
      <c r="H27798" s="309"/>
    </row>
    <row r="27799" spans="8:8">
      <c r="H27799" s="309"/>
    </row>
    <row r="27800" spans="8:8">
      <c r="H27800" s="309"/>
    </row>
    <row r="27801" spans="8:8">
      <c r="H27801" s="309"/>
    </row>
    <row r="27802" spans="8:8">
      <c r="H27802" s="309"/>
    </row>
    <row r="27803" spans="8:8">
      <c r="H27803" s="309"/>
    </row>
    <row r="27804" spans="8:8">
      <c r="H27804" s="309"/>
    </row>
    <row r="27805" spans="8:8">
      <c r="H27805" s="309"/>
    </row>
    <row r="27806" spans="8:8">
      <c r="H27806" s="309"/>
    </row>
    <row r="27807" spans="8:8">
      <c r="H27807" s="309"/>
    </row>
    <row r="27808" spans="8:8">
      <c r="H27808" s="309"/>
    </row>
    <row r="27809" spans="8:8">
      <c r="H27809" s="309"/>
    </row>
    <row r="27810" spans="8:8">
      <c r="H27810" s="309"/>
    </row>
    <row r="27811" spans="8:8">
      <c r="H27811" s="309"/>
    </row>
    <row r="27812" spans="8:8">
      <c r="H27812" s="309"/>
    </row>
    <row r="27813" spans="8:8">
      <c r="H27813" s="309"/>
    </row>
    <row r="27814" spans="8:8">
      <c r="H27814" s="309"/>
    </row>
    <row r="27815" spans="8:8">
      <c r="H27815" s="309"/>
    </row>
    <row r="27816" spans="8:8">
      <c r="H27816" s="309"/>
    </row>
    <row r="27817" spans="8:8">
      <c r="H27817" s="309"/>
    </row>
    <row r="27818" spans="8:8">
      <c r="H27818" s="309"/>
    </row>
    <row r="27819" spans="8:8">
      <c r="H27819" s="309"/>
    </row>
    <row r="27820" spans="8:8">
      <c r="H27820" s="309"/>
    </row>
    <row r="27821" spans="8:8">
      <c r="H27821" s="309"/>
    </row>
    <row r="27822" spans="8:8">
      <c r="H27822" s="309"/>
    </row>
    <row r="27823" spans="8:8">
      <c r="H27823" s="309"/>
    </row>
    <row r="27824" spans="8:8">
      <c r="H27824" s="309"/>
    </row>
    <row r="27825" spans="8:8">
      <c r="H27825" s="309"/>
    </row>
    <row r="27826" spans="8:8">
      <c r="H27826" s="309"/>
    </row>
    <row r="27827" spans="8:8">
      <c r="H27827" s="309"/>
    </row>
    <row r="27828" spans="8:8">
      <c r="H27828" s="309"/>
    </row>
    <row r="27829" spans="8:8">
      <c r="H27829" s="309"/>
    </row>
    <row r="27830" spans="8:8">
      <c r="H27830" s="309"/>
    </row>
    <row r="27831" spans="8:8">
      <c r="H27831" s="309"/>
    </row>
    <row r="27832" spans="8:8">
      <c r="H27832" s="309"/>
    </row>
    <row r="27833" spans="8:8">
      <c r="H27833" s="309"/>
    </row>
    <row r="27834" spans="8:8">
      <c r="H27834" s="309"/>
    </row>
    <row r="27835" spans="8:8">
      <c r="H27835" s="309"/>
    </row>
    <row r="27836" spans="8:8">
      <c r="H27836" s="309"/>
    </row>
    <row r="27837" spans="8:8">
      <c r="H27837" s="309"/>
    </row>
    <row r="27838" spans="8:8">
      <c r="H27838" s="309"/>
    </row>
    <row r="27839" spans="8:8">
      <c r="H27839" s="309"/>
    </row>
    <row r="27840" spans="8:8">
      <c r="H27840" s="309"/>
    </row>
    <row r="27841" spans="8:8">
      <c r="H27841" s="309"/>
    </row>
    <row r="27842" spans="8:8">
      <c r="H27842" s="309"/>
    </row>
    <row r="27843" spans="8:8">
      <c r="H27843" s="309"/>
    </row>
    <row r="27844" spans="8:8">
      <c r="H27844" s="309"/>
    </row>
    <row r="27845" spans="8:8">
      <c r="H27845" s="309"/>
    </row>
    <row r="27846" spans="8:8">
      <c r="H27846" s="309"/>
    </row>
    <row r="27847" spans="8:8">
      <c r="H27847" s="309"/>
    </row>
    <row r="27848" spans="8:8">
      <c r="H27848" s="309"/>
    </row>
    <row r="27849" spans="8:8">
      <c r="H27849" s="309"/>
    </row>
    <row r="27850" spans="8:8">
      <c r="H27850" s="309"/>
    </row>
    <row r="27851" spans="8:8">
      <c r="H27851" s="309"/>
    </row>
    <row r="27852" spans="8:8">
      <c r="H27852" s="309"/>
    </row>
    <row r="27853" spans="8:8">
      <c r="H27853" s="309"/>
    </row>
    <row r="27854" spans="8:8">
      <c r="H27854" s="309"/>
    </row>
    <row r="27855" spans="8:8">
      <c r="H27855" s="309"/>
    </row>
    <row r="27856" spans="8:8">
      <c r="H27856" s="309"/>
    </row>
    <row r="27857" spans="8:8">
      <c r="H27857" s="309"/>
    </row>
    <row r="27858" spans="8:8">
      <c r="H27858" s="309"/>
    </row>
    <row r="27859" spans="8:8">
      <c r="H27859" s="309"/>
    </row>
    <row r="27860" spans="8:8">
      <c r="H27860" s="309"/>
    </row>
    <row r="27861" spans="8:8">
      <c r="H27861" s="309"/>
    </row>
    <row r="27862" spans="8:8">
      <c r="H27862" s="309"/>
    </row>
    <row r="27863" spans="8:8">
      <c r="H27863" s="309"/>
    </row>
    <row r="27864" spans="8:8">
      <c r="H27864" s="309"/>
    </row>
    <row r="27865" spans="8:8">
      <c r="H27865" s="309"/>
    </row>
    <row r="27866" spans="8:8">
      <c r="H27866" s="309"/>
    </row>
    <row r="27867" spans="8:8">
      <c r="H27867" s="309"/>
    </row>
    <row r="27868" spans="8:8">
      <c r="H27868" s="309"/>
    </row>
    <row r="27869" spans="8:8">
      <c r="H27869" s="309"/>
    </row>
    <row r="27870" spans="8:8">
      <c r="H27870" s="309"/>
    </row>
    <row r="27871" spans="8:8">
      <c r="H27871" s="309"/>
    </row>
    <row r="27872" spans="8:8">
      <c r="H27872" s="309"/>
    </row>
    <row r="27873" spans="8:8">
      <c r="H27873" s="309"/>
    </row>
    <row r="27874" spans="8:8">
      <c r="H27874" s="309"/>
    </row>
    <row r="27875" spans="8:8">
      <c r="H27875" s="309"/>
    </row>
    <row r="27876" spans="8:8">
      <c r="H27876" s="309"/>
    </row>
    <row r="27877" spans="8:8">
      <c r="H27877" s="309"/>
    </row>
    <row r="27878" spans="8:8">
      <c r="H27878" s="309"/>
    </row>
    <row r="27879" spans="8:8">
      <c r="H27879" s="309"/>
    </row>
    <row r="27880" spans="8:8">
      <c r="H27880" s="309"/>
    </row>
    <row r="27881" spans="8:8">
      <c r="H27881" s="309"/>
    </row>
    <row r="27882" spans="8:8">
      <c r="H27882" s="309"/>
    </row>
    <row r="27883" spans="8:8">
      <c r="H27883" s="309"/>
    </row>
    <row r="27884" spans="8:8">
      <c r="H27884" s="309"/>
    </row>
    <row r="27885" spans="8:8">
      <c r="H27885" s="309"/>
    </row>
    <row r="27886" spans="8:8">
      <c r="H27886" s="309"/>
    </row>
    <row r="27887" spans="8:8">
      <c r="H27887" s="309"/>
    </row>
    <row r="27888" spans="8:8">
      <c r="H27888" s="309"/>
    </row>
    <row r="27889" spans="8:8">
      <c r="H27889" s="309"/>
    </row>
    <row r="27890" spans="8:8">
      <c r="H27890" s="309"/>
    </row>
    <row r="27891" spans="8:8">
      <c r="H27891" s="309"/>
    </row>
    <row r="27892" spans="8:8">
      <c r="H27892" s="309"/>
    </row>
    <row r="27893" spans="8:8">
      <c r="H27893" s="309"/>
    </row>
    <row r="27894" spans="8:8">
      <c r="H27894" s="309"/>
    </row>
    <row r="27895" spans="8:8">
      <c r="H27895" s="309"/>
    </row>
    <row r="27896" spans="8:8">
      <c r="H27896" s="309"/>
    </row>
    <row r="27897" spans="8:8">
      <c r="H27897" s="309"/>
    </row>
    <row r="27898" spans="8:8">
      <c r="H27898" s="309"/>
    </row>
    <row r="27899" spans="8:8">
      <c r="H27899" s="309"/>
    </row>
    <row r="27900" spans="8:8">
      <c r="H27900" s="309"/>
    </row>
    <row r="27901" spans="8:8">
      <c r="H27901" s="309"/>
    </row>
    <row r="27902" spans="8:8">
      <c r="H27902" s="309"/>
    </row>
    <row r="27903" spans="8:8">
      <c r="H27903" s="309"/>
    </row>
    <row r="27904" spans="8:8">
      <c r="H27904" s="309"/>
    </row>
    <row r="27905" spans="8:8">
      <c r="H27905" s="309"/>
    </row>
    <row r="27906" spans="8:8">
      <c r="H27906" s="309"/>
    </row>
    <row r="27907" spans="8:8">
      <c r="H27907" s="309"/>
    </row>
    <row r="27908" spans="8:8">
      <c r="H27908" s="309"/>
    </row>
    <row r="27909" spans="8:8">
      <c r="H27909" s="309"/>
    </row>
    <row r="27910" spans="8:8">
      <c r="H27910" s="309"/>
    </row>
    <row r="27911" spans="8:8">
      <c r="H27911" s="309"/>
    </row>
    <row r="27912" spans="8:8">
      <c r="H27912" s="309"/>
    </row>
    <row r="27913" spans="8:8">
      <c r="H27913" s="309"/>
    </row>
    <row r="27914" spans="8:8">
      <c r="H27914" s="309"/>
    </row>
    <row r="27915" spans="8:8">
      <c r="H27915" s="309"/>
    </row>
    <row r="27916" spans="8:8">
      <c r="H27916" s="309"/>
    </row>
    <row r="27917" spans="8:8">
      <c r="H27917" s="309"/>
    </row>
    <row r="27918" spans="8:8">
      <c r="H27918" s="309"/>
    </row>
    <row r="27919" spans="8:8">
      <c r="H27919" s="309"/>
    </row>
    <row r="27920" spans="8:8">
      <c r="H27920" s="309"/>
    </row>
    <row r="27921" spans="8:8">
      <c r="H27921" s="309"/>
    </row>
    <row r="27922" spans="8:8">
      <c r="H27922" s="309"/>
    </row>
    <row r="27923" spans="8:8">
      <c r="H27923" s="309"/>
    </row>
    <row r="27924" spans="8:8">
      <c r="H27924" s="309"/>
    </row>
    <row r="27925" spans="8:8">
      <c r="H27925" s="309"/>
    </row>
    <row r="27926" spans="8:8">
      <c r="H27926" s="309"/>
    </row>
    <row r="27927" spans="8:8">
      <c r="H27927" s="309"/>
    </row>
    <row r="27928" spans="8:8">
      <c r="H27928" s="309"/>
    </row>
    <row r="27929" spans="8:8">
      <c r="H27929" s="309"/>
    </row>
    <row r="27930" spans="8:8">
      <c r="H27930" s="309"/>
    </row>
    <row r="27931" spans="8:8">
      <c r="H27931" s="309"/>
    </row>
    <row r="27932" spans="8:8">
      <c r="H27932" s="309"/>
    </row>
    <row r="27933" spans="8:8">
      <c r="H27933" s="309"/>
    </row>
    <row r="27934" spans="8:8">
      <c r="H27934" s="309"/>
    </row>
    <row r="27935" spans="8:8">
      <c r="H27935" s="309"/>
    </row>
    <row r="27936" spans="8:8">
      <c r="H27936" s="309"/>
    </row>
    <row r="27937" spans="8:8">
      <c r="H27937" s="309"/>
    </row>
    <row r="27938" spans="8:8">
      <c r="H27938" s="309"/>
    </row>
    <row r="27939" spans="8:8">
      <c r="H27939" s="309"/>
    </row>
    <row r="27940" spans="8:8">
      <c r="H27940" s="309"/>
    </row>
    <row r="27941" spans="8:8">
      <c r="H27941" s="309"/>
    </row>
    <row r="27942" spans="8:8">
      <c r="H27942" s="309"/>
    </row>
    <row r="27943" spans="8:8">
      <c r="H27943" s="309"/>
    </row>
    <row r="27944" spans="8:8">
      <c r="H27944" s="309"/>
    </row>
    <row r="27945" spans="8:8">
      <c r="H27945" s="309"/>
    </row>
    <row r="27946" spans="8:8">
      <c r="H27946" s="309"/>
    </row>
    <row r="27947" spans="8:8">
      <c r="H27947" s="309"/>
    </row>
    <row r="27948" spans="8:8">
      <c r="H27948" s="309"/>
    </row>
    <row r="27949" spans="8:8">
      <c r="H27949" s="309"/>
    </row>
    <row r="27950" spans="8:8">
      <c r="H27950" s="309"/>
    </row>
    <row r="27951" spans="8:8">
      <c r="H27951" s="309"/>
    </row>
    <row r="27952" spans="8:8">
      <c r="H27952" s="309"/>
    </row>
    <row r="27953" spans="8:8">
      <c r="H27953" s="309"/>
    </row>
    <row r="27954" spans="8:8">
      <c r="H27954" s="309"/>
    </row>
    <row r="27955" spans="8:8">
      <c r="H27955" s="309"/>
    </row>
    <row r="27956" spans="8:8">
      <c r="H27956" s="309"/>
    </row>
    <row r="27957" spans="8:8">
      <c r="H27957" s="309"/>
    </row>
    <row r="27958" spans="8:8">
      <c r="H27958" s="309"/>
    </row>
    <row r="27959" spans="8:8">
      <c r="H27959" s="309"/>
    </row>
    <row r="27960" spans="8:8">
      <c r="H27960" s="309"/>
    </row>
    <row r="27961" spans="8:8">
      <c r="H27961" s="309"/>
    </row>
    <row r="27962" spans="8:8">
      <c r="H27962" s="309"/>
    </row>
    <row r="27963" spans="8:8">
      <c r="H27963" s="309"/>
    </row>
    <row r="27964" spans="8:8">
      <c r="H27964" s="309"/>
    </row>
    <row r="27965" spans="8:8">
      <c r="H27965" s="309"/>
    </row>
    <row r="27966" spans="8:8">
      <c r="H27966" s="309"/>
    </row>
    <row r="27967" spans="8:8">
      <c r="H27967" s="309"/>
    </row>
    <row r="27968" spans="8:8">
      <c r="H27968" s="309"/>
    </row>
    <row r="27969" spans="8:8">
      <c r="H27969" s="309"/>
    </row>
    <row r="27970" spans="8:8">
      <c r="H27970" s="309"/>
    </row>
    <row r="27971" spans="8:8">
      <c r="H27971" s="309"/>
    </row>
    <row r="27972" spans="8:8">
      <c r="H27972" s="309"/>
    </row>
    <row r="27973" spans="8:8">
      <c r="H27973" s="309"/>
    </row>
    <row r="27974" spans="8:8">
      <c r="H27974" s="309"/>
    </row>
    <row r="27975" spans="8:8">
      <c r="H27975" s="309"/>
    </row>
    <row r="27976" spans="8:8">
      <c r="H27976" s="309"/>
    </row>
    <row r="27977" spans="8:8">
      <c r="H27977" s="309"/>
    </row>
    <row r="27978" spans="8:8">
      <c r="H27978" s="309"/>
    </row>
    <row r="27979" spans="8:8">
      <c r="H27979" s="309"/>
    </row>
    <row r="27980" spans="8:8">
      <c r="H27980" s="309"/>
    </row>
    <row r="27981" spans="8:8">
      <c r="H27981" s="309"/>
    </row>
    <row r="27982" spans="8:8">
      <c r="H27982" s="309"/>
    </row>
    <row r="27983" spans="8:8">
      <c r="H27983" s="309"/>
    </row>
    <row r="27984" spans="8:8">
      <c r="H27984" s="309"/>
    </row>
    <row r="27985" spans="8:8">
      <c r="H27985" s="309"/>
    </row>
    <row r="27986" spans="8:8">
      <c r="H27986" s="309"/>
    </row>
    <row r="27987" spans="8:8">
      <c r="H27987" s="309"/>
    </row>
    <row r="27988" spans="8:8">
      <c r="H27988" s="309"/>
    </row>
    <row r="27989" spans="8:8">
      <c r="H27989" s="309"/>
    </row>
    <row r="27990" spans="8:8">
      <c r="H27990" s="309"/>
    </row>
    <row r="27991" spans="8:8">
      <c r="H27991" s="309"/>
    </row>
    <row r="27992" spans="8:8">
      <c r="H27992" s="309"/>
    </row>
    <row r="27993" spans="8:8">
      <c r="H27993" s="309"/>
    </row>
    <row r="27994" spans="8:8">
      <c r="H27994" s="309"/>
    </row>
    <row r="27995" spans="8:8">
      <c r="H27995" s="309"/>
    </row>
    <row r="27996" spans="8:8">
      <c r="H27996" s="309"/>
    </row>
    <row r="27997" spans="8:8">
      <c r="H27997" s="309"/>
    </row>
    <row r="27998" spans="8:8">
      <c r="H27998" s="309"/>
    </row>
    <row r="27999" spans="8:8">
      <c r="H27999" s="309"/>
    </row>
    <row r="28000" spans="8:8">
      <c r="H28000" s="309"/>
    </row>
    <row r="28001" spans="8:8">
      <c r="H28001" s="309"/>
    </row>
    <row r="28002" spans="8:8">
      <c r="H28002" s="309"/>
    </row>
    <row r="28003" spans="8:8">
      <c r="H28003" s="309"/>
    </row>
    <row r="28004" spans="8:8">
      <c r="H28004" s="309"/>
    </row>
    <row r="28005" spans="8:8">
      <c r="H28005" s="309"/>
    </row>
    <row r="28006" spans="8:8">
      <c r="H28006" s="309"/>
    </row>
    <row r="28007" spans="8:8">
      <c r="H28007" s="309"/>
    </row>
    <row r="28008" spans="8:8">
      <c r="H28008" s="309"/>
    </row>
    <row r="28009" spans="8:8">
      <c r="H28009" s="309"/>
    </row>
    <row r="28010" spans="8:8">
      <c r="H28010" s="309"/>
    </row>
    <row r="28011" spans="8:8">
      <c r="H28011" s="309"/>
    </row>
    <row r="28012" spans="8:8">
      <c r="H28012" s="309"/>
    </row>
    <row r="28013" spans="8:8">
      <c r="H28013" s="309"/>
    </row>
    <row r="28014" spans="8:8">
      <c r="H28014" s="309"/>
    </row>
    <row r="28015" spans="8:8">
      <c r="H28015" s="309"/>
    </row>
    <row r="28016" spans="8:8">
      <c r="H28016" s="309"/>
    </row>
    <row r="28017" spans="8:8">
      <c r="H28017" s="309"/>
    </row>
    <row r="28018" spans="8:8">
      <c r="H28018" s="309"/>
    </row>
    <row r="28019" spans="8:8">
      <c r="H28019" s="309"/>
    </row>
    <row r="28020" spans="8:8">
      <c r="H28020" s="309"/>
    </row>
    <row r="28021" spans="8:8">
      <c r="H28021" s="309"/>
    </row>
    <row r="28022" spans="8:8">
      <c r="H28022" s="309"/>
    </row>
    <row r="28023" spans="8:8">
      <c r="H28023" s="309"/>
    </row>
    <row r="28024" spans="8:8">
      <c r="H28024" s="309"/>
    </row>
    <row r="28025" spans="8:8">
      <c r="H28025" s="309"/>
    </row>
    <row r="28026" spans="8:8">
      <c r="H28026" s="309"/>
    </row>
    <row r="28027" spans="8:8">
      <c r="H28027" s="309"/>
    </row>
    <row r="28028" spans="8:8">
      <c r="H28028" s="309"/>
    </row>
    <row r="28029" spans="8:8">
      <c r="H28029" s="309"/>
    </row>
    <row r="28030" spans="8:8">
      <c r="H28030" s="309"/>
    </row>
    <row r="28031" spans="8:8">
      <c r="H28031" s="309"/>
    </row>
    <row r="28032" spans="8:8">
      <c r="H28032" s="309"/>
    </row>
    <row r="28033" spans="8:8">
      <c r="H28033" s="309"/>
    </row>
    <row r="28034" spans="8:8">
      <c r="H28034" s="309"/>
    </row>
    <row r="28035" spans="8:8">
      <c r="H28035" s="309"/>
    </row>
    <row r="28036" spans="8:8">
      <c r="H28036" s="309"/>
    </row>
    <row r="28037" spans="8:8">
      <c r="H28037" s="309"/>
    </row>
    <row r="28038" spans="8:8">
      <c r="H28038" s="309"/>
    </row>
    <row r="28039" spans="8:8">
      <c r="H28039" s="309"/>
    </row>
    <row r="28040" spans="8:8">
      <c r="H28040" s="309"/>
    </row>
    <row r="28041" spans="8:8">
      <c r="H28041" s="309"/>
    </row>
    <row r="28042" spans="8:8">
      <c r="H28042" s="309"/>
    </row>
    <row r="28043" spans="8:8">
      <c r="H28043" s="309"/>
    </row>
    <row r="28044" spans="8:8">
      <c r="H28044" s="309"/>
    </row>
    <row r="28045" spans="8:8">
      <c r="H28045" s="309"/>
    </row>
    <row r="28046" spans="8:8">
      <c r="H28046" s="309"/>
    </row>
    <row r="28047" spans="8:8">
      <c r="H28047" s="309"/>
    </row>
    <row r="28048" spans="8:8">
      <c r="H28048" s="309"/>
    </row>
    <row r="28049" spans="8:8">
      <c r="H28049" s="309"/>
    </row>
    <row r="28050" spans="8:8">
      <c r="H28050" s="309"/>
    </row>
    <row r="28051" spans="8:8">
      <c r="H28051" s="309"/>
    </row>
    <row r="28052" spans="8:8">
      <c r="H28052" s="309"/>
    </row>
    <row r="28053" spans="8:8">
      <c r="H28053" s="309"/>
    </row>
    <row r="28054" spans="8:8">
      <c r="H28054" s="309"/>
    </row>
    <row r="28055" spans="8:8">
      <c r="H28055" s="309"/>
    </row>
    <row r="28056" spans="8:8">
      <c r="H28056" s="309"/>
    </row>
    <row r="28057" spans="8:8">
      <c r="H28057" s="309"/>
    </row>
    <row r="28058" spans="8:8">
      <c r="H28058" s="309"/>
    </row>
    <row r="28059" spans="8:8">
      <c r="H28059" s="309"/>
    </row>
    <row r="28060" spans="8:8">
      <c r="H28060" s="309"/>
    </row>
    <row r="28061" spans="8:8">
      <c r="H28061" s="309"/>
    </row>
    <row r="28062" spans="8:8">
      <c r="H28062" s="309"/>
    </row>
    <row r="28063" spans="8:8">
      <c r="H28063" s="309"/>
    </row>
    <row r="28064" spans="8:8">
      <c r="H28064" s="309"/>
    </row>
    <row r="28065" spans="8:8">
      <c r="H28065" s="309"/>
    </row>
    <row r="28066" spans="8:8">
      <c r="H28066" s="309"/>
    </row>
    <row r="28067" spans="8:8">
      <c r="H28067" s="309"/>
    </row>
    <row r="28068" spans="8:8">
      <c r="H28068" s="309"/>
    </row>
    <row r="28069" spans="8:8">
      <c r="H28069" s="309"/>
    </row>
    <row r="28070" spans="8:8">
      <c r="H28070" s="309"/>
    </row>
    <row r="28071" spans="8:8">
      <c r="H28071" s="309"/>
    </row>
    <row r="28072" spans="8:8">
      <c r="H28072" s="309"/>
    </row>
    <row r="28073" spans="8:8">
      <c r="H28073" s="309"/>
    </row>
    <row r="28074" spans="8:8">
      <c r="H28074" s="309"/>
    </row>
    <row r="28075" spans="8:8">
      <c r="H28075" s="309"/>
    </row>
    <row r="28076" spans="8:8">
      <c r="H28076" s="309"/>
    </row>
    <row r="28077" spans="8:8">
      <c r="H28077" s="309"/>
    </row>
    <row r="28078" spans="8:8">
      <c r="H28078" s="309"/>
    </row>
    <row r="28079" spans="8:8">
      <c r="H28079" s="309"/>
    </row>
    <row r="28080" spans="8:8">
      <c r="H28080" s="309"/>
    </row>
    <row r="28081" spans="8:8">
      <c r="H28081" s="309"/>
    </row>
    <row r="28082" spans="8:8">
      <c r="H28082" s="309"/>
    </row>
    <row r="28083" spans="8:8">
      <c r="H28083" s="309"/>
    </row>
    <row r="28084" spans="8:8">
      <c r="H28084" s="309"/>
    </row>
    <row r="28085" spans="8:8">
      <c r="H28085" s="309"/>
    </row>
    <row r="28086" spans="8:8">
      <c r="H28086" s="309"/>
    </row>
    <row r="28087" spans="8:8">
      <c r="H28087" s="309"/>
    </row>
    <row r="28088" spans="8:8">
      <c r="H28088" s="309"/>
    </row>
    <row r="28089" spans="8:8">
      <c r="H28089" s="309"/>
    </row>
    <row r="28090" spans="8:8">
      <c r="H28090" s="309"/>
    </row>
    <row r="28091" spans="8:8">
      <c r="H28091" s="309"/>
    </row>
    <row r="28092" spans="8:8">
      <c r="H28092" s="309"/>
    </row>
    <row r="28093" spans="8:8">
      <c r="H28093" s="309"/>
    </row>
    <row r="28094" spans="8:8">
      <c r="H28094" s="309"/>
    </row>
    <row r="28095" spans="8:8">
      <c r="H28095" s="309"/>
    </row>
    <row r="28096" spans="8:8">
      <c r="H28096" s="309"/>
    </row>
    <row r="28097" spans="8:8">
      <c r="H28097" s="309"/>
    </row>
    <row r="28098" spans="8:8">
      <c r="H28098" s="309"/>
    </row>
    <row r="28099" spans="8:8">
      <c r="H28099" s="309"/>
    </row>
    <row r="28100" spans="8:8">
      <c r="H28100" s="309"/>
    </row>
    <row r="28101" spans="8:8">
      <c r="H28101" s="309"/>
    </row>
    <row r="28102" spans="8:8">
      <c r="H28102" s="309"/>
    </row>
    <row r="28103" spans="8:8">
      <c r="H28103" s="309"/>
    </row>
    <row r="28104" spans="8:8">
      <c r="H28104" s="309"/>
    </row>
    <row r="28105" spans="8:8">
      <c r="H28105" s="309"/>
    </row>
    <row r="28106" spans="8:8">
      <c r="H28106" s="309"/>
    </row>
    <row r="28107" spans="8:8">
      <c r="H28107" s="309"/>
    </row>
    <row r="28108" spans="8:8">
      <c r="H28108" s="309"/>
    </row>
    <row r="28109" spans="8:8">
      <c r="H28109" s="309"/>
    </row>
    <row r="28110" spans="8:8">
      <c r="H28110" s="309"/>
    </row>
    <row r="28111" spans="8:8">
      <c r="H28111" s="309"/>
    </row>
    <row r="28112" spans="8:8">
      <c r="H28112" s="309"/>
    </row>
    <row r="28113" spans="8:8">
      <c r="H28113" s="309"/>
    </row>
    <row r="28114" spans="8:8">
      <c r="H28114" s="309"/>
    </row>
    <row r="28115" spans="8:8">
      <c r="H28115" s="309"/>
    </row>
    <row r="28116" spans="8:8">
      <c r="H28116" s="309"/>
    </row>
    <row r="28117" spans="8:8">
      <c r="H28117" s="309"/>
    </row>
    <row r="28118" spans="8:8">
      <c r="H28118" s="309"/>
    </row>
    <row r="28119" spans="8:8">
      <c r="H28119" s="309"/>
    </row>
    <row r="28120" spans="8:8">
      <c r="H28120" s="309"/>
    </row>
    <row r="28121" spans="8:8">
      <c r="H28121" s="309"/>
    </row>
    <row r="28122" spans="8:8">
      <c r="H28122" s="309"/>
    </row>
    <row r="28123" spans="8:8">
      <c r="H28123" s="309"/>
    </row>
    <row r="28124" spans="8:8">
      <c r="H28124" s="309"/>
    </row>
    <row r="28125" spans="8:8">
      <c r="H28125" s="309"/>
    </row>
    <row r="28126" spans="8:8">
      <c r="H28126" s="309"/>
    </row>
    <row r="28127" spans="8:8">
      <c r="H28127" s="309"/>
    </row>
    <row r="28128" spans="8:8">
      <c r="H28128" s="309"/>
    </row>
    <row r="28129" spans="8:8">
      <c r="H28129" s="309"/>
    </row>
    <row r="28130" spans="8:8">
      <c r="H28130" s="309"/>
    </row>
    <row r="28131" spans="8:8">
      <c r="H28131" s="309"/>
    </row>
    <row r="28132" spans="8:8">
      <c r="H28132" s="309"/>
    </row>
    <row r="28133" spans="8:8">
      <c r="H28133" s="309"/>
    </row>
    <row r="28134" spans="8:8">
      <c r="H28134" s="309"/>
    </row>
    <row r="28135" spans="8:8">
      <c r="H28135" s="309"/>
    </row>
    <row r="28136" spans="8:8">
      <c r="H28136" s="309"/>
    </row>
    <row r="28137" spans="8:8">
      <c r="H28137" s="309"/>
    </row>
    <row r="28138" spans="8:8">
      <c r="H28138" s="309"/>
    </row>
    <row r="28139" spans="8:8">
      <c r="H28139" s="309"/>
    </row>
    <row r="28140" spans="8:8">
      <c r="H28140" s="309"/>
    </row>
    <row r="28141" spans="8:8">
      <c r="H28141" s="309"/>
    </row>
    <row r="28142" spans="8:8">
      <c r="H28142" s="309"/>
    </row>
    <row r="28143" spans="8:8">
      <c r="H28143" s="309"/>
    </row>
    <row r="28144" spans="8:8">
      <c r="H28144" s="309"/>
    </row>
    <row r="28145" spans="8:8">
      <c r="H28145" s="309"/>
    </row>
    <row r="28146" spans="8:8">
      <c r="H28146" s="309"/>
    </row>
    <row r="28147" spans="8:8">
      <c r="H28147" s="309"/>
    </row>
    <row r="28148" spans="8:8">
      <c r="H28148" s="309"/>
    </row>
    <row r="28149" spans="8:8">
      <c r="H28149" s="309"/>
    </row>
    <row r="28150" spans="8:8">
      <c r="H28150" s="309"/>
    </row>
    <row r="28151" spans="8:8">
      <c r="H28151" s="309"/>
    </row>
    <row r="28152" spans="8:8">
      <c r="H28152" s="309"/>
    </row>
    <row r="28153" spans="8:8">
      <c r="H28153" s="309"/>
    </row>
    <row r="28154" spans="8:8">
      <c r="H28154" s="309"/>
    </row>
    <row r="28155" spans="8:8">
      <c r="H28155" s="309"/>
    </row>
    <row r="28156" spans="8:8">
      <c r="H28156" s="309"/>
    </row>
    <row r="28157" spans="8:8">
      <c r="H28157" s="309"/>
    </row>
    <row r="28158" spans="8:8">
      <c r="H28158" s="309"/>
    </row>
    <row r="28159" spans="8:8">
      <c r="H28159" s="309"/>
    </row>
    <row r="28160" spans="8:8">
      <c r="H28160" s="309"/>
    </row>
    <row r="28161" spans="8:8">
      <c r="H28161" s="309"/>
    </row>
    <row r="28162" spans="8:8">
      <c r="H28162" s="309"/>
    </row>
    <row r="28163" spans="8:8">
      <c r="H28163" s="309"/>
    </row>
    <row r="28164" spans="8:8">
      <c r="H28164" s="309"/>
    </row>
    <row r="28165" spans="8:8">
      <c r="H28165" s="309"/>
    </row>
    <row r="28166" spans="8:8">
      <c r="H28166" s="309"/>
    </row>
    <row r="28167" spans="8:8">
      <c r="H28167" s="309"/>
    </row>
    <row r="28168" spans="8:8">
      <c r="H28168" s="309"/>
    </row>
    <row r="28169" spans="8:8">
      <c r="H28169" s="309"/>
    </row>
    <row r="28170" spans="8:8">
      <c r="H28170" s="309"/>
    </row>
    <row r="28171" spans="8:8">
      <c r="H28171" s="309"/>
    </row>
    <row r="28172" spans="8:8">
      <c r="H28172" s="309"/>
    </row>
    <row r="28173" spans="8:8">
      <c r="H28173" s="309"/>
    </row>
    <row r="28174" spans="8:8">
      <c r="H28174" s="309"/>
    </row>
    <row r="28175" spans="8:8">
      <c r="H28175" s="309"/>
    </row>
    <row r="28176" spans="8:8">
      <c r="H28176" s="309"/>
    </row>
    <row r="28177" spans="8:8">
      <c r="H28177" s="309"/>
    </row>
    <row r="28178" spans="8:8">
      <c r="H28178" s="309"/>
    </row>
    <row r="28179" spans="8:8">
      <c r="H28179" s="309"/>
    </row>
    <row r="28180" spans="8:8">
      <c r="H28180" s="309"/>
    </row>
    <row r="28181" spans="8:8">
      <c r="H28181" s="309"/>
    </row>
    <row r="28182" spans="8:8">
      <c r="H28182" s="309"/>
    </row>
    <row r="28183" spans="8:8">
      <c r="H28183" s="309"/>
    </row>
    <row r="28184" spans="8:8">
      <c r="H28184" s="309"/>
    </row>
    <row r="28185" spans="8:8">
      <c r="H28185" s="309"/>
    </row>
    <row r="28186" spans="8:8">
      <c r="H28186" s="309"/>
    </row>
    <row r="28187" spans="8:8">
      <c r="H28187" s="309"/>
    </row>
    <row r="28188" spans="8:8">
      <c r="H28188" s="309"/>
    </row>
    <row r="28189" spans="8:8">
      <c r="H28189" s="309"/>
    </row>
    <row r="28190" spans="8:8">
      <c r="H28190" s="309"/>
    </row>
    <row r="28191" spans="8:8">
      <c r="H28191" s="309"/>
    </row>
    <row r="28192" spans="8:8">
      <c r="H28192" s="309"/>
    </row>
    <row r="28193" spans="8:8">
      <c r="H28193" s="309"/>
    </row>
    <row r="28194" spans="8:8">
      <c r="H28194" s="309"/>
    </row>
    <row r="28195" spans="8:8">
      <c r="H28195" s="309"/>
    </row>
    <row r="28196" spans="8:8">
      <c r="H28196" s="309"/>
    </row>
    <row r="28197" spans="8:8">
      <c r="H28197" s="309"/>
    </row>
    <row r="28198" spans="8:8">
      <c r="H28198" s="309"/>
    </row>
    <row r="28199" spans="8:8">
      <c r="H28199" s="309"/>
    </row>
    <row r="28200" spans="8:8">
      <c r="H28200" s="309"/>
    </row>
    <row r="28201" spans="8:8">
      <c r="H28201" s="309"/>
    </row>
    <row r="28202" spans="8:8">
      <c r="H28202" s="309"/>
    </row>
    <row r="28203" spans="8:8">
      <c r="H28203" s="309"/>
    </row>
    <row r="28204" spans="8:8">
      <c r="H28204" s="309"/>
    </row>
    <row r="28205" spans="8:8">
      <c r="H28205" s="309"/>
    </row>
    <row r="28206" spans="8:8">
      <c r="H28206" s="309"/>
    </row>
    <row r="28207" spans="8:8">
      <c r="H28207" s="309"/>
    </row>
    <row r="28208" spans="8:8">
      <c r="H28208" s="309"/>
    </row>
    <row r="28209" spans="8:8">
      <c r="H28209" s="309"/>
    </row>
    <row r="28210" spans="8:8">
      <c r="H28210" s="309"/>
    </row>
    <row r="28211" spans="8:8">
      <c r="H28211" s="309"/>
    </row>
    <row r="28212" spans="8:8">
      <c r="H28212" s="309"/>
    </row>
    <row r="28213" spans="8:8">
      <c r="H28213" s="309"/>
    </row>
    <row r="28214" spans="8:8">
      <c r="H28214" s="309"/>
    </row>
    <row r="28215" spans="8:8">
      <c r="H28215" s="309"/>
    </row>
    <row r="28216" spans="8:8">
      <c r="H28216" s="309"/>
    </row>
    <row r="28217" spans="8:8">
      <c r="H28217" s="309"/>
    </row>
    <row r="28218" spans="8:8">
      <c r="H28218" s="309"/>
    </row>
    <row r="28219" spans="8:8">
      <c r="H28219" s="309"/>
    </row>
    <row r="28220" spans="8:8">
      <c r="H28220" s="309"/>
    </row>
    <row r="28221" spans="8:8">
      <c r="H28221" s="309"/>
    </row>
    <row r="28222" spans="8:8">
      <c r="H28222" s="309"/>
    </row>
    <row r="28223" spans="8:8">
      <c r="H28223" s="309"/>
    </row>
    <row r="28224" spans="8:8">
      <c r="H28224" s="309"/>
    </row>
    <row r="28225" spans="8:8">
      <c r="H28225" s="309"/>
    </row>
    <row r="28226" spans="8:8">
      <c r="H28226" s="309"/>
    </row>
    <row r="28227" spans="8:8">
      <c r="H28227" s="309"/>
    </row>
    <row r="28228" spans="8:8">
      <c r="H28228" s="309"/>
    </row>
    <row r="28229" spans="8:8">
      <c r="H28229" s="309"/>
    </row>
    <row r="28230" spans="8:8">
      <c r="H28230" s="309"/>
    </row>
    <row r="28231" spans="8:8">
      <c r="H28231" s="309"/>
    </row>
    <row r="28232" spans="8:8">
      <c r="H28232" s="309"/>
    </row>
    <row r="28233" spans="8:8">
      <c r="H28233" s="309"/>
    </row>
    <row r="28234" spans="8:8">
      <c r="H28234" s="309"/>
    </row>
    <row r="28235" spans="8:8">
      <c r="H28235" s="309"/>
    </row>
    <row r="28236" spans="8:8">
      <c r="H28236" s="309"/>
    </row>
    <row r="28237" spans="8:8">
      <c r="H28237" s="309"/>
    </row>
    <row r="28238" spans="8:8">
      <c r="H28238" s="309"/>
    </row>
    <row r="28239" spans="8:8">
      <c r="H28239" s="309"/>
    </row>
    <row r="28240" spans="8:8">
      <c r="H28240" s="309"/>
    </row>
    <row r="28241" spans="8:8">
      <c r="H28241" s="309"/>
    </row>
    <row r="28242" spans="8:8">
      <c r="H28242" s="309"/>
    </row>
    <row r="28243" spans="8:8">
      <c r="H28243" s="309"/>
    </row>
    <row r="28244" spans="8:8">
      <c r="H28244" s="309"/>
    </row>
    <row r="28245" spans="8:8">
      <c r="H28245" s="309"/>
    </row>
    <row r="28246" spans="8:8">
      <c r="H28246" s="309"/>
    </row>
    <row r="28247" spans="8:8">
      <c r="H28247" s="309"/>
    </row>
    <row r="28248" spans="8:8">
      <c r="H28248" s="309"/>
    </row>
    <row r="28249" spans="8:8">
      <c r="H28249" s="309"/>
    </row>
    <row r="28250" spans="8:8">
      <c r="H28250" s="309"/>
    </row>
    <row r="28251" spans="8:8">
      <c r="H28251" s="309"/>
    </row>
    <row r="28252" spans="8:8">
      <c r="H28252" s="309"/>
    </row>
    <row r="28253" spans="8:8">
      <c r="H28253" s="309"/>
    </row>
    <row r="28254" spans="8:8">
      <c r="H28254" s="309"/>
    </row>
    <row r="28255" spans="8:8">
      <c r="H28255" s="309"/>
    </row>
    <row r="28256" spans="8:8">
      <c r="H28256" s="309"/>
    </row>
    <row r="28257" spans="8:8">
      <c r="H28257" s="309"/>
    </row>
    <row r="28258" spans="8:8">
      <c r="H28258" s="309"/>
    </row>
    <row r="28259" spans="8:8">
      <c r="H28259" s="309"/>
    </row>
    <row r="28260" spans="8:8">
      <c r="H28260" s="309"/>
    </row>
    <row r="28261" spans="8:8">
      <c r="H28261" s="309"/>
    </row>
    <row r="28262" spans="8:8">
      <c r="H28262" s="309"/>
    </row>
    <row r="28263" spans="8:8">
      <c r="H28263" s="309"/>
    </row>
    <row r="28264" spans="8:8">
      <c r="H28264" s="309"/>
    </row>
    <row r="28265" spans="8:8">
      <c r="H28265" s="309"/>
    </row>
    <row r="28266" spans="8:8">
      <c r="H28266" s="309"/>
    </row>
    <row r="28267" spans="8:8">
      <c r="H28267" s="309"/>
    </row>
    <row r="28268" spans="8:8">
      <c r="H28268" s="309"/>
    </row>
    <row r="28269" spans="8:8">
      <c r="H28269" s="309"/>
    </row>
    <row r="28270" spans="8:8">
      <c r="H28270" s="309"/>
    </row>
    <row r="28271" spans="8:8">
      <c r="H28271" s="309"/>
    </row>
    <row r="28272" spans="8:8">
      <c r="H28272" s="309"/>
    </row>
    <row r="28273" spans="8:8">
      <c r="H28273" s="309"/>
    </row>
    <row r="28274" spans="8:8">
      <c r="H28274" s="309"/>
    </row>
    <row r="28275" spans="8:8">
      <c r="H28275" s="309"/>
    </row>
    <row r="28276" spans="8:8">
      <c r="H28276" s="309"/>
    </row>
    <row r="28277" spans="8:8">
      <c r="H28277" s="309"/>
    </row>
    <row r="28278" spans="8:8">
      <c r="H28278" s="309"/>
    </row>
    <row r="28279" spans="8:8">
      <c r="H28279" s="309"/>
    </row>
    <row r="28280" spans="8:8">
      <c r="H28280" s="309"/>
    </row>
    <row r="28281" spans="8:8">
      <c r="H28281" s="309"/>
    </row>
    <row r="28282" spans="8:8">
      <c r="H28282" s="309"/>
    </row>
    <row r="28283" spans="8:8">
      <c r="H28283" s="309"/>
    </row>
    <row r="28284" spans="8:8">
      <c r="H28284" s="309"/>
    </row>
    <row r="28285" spans="8:8">
      <c r="H28285" s="309"/>
    </row>
    <row r="28286" spans="8:8">
      <c r="H28286" s="309"/>
    </row>
    <row r="28287" spans="8:8">
      <c r="H28287" s="309"/>
    </row>
    <row r="28288" spans="8:8">
      <c r="H28288" s="309"/>
    </row>
    <row r="28289" spans="8:8">
      <c r="H28289" s="309"/>
    </row>
    <row r="28290" spans="8:8">
      <c r="H28290" s="309"/>
    </row>
    <row r="28291" spans="8:8">
      <c r="H28291" s="309"/>
    </row>
    <row r="28292" spans="8:8">
      <c r="H28292" s="309"/>
    </row>
    <row r="28293" spans="8:8">
      <c r="H28293" s="309"/>
    </row>
    <row r="28294" spans="8:8">
      <c r="H28294" s="309"/>
    </row>
    <row r="28295" spans="8:8">
      <c r="H28295" s="309"/>
    </row>
    <row r="28296" spans="8:8">
      <c r="H28296" s="309"/>
    </row>
    <row r="28297" spans="8:8">
      <c r="H28297" s="309"/>
    </row>
    <row r="28298" spans="8:8">
      <c r="H28298" s="309"/>
    </row>
    <row r="28299" spans="8:8">
      <c r="H28299" s="309"/>
    </row>
    <row r="28300" spans="8:8">
      <c r="H28300" s="309"/>
    </row>
    <row r="28301" spans="8:8">
      <c r="H28301" s="309"/>
    </row>
    <row r="28302" spans="8:8">
      <c r="H28302" s="309"/>
    </row>
    <row r="28303" spans="8:8">
      <c r="H28303" s="309"/>
    </row>
    <row r="28304" spans="8:8">
      <c r="H28304" s="309"/>
    </row>
    <row r="28305" spans="8:8">
      <c r="H28305" s="309"/>
    </row>
    <row r="28306" spans="8:8">
      <c r="H28306" s="309"/>
    </row>
    <row r="28307" spans="8:8">
      <c r="H28307" s="309"/>
    </row>
    <row r="28308" spans="8:8">
      <c r="H28308" s="309"/>
    </row>
    <row r="28309" spans="8:8">
      <c r="H28309" s="309"/>
    </row>
    <row r="28310" spans="8:8">
      <c r="H28310" s="309"/>
    </row>
    <row r="28311" spans="8:8">
      <c r="H28311" s="309"/>
    </row>
    <row r="28312" spans="8:8">
      <c r="H28312" s="309"/>
    </row>
    <row r="28313" spans="8:8">
      <c r="H28313" s="309"/>
    </row>
    <row r="28314" spans="8:8">
      <c r="H28314" s="309"/>
    </row>
    <row r="28315" spans="8:8">
      <c r="H28315" s="309"/>
    </row>
    <row r="28316" spans="8:8">
      <c r="H28316" s="309"/>
    </row>
    <row r="28317" spans="8:8">
      <c r="H28317" s="309"/>
    </row>
    <row r="28318" spans="8:8">
      <c r="H28318" s="309"/>
    </row>
    <row r="28319" spans="8:8">
      <c r="H28319" s="309"/>
    </row>
    <row r="28320" spans="8:8">
      <c r="H28320" s="309"/>
    </row>
    <row r="28321" spans="8:8">
      <c r="H28321" s="309"/>
    </row>
    <row r="28322" spans="8:8">
      <c r="H28322" s="309"/>
    </row>
    <row r="28323" spans="8:8">
      <c r="H28323" s="309"/>
    </row>
    <row r="28324" spans="8:8">
      <c r="H28324" s="309"/>
    </row>
    <row r="28325" spans="8:8">
      <c r="H28325" s="309"/>
    </row>
    <row r="28326" spans="8:8">
      <c r="H28326" s="309"/>
    </row>
    <row r="28327" spans="8:8">
      <c r="H28327" s="309"/>
    </row>
    <row r="28328" spans="8:8">
      <c r="H28328" s="309"/>
    </row>
    <row r="28329" spans="8:8">
      <c r="H28329" s="309"/>
    </row>
    <row r="28330" spans="8:8">
      <c r="H28330" s="309"/>
    </row>
    <row r="28331" spans="8:8">
      <c r="H28331" s="309"/>
    </row>
    <row r="28332" spans="8:8">
      <c r="H28332" s="309"/>
    </row>
    <row r="28333" spans="8:8">
      <c r="H28333" s="309"/>
    </row>
    <row r="28334" spans="8:8">
      <c r="H28334" s="309"/>
    </row>
    <row r="28335" spans="8:8">
      <c r="H28335" s="309"/>
    </row>
    <row r="28336" spans="8:8">
      <c r="H28336" s="309"/>
    </row>
    <row r="28337" spans="8:8">
      <c r="H28337" s="309"/>
    </row>
    <row r="28338" spans="8:8">
      <c r="H28338" s="309"/>
    </row>
    <row r="28339" spans="8:8">
      <c r="H28339" s="309"/>
    </row>
    <row r="28340" spans="8:8">
      <c r="H28340" s="309"/>
    </row>
    <row r="28341" spans="8:8">
      <c r="H28341" s="309"/>
    </row>
    <row r="28342" spans="8:8">
      <c r="H28342" s="309"/>
    </row>
    <row r="28343" spans="8:8">
      <c r="H28343" s="309"/>
    </row>
    <row r="28344" spans="8:8">
      <c r="H28344" s="309"/>
    </row>
    <row r="28345" spans="8:8">
      <c r="H28345" s="309"/>
    </row>
    <row r="28346" spans="8:8">
      <c r="H28346" s="309"/>
    </row>
    <row r="28347" spans="8:8">
      <c r="H28347" s="309"/>
    </row>
    <row r="28348" spans="8:8">
      <c r="H28348" s="309"/>
    </row>
    <row r="28349" spans="8:8">
      <c r="H28349" s="309"/>
    </row>
    <row r="28350" spans="8:8">
      <c r="H28350" s="309"/>
    </row>
    <row r="28351" spans="8:8">
      <c r="H28351" s="309"/>
    </row>
    <row r="28352" spans="8:8">
      <c r="H28352" s="309"/>
    </row>
    <row r="28353" spans="8:8">
      <c r="H28353" s="309"/>
    </row>
    <row r="28354" spans="8:8">
      <c r="H28354" s="309"/>
    </row>
    <row r="28355" spans="8:8">
      <c r="H28355" s="309"/>
    </row>
    <row r="28356" spans="8:8">
      <c r="H28356" s="309"/>
    </row>
    <row r="28357" spans="8:8">
      <c r="H28357" s="309"/>
    </row>
    <row r="28358" spans="8:8">
      <c r="H28358" s="309"/>
    </row>
    <row r="28359" spans="8:8">
      <c r="H28359" s="309"/>
    </row>
    <row r="28360" spans="8:8">
      <c r="H28360" s="309"/>
    </row>
    <row r="28361" spans="8:8">
      <c r="H28361" s="309"/>
    </row>
    <row r="28362" spans="8:8">
      <c r="H28362" s="309"/>
    </row>
    <row r="28363" spans="8:8">
      <c r="H28363" s="309"/>
    </row>
    <row r="28364" spans="8:8">
      <c r="H28364" s="309"/>
    </row>
    <row r="28365" spans="8:8">
      <c r="H28365" s="309"/>
    </row>
    <row r="28366" spans="8:8">
      <c r="H28366" s="309"/>
    </row>
    <row r="28367" spans="8:8">
      <c r="H28367" s="309"/>
    </row>
    <row r="28368" spans="8:8">
      <c r="H28368" s="309"/>
    </row>
    <row r="28369" spans="8:8">
      <c r="H28369" s="309"/>
    </row>
    <row r="28370" spans="8:8">
      <c r="H28370" s="309"/>
    </row>
    <row r="28371" spans="8:8">
      <c r="H28371" s="309"/>
    </row>
    <row r="28372" spans="8:8">
      <c r="H28372" s="309"/>
    </row>
    <row r="28373" spans="8:8">
      <c r="H28373" s="309"/>
    </row>
    <row r="28374" spans="8:8">
      <c r="H28374" s="309"/>
    </row>
    <row r="28375" spans="8:8">
      <c r="H28375" s="309"/>
    </row>
    <row r="28376" spans="8:8">
      <c r="H28376" s="309"/>
    </row>
    <row r="28377" spans="8:8">
      <c r="H28377" s="309"/>
    </row>
    <row r="28378" spans="8:8">
      <c r="H28378" s="309"/>
    </row>
    <row r="28379" spans="8:8">
      <c r="H28379" s="309"/>
    </row>
    <row r="28380" spans="8:8">
      <c r="H28380" s="309"/>
    </row>
    <row r="28381" spans="8:8">
      <c r="H28381" s="309"/>
    </row>
    <row r="28382" spans="8:8">
      <c r="H28382" s="309"/>
    </row>
    <row r="28383" spans="8:8">
      <c r="H28383" s="309"/>
    </row>
    <row r="28384" spans="8:8">
      <c r="H28384" s="309"/>
    </row>
    <row r="28385" spans="8:8">
      <c r="H28385" s="309"/>
    </row>
    <row r="28386" spans="8:8">
      <c r="H28386" s="309"/>
    </row>
    <row r="28387" spans="8:8">
      <c r="H28387" s="309"/>
    </row>
    <row r="28388" spans="8:8">
      <c r="H28388" s="309"/>
    </row>
    <row r="28389" spans="8:8">
      <c r="H28389" s="309"/>
    </row>
    <row r="28390" spans="8:8">
      <c r="H28390" s="309"/>
    </row>
    <row r="28391" spans="8:8">
      <c r="H28391" s="309"/>
    </row>
    <row r="28392" spans="8:8">
      <c r="H28392" s="309"/>
    </row>
    <row r="28393" spans="8:8">
      <c r="H28393" s="309"/>
    </row>
    <row r="28394" spans="8:8">
      <c r="H28394" s="309"/>
    </row>
    <row r="28395" spans="8:8">
      <c r="H28395" s="309"/>
    </row>
    <row r="28396" spans="8:8">
      <c r="H28396" s="309"/>
    </row>
    <row r="28397" spans="8:8">
      <c r="H28397" s="309"/>
    </row>
    <row r="28398" spans="8:8">
      <c r="H28398" s="309"/>
    </row>
    <row r="28399" spans="8:8">
      <c r="H28399" s="309"/>
    </row>
    <row r="28400" spans="8:8">
      <c r="H28400" s="309"/>
    </row>
    <row r="28401" spans="8:8">
      <c r="H28401" s="309"/>
    </row>
    <row r="28402" spans="8:8">
      <c r="H28402" s="309"/>
    </row>
    <row r="28403" spans="8:8">
      <c r="H28403" s="309"/>
    </row>
    <row r="28404" spans="8:8">
      <c r="H28404" s="309"/>
    </row>
    <row r="28405" spans="8:8">
      <c r="H28405" s="309"/>
    </row>
    <row r="28406" spans="8:8">
      <c r="H28406" s="309"/>
    </row>
    <row r="28407" spans="8:8">
      <c r="H28407" s="309"/>
    </row>
    <row r="28408" spans="8:8">
      <c r="H28408" s="309"/>
    </row>
    <row r="28409" spans="8:8">
      <c r="H28409" s="309"/>
    </row>
    <row r="28410" spans="8:8">
      <c r="H28410" s="309"/>
    </row>
    <row r="28411" spans="8:8">
      <c r="H28411" s="309"/>
    </row>
    <row r="28412" spans="8:8">
      <c r="H28412" s="309"/>
    </row>
    <row r="28413" spans="8:8">
      <c r="H28413" s="309"/>
    </row>
    <row r="28414" spans="8:8">
      <c r="H28414" s="309"/>
    </row>
    <row r="28415" spans="8:8">
      <c r="H28415" s="309"/>
    </row>
    <row r="28416" spans="8:8">
      <c r="H28416" s="309"/>
    </row>
    <row r="28417" spans="8:8">
      <c r="H28417" s="309"/>
    </row>
    <row r="28418" spans="8:8">
      <c r="H28418" s="309"/>
    </row>
    <row r="28419" spans="8:8">
      <c r="H28419" s="309"/>
    </row>
    <row r="28420" spans="8:8">
      <c r="H28420" s="309"/>
    </row>
    <row r="28421" spans="8:8">
      <c r="H28421" s="309"/>
    </row>
    <row r="28422" spans="8:8">
      <c r="H28422" s="309"/>
    </row>
    <row r="28423" spans="8:8">
      <c r="H28423" s="309"/>
    </row>
    <row r="28424" spans="8:8">
      <c r="H28424" s="309"/>
    </row>
    <row r="28425" spans="8:8">
      <c r="H28425" s="309"/>
    </row>
    <row r="28426" spans="8:8">
      <c r="H28426" s="309"/>
    </row>
    <row r="28427" spans="8:8">
      <c r="H28427" s="309"/>
    </row>
    <row r="28428" spans="8:8">
      <c r="H28428" s="309"/>
    </row>
    <row r="28429" spans="8:8">
      <c r="H28429" s="309"/>
    </row>
    <row r="28430" spans="8:8">
      <c r="H28430" s="309"/>
    </row>
    <row r="28431" spans="8:8">
      <c r="H28431" s="309"/>
    </row>
    <row r="28432" spans="8:8">
      <c r="H28432" s="309"/>
    </row>
    <row r="28433" spans="8:8">
      <c r="H28433" s="309"/>
    </row>
    <row r="28434" spans="8:8">
      <c r="H28434" s="309"/>
    </row>
    <row r="28435" spans="8:8">
      <c r="H28435" s="309"/>
    </row>
    <row r="28436" spans="8:8">
      <c r="H28436" s="309"/>
    </row>
    <row r="28437" spans="8:8">
      <c r="H28437" s="309"/>
    </row>
    <row r="28438" spans="8:8">
      <c r="H28438" s="309"/>
    </row>
    <row r="28439" spans="8:8">
      <c r="H28439" s="309"/>
    </row>
    <row r="28440" spans="8:8">
      <c r="H28440" s="309"/>
    </row>
    <row r="28441" spans="8:8">
      <c r="H28441" s="309"/>
    </row>
    <row r="28442" spans="8:8">
      <c r="H28442" s="309"/>
    </row>
    <row r="28443" spans="8:8">
      <c r="H28443" s="309"/>
    </row>
    <row r="28444" spans="8:8">
      <c r="H28444" s="309"/>
    </row>
    <row r="28445" spans="8:8">
      <c r="H28445" s="309"/>
    </row>
    <row r="28446" spans="8:8">
      <c r="H28446" s="309"/>
    </row>
    <row r="28447" spans="8:8">
      <c r="H28447" s="309"/>
    </row>
    <row r="28448" spans="8:8">
      <c r="H28448" s="309"/>
    </row>
    <row r="28449" spans="8:8">
      <c r="H28449" s="309"/>
    </row>
    <row r="28450" spans="8:8">
      <c r="H28450" s="309"/>
    </row>
    <row r="28451" spans="8:8">
      <c r="H28451" s="309"/>
    </row>
    <row r="28452" spans="8:8">
      <c r="H28452" s="309"/>
    </row>
    <row r="28453" spans="8:8">
      <c r="H28453" s="309"/>
    </row>
    <row r="28454" spans="8:8">
      <c r="H28454" s="309"/>
    </row>
    <row r="28455" spans="8:8">
      <c r="H28455" s="309"/>
    </row>
    <row r="28456" spans="8:8">
      <c r="H28456" s="309"/>
    </row>
    <row r="28457" spans="8:8">
      <c r="H28457" s="309"/>
    </row>
    <row r="28458" spans="8:8">
      <c r="H28458" s="309"/>
    </row>
    <row r="28459" spans="8:8">
      <c r="H28459" s="309"/>
    </row>
    <row r="28460" spans="8:8">
      <c r="H28460" s="309"/>
    </row>
    <row r="28461" spans="8:8">
      <c r="H28461" s="309"/>
    </row>
    <row r="28462" spans="8:8">
      <c r="H28462" s="309"/>
    </row>
    <row r="28463" spans="8:8">
      <c r="H28463" s="309"/>
    </row>
    <row r="28464" spans="8:8">
      <c r="H28464" s="309"/>
    </row>
    <row r="28465" spans="8:8">
      <c r="H28465" s="309"/>
    </row>
    <row r="28466" spans="8:8">
      <c r="H28466" s="309"/>
    </row>
    <row r="28467" spans="8:8">
      <c r="H28467" s="309"/>
    </row>
    <row r="28468" spans="8:8">
      <c r="H28468" s="309"/>
    </row>
    <row r="28469" spans="8:8">
      <c r="H28469" s="309"/>
    </row>
    <row r="28470" spans="8:8">
      <c r="H28470" s="309"/>
    </row>
    <row r="28471" spans="8:8">
      <c r="H28471" s="309"/>
    </row>
    <row r="28472" spans="8:8">
      <c r="H28472" s="309"/>
    </row>
    <row r="28473" spans="8:8">
      <c r="H28473" s="309"/>
    </row>
    <row r="28474" spans="8:8">
      <c r="H28474" s="309"/>
    </row>
    <row r="28475" spans="8:8">
      <c r="H28475" s="309"/>
    </row>
    <row r="28476" spans="8:8">
      <c r="H28476" s="309"/>
    </row>
    <row r="28477" spans="8:8">
      <c r="H28477" s="309"/>
    </row>
    <row r="28478" spans="8:8">
      <c r="H28478" s="309"/>
    </row>
    <row r="28479" spans="8:8">
      <c r="H28479" s="309"/>
    </row>
    <row r="28480" spans="8:8">
      <c r="H28480" s="309"/>
    </row>
    <row r="28481" spans="8:8">
      <c r="H28481" s="309"/>
    </row>
    <row r="28482" spans="8:8">
      <c r="H28482" s="309"/>
    </row>
    <row r="28483" spans="8:8">
      <c r="H28483" s="309"/>
    </row>
    <row r="28484" spans="8:8">
      <c r="H28484" s="309"/>
    </row>
    <row r="28485" spans="8:8">
      <c r="H28485" s="309"/>
    </row>
    <row r="28486" spans="8:8">
      <c r="H28486" s="309"/>
    </row>
    <row r="28487" spans="8:8">
      <c r="H28487" s="309"/>
    </row>
    <row r="28488" spans="8:8">
      <c r="H28488" s="309"/>
    </row>
    <row r="28489" spans="8:8">
      <c r="H28489" s="309"/>
    </row>
    <row r="28490" spans="8:8">
      <c r="H28490" s="309"/>
    </row>
    <row r="28491" spans="8:8">
      <c r="H28491" s="309"/>
    </row>
    <row r="28492" spans="8:8">
      <c r="H28492" s="309"/>
    </row>
    <row r="28493" spans="8:8">
      <c r="H28493" s="309"/>
    </row>
    <row r="28494" spans="8:8">
      <c r="H28494" s="309"/>
    </row>
    <row r="28495" spans="8:8">
      <c r="H28495" s="309"/>
    </row>
    <row r="28496" spans="8:8">
      <c r="H28496" s="309"/>
    </row>
    <row r="28497" spans="8:8">
      <c r="H28497" s="309"/>
    </row>
    <row r="28498" spans="8:8">
      <c r="H28498" s="309"/>
    </row>
    <row r="28499" spans="8:8">
      <c r="H28499" s="309"/>
    </row>
    <row r="28500" spans="8:8">
      <c r="H28500" s="309"/>
    </row>
    <row r="28501" spans="8:8">
      <c r="H28501" s="309"/>
    </row>
    <row r="28502" spans="8:8">
      <c r="H28502" s="309"/>
    </row>
    <row r="28503" spans="8:8">
      <c r="H28503" s="309"/>
    </row>
    <row r="28504" spans="8:8">
      <c r="H28504" s="309"/>
    </row>
    <row r="28505" spans="8:8">
      <c r="H28505" s="309"/>
    </row>
    <row r="28506" spans="8:8">
      <c r="H28506" s="309"/>
    </row>
    <row r="28507" spans="8:8">
      <c r="H28507" s="309"/>
    </row>
    <row r="28508" spans="8:8">
      <c r="H28508" s="309"/>
    </row>
    <row r="28509" spans="8:8">
      <c r="H28509" s="309"/>
    </row>
    <row r="28510" spans="8:8">
      <c r="H28510" s="309"/>
    </row>
    <row r="28511" spans="8:8">
      <c r="H28511" s="309"/>
    </row>
    <row r="28512" spans="8:8">
      <c r="H28512" s="309"/>
    </row>
    <row r="28513" spans="8:8">
      <c r="H28513" s="309"/>
    </row>
    <row r="28514" spans="8:8">
      <c r="H28514" s="309"/>
    </row>
    <row r="28515" spans="8:8">
      <c r="H28515" s="309"/>
    </row>
    <row r="28516" spans="8:8">
      <c r="H28516" s="309"/>
    </row>
    <row r="28517" spans="8:8">
      <c r="H28517" s="309"/>
    </row>
    <row r="28518" spans="8:8">
      <c r="H28518" s="309"/>
    </row>
    <row r="28519" spans="8:8">
      <c r="H28519" s="309"/>
    </row>
    <row r="28520" spans="8:8">
      <c r="H28520" s="309"/>
    </row>
    <row r="28521" spans="8:8">
      <c r="H28521" s="309"/>
    </row>
    <row r="28522" spans="8:8">
      <c r="H28522" s="309"/>
    </row>
    <row r="28523" spans="8:8">
      <c r="H28523" s="309"/>
    </row>
    <row r="28524" spans="8:8">
      <c r="H28524" s="309"/>
    </row>
    <row r="28525" spans="8:8">
      <c r="H28525" s="309"/>
    </row>
    <row r="28526" spans="8:8">
      <c r="H28526" s="309"/>
    </row>
    <row r="28527" spans="8:8">
      <c r="H28527" s="309"/>
    </row>
    <row r="28528" spans="8:8">
      <c r="H28528" s="309"/>
    </row>
    <row r="28529" spans="8:8">
      <c r="H28529" s="309"/>
    </row>
    <row r="28530" spans="8:8">
      <c r="H28530" s="309"/>
    </row>
    <row r="28531" spans="8:8">
      <c r="H28531" s="309"/>
    </row>
    <row r="28532" spans="8:8">
      <c r="H28532" s="309"/>
    </row>
    <row r="28533" spans="8:8">
      <c r="H28533" s="309"/>
    </row>
    <row r="28534" spans="8:8">
      <c r="H28534" s="309"/>
    </row>
    <row r="28535" spans="8:8">
      <c r="H28535" s="309"/>
    </row>
    <row r="28536" spans="8:8">
      <c r="H28536" s="309"/>
    </row>
    <row r="28537" spans="8:8">
      <c r="H28537" s="309"/>
    </row>
    <row r="28538" spans="8:8">
      <c r="H28538" s="309"/>
    </row>
    <row r="28539" spans="8:8">
      <c r="H28539" s="309"/>
    </row>
    <row r="28540" spans="8:8">
      <c r="H28540" s="309"/>
    </row>
    <row r="28541" spans="8:8">
      <c r="H28541" s="309"/>
    </row>
    <row r="28542" spans="8:8">
      <c r="H28542" s="309"/>
    </row>
    <row r="28543" spans="8:8">
      <c r="H28543" s="309"/>
    </row>
    <row r="28544" spans="8:8">
      <c r="H28544" s="309"/>
    </row>
    <row r="28545" spans="8:8">
      <c r="H28545" s="309"/>
    </row>
    <row r="28546" spans="8:8">
      <c r="H28546" s="309"/>
    </row>
    <row r="28547" spans="8:8">
      <c r="H28547" s="309"/>
    </row>
    <row r="28548" spans="8:8">
      <c r="H28548" s="309"/>
    </row>
    <row r="28549" spans="8:8">
      <c r="H28549" s="309"/>
    </row>
    <row r="28550" spans="8:8">
      <c r="H28550" s="309"/>
    </row>
    <row r="28551" spans="8:8">
      <c r="H28551" s="309"/>
    </row>
    <row r="28552" spans="8:8">
      <c r="H28552" s="309"/>
    </row>
    <row r="28553" spans="8:8">
      <c r="H28553" s="309"/>
    </row>
    <row r="28554" spans="8:8">
      <c r="H28554" s="309"/>
    </row>
    <row r="28555" spans="8:8">
      <c r="H28555" s="309"/>
    </row>
    <row r="28556" spans="8:8">
      <c r="H28556" s="309"/>
    </row>
    <row r="28557" spans="8:8">
      <c r="H28557" s="309"/>
    </row>
    <row r="28558" spans="8:8">
      <c r="H28558" s="309"/>
    </row>
    <row r="28559" spans="8:8">
      <c r="H28559" s="309"/>
    </row>
    <row r="28560" spans="8:8">
      <c r="H28560" s="309"/>
    </row>
    <row r="28561" spans="8:8">
      <c r="H28561" s="309"/>
    </row>
    <row r="28562" spans="8:8">
      <c r="H28562" s="309"/>
    </row>
    <row r="28563" spans="8:8">
      <c r="H28563" s="309"/>
    </row>
    <row r="28564" spans="8:8">
      <c r="H28564" s="309"/>
    </row>
    <row r="28565" spans="8:8">
      <c r="H28565" s="309"/>
    </row>
    <row r="28566" spans="8:8">
      <c r="H28566" s="309"/>
    </row>
    <row r="28567" spans="8:8">
      <c r="H28567" s="309"/>
    </row>
    <row r="28568" spans="8:8">
      <c r="H28568" s="309"/>
    </row>
    <row r="28569" spans="8:8">
      <c r="H28569" s="309"/>
    </row>
    <row r="28570" spans="8:8">
      <c r="H28570" s="309"/>
    </row>
    <row r="28571" spans="8:8">
      <c r="H28571" s="309"/>
    </row>
    <row r="28572" spans="8:8">
      <c r="H28572" s="309"/>
    </row>
    <row r="28573" spans="8:8">
      <c r="H28573" s="309"/>
    </row>
    <row r="28574" spans="8:8">
      <c r="H28574" s="309"/>
    </row>
    <row r="28575" spans="8:8">
      <c r="H28575" s="309"/>
    </row>
    <row r="28576" spans="8:8">
      <c r="H28576" s="309"/>
    </row>
    <row r="28577" spans="8:8">
      <c r="H28577" s="309"/>
    </row>
    <row r="28578" spans="8:8">
      <c r="H28578" s="309"/>
    </row>
    <row r="28579" spans="8:8">
      <c r="H28579" s="309"/>
    </row>
    <row r="28580" spans="8:8">
      <c r="H28580" s="309"/>
    </row>
    <row r="28581" spans="8:8">
      <c r="H28581" s="309"/>
    </row>
    <row r="28582" spans="8:8">
      <c r="H28582" s="309"/>
    </row>
    <row r="28583" spans="8:8">
      <c r="H28583" s="309"/>
    </row>
    <row r="28584" spans="8:8">
      <c r="H28584" s="309"/>
    </row>
    <row r="28585" spans="8:8">
      <c r="H28585" s="309"/>
    </row>
    <row r="28586" spans="8:8">
      <c r="H28586" s="309"/>
    </row>
    <row r="28587" spans="8:8">
      <c r="H28587" s="309"/>
    </row>
    <row r="28588" spans="8:8">
      <c r="H28588" s="309"/>
    </row>
    <row r="28589" spans="8:8">
      <c r="H28589" s="309"/>
    </row>
    <row r="28590" spans="8:8">
      <c r="H28590" s="309"/>
    </row>
    <row r="28591" spans="8:8">
      <c r="H28591" s="309"/>
    </row>
    <row r="28592" spans="8:8">
      <c r="H28592" s="309"/>
    </row>
    <row r="28593" spans="8:8">
      <c r="H28593" s="309"/>
    </row>
    <row r="28594" spans="8:8">
      <c r="H28594" s="309"/>
    </row>
    <row r="28595" spans="8:8">
      <c r="H28595" s="309"/>
    </row>
    <row r="28596" spans="8:8">
      <c r="H28596" s="309"/>
    </row>
    <row r="28597" spans="8:8">
      <c r="H28597" s="309"/>
    </row>
    <row r="28598" spans="8:8">
      <c r="H28598" s="309"/>
    </row>
    <row r="28599" spans="8:8">
      <c r="H28599" s="309"/>
    </row>
    <row r="28600" spans="8:8">
      <c r="H28600" s="309"/>
    </row>
    <row r="28601" spans="8:8">
      <c r="H28601" s="309"/>
    </row>
    <row r="28602" spans="8:8">
      <c r="H28602" s="309"/>
    </row>
    <row r="28603" spans="8:8">
      <c r="H28603" s="309"/>
    </row>
    <row r="28604" spans="8:8">
      <c r="H28604" s="309"/>
    </row>
    <row r="28605" spans="8:8">
      <c r="H28605" s="309"/>
    </row>
    <row r="28606" spans="8:8">
      <c r="H28606" s="309"/>
    </row>
    <row r="28607" spans="8:8">
      <c r="H28607" s="309"/>
    </row>
    <row r="28608" spans="8:8">
      <c r="H28608" s="309"/>
    </row>
    <row r="28609" spans="8:8">
      <c r="H28609" s="309"/>
    </row>
    <row r="28610" spans="8:8">
      <c r="H28610" s="309"/>
    </row>
    <row r="28611" spans="8:8">
      <c r="H28611" s="309"/>
    </row>
    <row r="28612" spans="8:8">
      <c r="H28612" s="309"/>
    </row>
    <row r="28613" spans="8:8">
      <c r="H28613" s="309"/>
    </row>
    <row r="28614" spans="8:8">
      <c r="H28614" s="309"/>
    </row>
    <row r="28615" spans="8:8">
      <c r="H28615" s="309"/>
    </row>
    <row r="28616" spans="8:8">
      <c r="H28616" s="309"/>
    </row>
    <row r="28617" spans="8:8">
      <c r="H28617" s="309"/>
    </row>
    <row r="28618" spans="8:8">
      <c r="H28618" s="309"/>
    </row>
    <row r="28619" spans="8:8">
      <c r="H28619" s="309"/>
    </row>
    <row r="28620" spans="8:8">
      <c r="H28620" s="309"/>
    </row>
    <row r="28621" spans="8:8">
      <c r="H28621" s="309"/>
    </row>
    <row r="28622" spans="8:8">
      <c r="H28622" s="309"/>
    </row>
    <row r="28623" spans="8:8">
      <c r="H28623" s="309"/>
    </row>
    <row r="28624" spans="8:8">
      <c r="H28624" s="309"/>
    </row>
    <row r="28625" spans="8:8">
      <c r="H28625" s="309"/>
    </row>
    <row r="28626" spans="8:8">
      <c r="H28626" s="309"/>
    </row>
    <row r="28627" spans="8:8">
      <c r="H28627" s="309"/>
    </row>
    <row r="28628" spans="8:8">
      <c r="H28628" s="309"/>
    </row>
    <row r="28629" spans="8:8">
      <c r="H28629" s="309"/>
    </row>
    <row r="28630" spans="8:8">
      <c r="H28630" s="309"/>
    </row>
    <row r="28631" spans="8:8">
      <c r="H28631" s="309"/>
    </row>
    <row r="28632" spans="8:8">
      <c r="H28632" s="309"/>
    </row>
    <row r="28633" spans="8:8">
      <c r="H28633" s="309"/>
    </row>
    <row r="28634" spans="8:8">
      <c r="H28634" s="309"/>
    </row>
    <row r="28635" spans="8:8">
      <c r="H28635" s="309"/>
    </row>
    <row r="28636" spans="8:8">
      <c r="H28636" s="309"/>
    </row>
    <row r="28637" spans="8:8">
      <c r="H28637" s="309"/>
    </row>
    <row r="28638" spans="8:8">
      <c r="H28638" s="309"/>
    </row>
    <row r="28639" spans="8:8">
      <c r="H28639" s="309"/>
    </row>
    <row r="28640" spans="8:8">
      <c r="H28640" s="309"/>
    </row>
    <row r="28641" spans="8:8">
      <c r="H28641" s="309"/>
    </row>
    <row r="28642" spans="8:8">
      <c r="H28642" s="309"/>
    </row>
    <row r="28643" spans="8:8">
      <c r="H28643" s="309"/>
    </row>
    <row r="28644" spans="8:8">
      <c r="H28644" s="309"/>
    </row>
    <row r="28645" spans="8:8">
      <c r="H28645" s="309"/>
    </row>
    <row r="28646" spans="8:8">
      <c r="H28646" s="309"/>
    </row>
    <row r="28647" spans="8:8">
      <c r="H28647" s="309"/>
    </row>
    <row r="28648" spans="8:8">
      <c r="H28648" s="309"/>
    </row>
    <row r="28649" spans="8:8">
      <c r="H28649" s="309"/>
    </row>
    <row r="28650" spans="8:8">
      <c r="H28650" s="309"/>
    </row>
    <row r="28651" spans="8:8">
      <c r="H28651" s="309"/>
    </row>
    <row r="28652" spans="8:8">
      <c r="H28652" s="309"/>
    </row>
    <row r="28653" spans="8:8">
      <c r="H28653" s="309"/>
    </row>
    <row r="28654" spans="8:8">
      <c r="H28654" s="309"/>
    </row>
    <row r="28655" spans="8:8">
      <c r="H28655" s="309"/>
    </row>
    <row r="28656" spans="8:8">
      <c r="H28656" s="309"/>
    </row>
    <row r="28657" spans="8:8">
      <c r="H28657" s="309"/>
    </row>
    <row r="28658" spans="8:8">
      <c r="H28658" s="309"/>
    </row>
    <row r="28659" spans="8:8">
      <c r="H28659" s="309"/>
    </row>
    <row r="28660" spans="8:8">
      <c r="H28660" s="309"/>
    </row>
    <row r="28661" spans="8:8">
      <c r="H28661" s="309"/>
    </row>
    <row r="28662" spans="8:8">
      <c r="H28662" s="309"/>
    </row>
    <row r="28663" spans="8:8">
      <c r="H28663" s="309"/>
    </row>
    <row r="28664" spans="8:8">
      <c r="H28664" s="309"/>
    </row>
    <row r="28665" spans="8:8">
      <c r="H28665" s="309"/>
    </row>
    <row r="28666" spans="8:8">
      <c r="H28666" s="309"/>
    </row>
    <row r="28667" spans="8:8">
      <c r="H28667" s="309"/>
    </row>
    <row r="28668" spans="8:8">
      <c r="H28668" s="309"/>
    </row>
    <row r="28669" spans="8:8">
      <c r="H28669" s="309"/>
    </row>
    <row r="28670" spans="8:8">
      <c r="H28670" s="309"/>
    </row>
    <row r="28671" spans="8:8">
      <c r="H28671" s="309"/>
    </row>
    <row r="28672" spans="8:8">
      <c r="H28672" s="309"/>
    </row>
    <row r="28673" spans="8:8">
      <c r="H28673" s="309"/>
    </row>
    <row r="28674" spans="8:8">
      <c r="H28674" s="309"/>
    </row>
    <row r="28675" spans="8:8">
      <c r="H28675" s="309"/>
    </row>
    <row r="28676" spans="8:8">
      <c r="H28676" s="309"/>
    </row>
    <row r="28677" spans="8:8">
      <c r="H28677" s="309"/>
    </row>
    <row r="28678" spans="8:8">
      <c r="H28678" s="309"/>
    </row>
    <row r="28679" spans="8:8">
      <c r="H28679" s="309"/>
    </row>
    <row r="28680" spans="8:8">
      <c r="H28680" s="309"/>
    </row>
    <row r="28681" spans="8:8">
      <c r="H28681" s="309"/>
    </row>
    <row r="28682" spans="8:8">
      <c r="H28682" s="309"/>
    </row>
    <row r="28683" spans="8:8">
      <c r="H28683" s="309"/>
    </row>
    <row r="28684" spans="8:8">
      <c r="H28684" s="309"/>
    </row>
    <row r="28685" spans="8:8">
      <c r="H28685" s="309"/>
    </row>
    <row r="28686" spans="8:8">
      <c r="H28686" s="309"/>
    </row>
    <row r="28687" spans="8:8">
      <c r="H28687" s="309"/>
    </row>
    <row r="28688" spans="8:8">
      <c r="H28688" s="309"/>
    </row>
    <row r="28689" spans="8:8">
      <c r="H28689" s="309"/>
    </row>
    <row r="28690" spans="8:8">
      <c r="H28690" s="309"/>
    </row>
    <row r="28691" spans="8:8">
      <c r="H28691" s="309"/>
    </row>
    <row r="28692" spans="8:8">
      <c r="H28692" s="309"/>
    </row>
    <row r="28693" spans="8:8">
      <c r="H28693" s="309"/>
    </row>
    <row r="28694" spans="8:8">
      <c r="H28694" s="309"/>
    </row>
    <row r="28695" spans="8:8">
      <c r="H28695" s="309"/>
    </row>
    <row r="28696" spans="8:8">
      <c r="H28696" s="309"/>
    </row>
    <row r="28697" spans="8:8">
      <c r="H28697" s="309"/>
    </row>
    <row r="28698" spans="8:8">
      <c r="H28698" s="309"/>
    </row>
    <row r="28699" spans="8:8">
      <c r="H28699" s="309"/>
    </row>
    <row r="28700" spans="8:8">
      <c r="H28700" s="309"/>
    </row>
    <row r="28701" spans="8:8">
      <c r="H28701" s="309"/>
    </row>
    <row r="28702" spans="8:8">
      <c r="H28702" s="309"/>
    </row>
    <row r="28703" spans="8:8">
      <c r="H28703" s="309"/>
    </row>
    <row r="28704" spans="8:8">
      <c r="H28704" s="309"/>
    </row>
    <row r="28705" spans="8:8">
      <c r="H28705" s="309"/>
    </row>
    <row r="28706" spans="8:8">
      <c r="H28706" s="309"/>
    </row>
    <row r="28707" spans="8:8">
      <c r="H28707" s="309"/>
    </row>
    <row r="28708" spans="8:8">
      <c r="H28708" s="309"/>
    </row>
    <row r="28709" spans="8:8">
      <c r="H28709" s="309"/>
    </row>
    <row r="28710" spans="8:8">
      <c r="H28710" s="309"/>
    </row>
    <row r="28711" spans="8:8">
      <c r="H28711" s="309"/>
    </row>
    <row r="28712" spans="8:8">
      <c r="H28712" s="309"/>
    </row>
    <row r="28713" spans="8:8">
      <c r="H28713" s="309"/>
    </row>
    <row r="28714" spans="8:8">
      <c r="H28714" s="309"/>
    </row>
    <row r="28715" spans="8:8">
      <c r="H28715" s="309"/>
    </row>
    <row r="28716" spans="8:8">
      <c r="H28716" s="309"/>
    </row>
    <row r="28717" spans="8:8">
      <c r="H28717" s="309"/>
    </row>
    <row r="28718" spans="8:8">
      <c r="H28718" s="309"/>
    </row>
    <row r="28719" spans="8:8">
      <c r="H28719" s="309"/>
    </row>
    <row r="28720" spans="8:8">
      <c r="H28720" s="309"/>
    </row>
    <row r="28721" spans="8:8">
      <c r="H28721" s="309"/>
    </row>
    <row r="28722" spans="8:8">
      <c r="H28722" s="309"/>
    </row>
    <row r="28723" spans="8:8">
      <c r="H28723" s="309"/>
    </row>
    <row r="28724" spans="8:8">
      <c r="H28724" s="309"/>
    </row>
    <row r="28725" spans="8:8">
      <c r="H28725" s="309"/>
    </row>
    <row r="28726" spans="8:8">
      <c r="H28726" s="309"/>
    </row>
    <row r="28727" spans="8:8">
      <c r="H28727" s="309"/>
    </row>
    <row r="28728" spans="8:8">
      <c r="H28728" s="309"/>
    </row>
    <row r="28729" spans="8:8">
      <c r="H28729" s="309"/>
    </row>
    <row r="28730" spans="8:8">
      <c r="H28730" s="309"/>
    </row>
    <row r="28731" spans="8:8">
      <c r="H28731" s="309"/>
    </row>
    <row r="28732" spans="8:8">
      <c r="H28732" s="309"/>
    </row>
    <row r="28733" spans="8:8">
      <c r="H28733" s="309"/>
    </row>
    <row r="28734" spans="8:8">
      <c r="H28734" s="309"/>
    </row>
    <row r="28735" spans="8:8">
      <c r="H28735" s="309"/>
    </row>
    <row r="28736" spans="8:8">
      <c r="H28736" s="309"/>
    </row>
    <row r="28737" spans="8:8">
      <c r="H28737" s="309"/>
    </row>
    <row r="28738" spans="8:8">
      <c r="H28738" s="309"/>
    </row>
    <row r="28739" spans="8:8">
      <c r="H28739" s="309"/>
    </row>
    <row r="28740" spans="8:8">
      <c r="H28740" s="309"/>
    </row>
    <row r="28741" spans="8:8">
      <c r="H28741" s="309"/>
    </row>
    <row r="28742" spans="8:8">
      <c r="H28742" s="309"/>
    </row>
    <row r="28743" spans="8:8">
      <c r="H28743" s="309"/>
    </row>
    <row r="28744" spans="8:8">
      <c r="H28744" s="309"/>
    </row>
    <row r="28745" spans="8:8">
      <c r="H28745" s="309"/>
    </row>
    <row r="28746" spans="8:8">
      <c r="H28746" s="309"/>
    </row>
    <row r="28747" spans="8:8">
      <c r="H28747" s="309"/>
    </row>
    <row r="28748" spans="8:8">
      <c r="H28748" s="309"/>
    </row>
    <row r="28749" spans="8:8">
      <c r="H28749" s="309"/>
    </row>
    <row r="28750" spans="8:8">
      <c r="H28750" s="309"/>
    </row>
    <row r="28751" spans="8:8">
      <c r="H28751" s="309"/>
    </row>
    <row r="28752" spans="8:8">
      <c r="H28752" s="309"/>
    </row>
    <row r="28753" spans="8:8">
      <c r="H28753" s="309"/>
    </row>
    <row r="28754" spans="8:8">
      <c r="H28754" s="309"/>
    </row>
    <row r="28755" spans="8:8">
      <c r="H28755" s="309"/>
    </row>
    <row r="28756" spans="8:8">
      <c r="H28756" s="309"/>
    </row>
    <row r="28757" spans="8:8">
      <c r="H28757" s="309"/>
    </row>
    <row r="28758" spans="8:8">
      <c r="H28758" s="309"/>
    </row>
    <row r="28759" spans="8:8">
      <c r="H28759" s="309"/>
    </row>
    <row r="28760" spans="8:8">
      <c r="H28760" s="309"/>
    </row>
    <row r="28761" spans="8:8">
      <c r="H28761" s="309"/>
    </row>
    <row r="28762" spans="8:8">
      <c r="H28762" s="309"/>
    </row>
    <row r="28763" spans="8:8">
      <c r="H28763" s="309"/>
    </row>
    <row r="28764" spans="8:8">
      <c r="H28764" s="309"/>
    </row>
    <row r="28765" spans="8:8">
      <c r="H28765" s="309"/>
    </row>
    <row r="28766" spans="8:8">
      <c r="H28766" s="309"/>
    </row>
    <row r="28767" spans="8:8">
      <c r="H28767" s="309"/>
    </row>
    <row r="28768" spans="8:8">
      <c r="H28768" s="309"/>
    </row>
    <row r="28769" spans="8:8">
      <c r="H28769" s="309"/>
    </row>
    <row r="28770" spans="8:8">
      <c r="H28770" s="309"/>
    </row>
    <row r="28771" spans="8:8">
      <c r="H28771" s="309"/>
    </row>
    <row r="28772" spans="8:8">
      <c r="H28772" s="309"/>
    </row>
    <row r="28773" spans="8:8">
      <c r="H28773" s="309"/>
    </row>
    <row r="28774" spans="8:8">
      <c r="H28774" s="309"/>
    </row>
    <row r="28775" spans="8:8">
      <c r="H28775" s="309"/>
    </row>
    <row r="28776" spans="8:8">
      <c r="H28776" s="309"/>
    </row>
    <row r="28777" spans="8:8">
      <c r="H28777" s="309"/>
    </row>
    <row r="28778" spans="8:8">
      <c r="H28778" s="309"/>
    </row>
    <row r="28779" spans="8:8">
      <c r="H28779" s="309"/>
    </row>
    <row r="28780" spans="8:8">
      <c r="H28780" s="309"/>
    </row>
    <row r="28781" spans="8:8">
      <c r="H28781" s="309"/>
    </row>
    <row r="28782" spans="8:8">
      <c r="H28782" s="309"/>
    </row>
    <row r="28783" spans="8:8">
      <c r="H28783" s="309"/>
    </row>
    <row r="28784" spans="8:8">
      <c r="H28784" s="309"/>
    </row>
    <row r="28785" spans="8:8">
      <c r="H28785" s="309"/>
    </row>
    <row r="28786" spans="8:8">
      <c r="H28786" s="309"/>
    </row>
    <row r="28787" spans="8:8">
      <c r="H28787" s="309"/>
    </row>
    <row r="28788" spans="8:8">
      <c r="H28788" s="309"/>
    </row>
    <row r="28789" spans="8:8">
      <c r="H28789" s="309"/>
    </row>
    <row r="28790" spans="8:8">
      <c r="H28790" s="309"/>
    </row>
    <row r="28791" spans="8:8">
      <c r="H28791" s="309"/>
    </row>
    <row r="28792" spans="8:8">
      <c r="H28792" s="309"/>
    </row>
    <row r="28793" spans="8:8">
      <c r="H28793" s="309"/>
    </row>
    <row r="28794" spans="8:8">
      <c r="H28794" s="309"/>
    </row>
    <row r="28795" spans="8:8">
      <c r="H28795" s="309"/>
    </row>
    <row r="28796" spans="8:8">
      <c r="H28796" s="309"/>
    </row>
    <row r="28797" spans="8:8">
      <c r="H28797" s="309"/>
    </row>
    <row r="28798" spans="8:8">
      <c r="H28798" s="309"/>
    </row>
    <row r="28799" spans="8:8">
      <c r="H28799" s="309"/>
    </row>
    <row r="28800" spans="8:8">
      <c r="H28800" s="309"/>
    </row>
    <row r="28801" spans="8:8">
      <c r="H28801" s="309"/>
    </row>
    <row r="28802" spans="8:8">
      <c r="H28802" s="309"/>
    </row>
    <row r="28803" spans="8:8">
      <c r="H28803" s="309"/>
    </row>
    <row r="28804" spans="8:8">
      <c r="H28804" s="309"/>
    </row>
    <row r="28805" spans="8:8">
      <c r="H28805" s="309"/>
    </row>
    <row r="28806" spans="8:8">
      <c r="H28806" s="309"/>
    </row>
    <row r="28807" spans="8:8">
      <c r="H28807" s="309"/>
    </row>
    <row r="28808" spans="8:8">
      <c r="H28808" s="309"/>
    </row>
    <row r="28809" spans="8:8">
      <c r="H28809" s="309"/>
    </row>
    <row r="28810" spans="8:8">
      <c r="H28810" s="309"/>
    </row>
    <row r="28811" spans="8:8">
      <c r="H28811" s="309"/>
    </row>
    <row r="28812" spans="8:8">
      <c r="H28812" s="309"/>
    </row>
    <row r="28813" spans="8:8">
      <c r="H28813" s="309"/>
    </row>
    <row r="28814" spans="8:8">
      <c r="H28814" s="309"/>
    </row>
    <row r="28815" spans="8:8">
      <c r="H28815" s="309"/>
    </row>
    <row r="28816" spans="8:8">
      <c r="H28816" s="309"/>
    </row>
    <row r="28817" spans="8:8">
      <c r="H28817" s="309"/>
    </row>
    <row r="28818" spans="8:8">
      <c r="H28818" s="309"/>
    </row>
    <row r="28819" spans="8:8">
      <c r="H28819" s="309"/>
    </row>
    <row r="28820" spans="8:8">
      <c r="H28820" s="309"/>
    </row>
    <row r="28821" spans="8:8">
      <c r="H28821" s="309"/>
    </row>
    <row r="28822" spans="8:8">
      <c r="H28822" s="309"/>
    </row>
    <row r="28823" spans="8:8">
      <c r="H28823" s="309"/>
    </row>
    <row r="28824" spans="8:8">
      <c r="H28824" s="309"/>
    </row>
    <row r="28825" spans="8:8">
      <c r="H28825" s="309"/>
    </row>
    <row r="28826" spans="8:8">
      <c r="H28826" s="309"/>
    </row>
    <row r="28827" spans="8:8">
      <c r="H28827" s="309"/>
    </row>
    <row r="28828" spans="8:8">
      <c r="H28828" s="309"/>
    </row>
    <row r="28829" spans="8:8">
      <c r="H28829" s="309"/>
    </row>
    <row r="28830" spans="8:8">
      <c r="H28830" s="309"/>
    </row>
    <row r="28831" spans="8:8">
      <c r="H28831" s="309"/>
    </row>
    <row r="28832" spans="8:8">
      <c r="H28832" s="309"/>
    </row>
    <row r="28833" spans="8:8">
      <c r="H28833" s="309"/>
    </row>
    <row r="28834" spans="8:8">
      <c r="H28834" s="309"/>
    </row>
    <row r="28835" spans="8:8">
      <c r="H28835" s="309"/>
    </row>
    <row r="28836" spans="8:8">
      <c r="H28836" s="309"/>
    </row>
    <row r="28837" spans="8:8">
      <c r="H28837" s="309"/>
    </row>
    <row r="28838" spans="8:8">
      <c r="H28838" s="309"/>
    </row>
    <row r="28839" spans="8:8">
      <c r="H28839" s="309"/>
    </row>
    <row r="28840" spans="8:8">
      <c r="H28840" s="309"/>
    </row>
    <row r="28841" spans="8:8">
      <c r="H28841" s="309"/>
    </row>
    <row r="28842" spans="8:8">
      <c r="H28842" s="309"/>
    </row>
    <row r="28843" spans="8:8">
      <c r="H28843" s="309"/>
    </row>
    <row r="28844" spans="8:8">
      <c r="H28844" s="309"/>
    </row>
    <row r="28845" spans="8:8">
      <c r="H28845" s="309"/>
    </row>
    <row r="28846" spans="8:8">
      <c r="H28846" s="309"/>
    </row>
    <row r="28847" spans="8:8">
      <c r="H28847" s="309"/>
    </row>
    <row r="28848" spans="8:8">
      <c r="H28848" s="309"/>
    </row>
    <row r="28849" spans="8:8">
      <c r="H28849" s="309"/>
    </row>
    <row r="28850" spans="8:8">
      <c r="H28850" s="309"/>
    </row>
    <row r="28851" spans="8:8">
      <c r="H28851" s="309"/>
    </row>
    <row r="28852" spans="8:8">
      <c r="H28852" s="309"/>
    </row>
    <row r="28853" spans="8:8">
      <c r="H28853" s="309"/>
    </row>
    <row r="28854" spans="8:8">
      <c r="H28854" s="309"/>
    </row>
    <row r="28855" spans="8:8">
      <c r="H28855" s="309"/>
    </row>
    <row r="28856" spans="8:8">
      <c r="H28856" s="309"/>
    </row>
    <row r="28857" spans="8:8">
      <c r="H28857" s="309"/>
    </row>
    <row r="28858" spans="8:8">
      <c r="H28858" s="309"/>
    </row>
    <row r="28859" spans="8:8">
      <c r="H28859" s="309"/>
    </row>
    <row r="28860" spans="8:8">
      <c r="H28860" s="309"/>
    </row>
    <row r="28861" spans="8:8">
      <c r="H28861" s="309"/>
    </row>
    <row r="28862" spans="8:8">
      <c r="H28862" s="309"/>
    </row>
    <row r="28863" spans="8:8">
      <c r="H28863" s="309"/>
    </row>
    <row r="28864" spans="8:8">
      <c r="H28864" s="309"/>
    </row>
    <row r="28865" spans="8:8">
      <c r="H28865" s="309"/>
    </row>
    <row r="28866" spans="8:8">
      <c r="H28866" s="309"/>
    </row>
    <row r="28867" spans="8:8">
      <c r="H28867" s="309"/>
    </row>
    <row r="28868" spans="8:8">
      <c r="H28868" s="309"/>
    </row>
    <row r="28869" spans="8:8">
      <c r="H28869" s="309"/>
    </row>
    <row r="28870" spans="8:8">
      <c r="H28870" s="309"/>
    </row>
    <row r="28871" spans="8:8">
      <c r="H28871" s="309"/>
    </row>
    <row r="28872" spans="8:8">
      <c r="H28872" s="309"/>
    </row>
    <row r="28873" spans="8:8">
      <c r="H28873" s="309"/>
    </row>
    <row r="28874" spans="8:8">
      <c r="H28874" s="309"/>
    </row>
    <row r="28875" spans="8:8">
      <c r="H28875" s="309"/>
    </row>
    <row r="28876" spans="8:8">
      <c r="H28876" s="309"/>
    </row>
    <row r="28877" spans="8:8">
      <c r="H28877" s="309"/>
    </row>
    <row r="28878" spans="8:8">
      <c r="H28878" s="309"/>
    </row>
    <row r="28879" spans="8:8">
      <c r="H28879" s="309"/>
    </row>
    <row r="28880" spans="8:8">
      <c r="H28880" s="309"/>
    </row>
    <row r="28881" spans="8:8">
      <c r="H28881" s="309"/>
    </row>
    <row r="28882" spans="8:8">
      <c r="H28882" s="309"/>
    </row>
    <row r="28883" spans="8:8">
      <c r="H28883" s="309"/>
    </row>
    <row r="28884" spans="8:8">
      <c r="H28884" s="309"/>
    </row>
    <row r="28885" spans="8:8">
      <c r="H28885" s="309"/>
    </row>
    <row r="28886" spans="8:8">
      <c r="H28886" s="309"/>
    </row>
    <row r="28887" spans="8:8">
      <c r="H28887" s="309"/>
    </row>
    <row r="28888" spans="8:8">
      <c r="H28888" s="309"/>
    </row>
    <row r="28889" spans="8:8">
      <c r="H28889" s="309"/>
    </row>
    <row r="28890" spans="8:8">
      <c r="H28890" s="309"/>
    </row>
    <row r="28891" spans="8:8">
      <c r="H28891" s="309"/>
    </row>
    <row r="28892" spans="8:8">
      <c r="H28892" s="309"/>
    </row>
    <row r="28893" spans="8:8">
      <c r="H28893" s="309"/>
    </row>
    <row r="28894" spans="8:8">
      <c r="H28894" s="309"/>
    </row>
    <row r="28895" spans="8:8">
      <c r="H28895" s="309"/>
    </row>
    <row r="28896" spans="8:8">
      <c r="H28896" s="309"/>
    </row>
    <row r="28897" spans="8:8">
      <c r="H28897" s="309"/>
    </row>
    <row r="28898" spans="8:8">
      <c r="H28898" s="309"/>
    </row>
    <row r="28899" spans="8:8">
      <c r="H28899" s="309"/>
    </row>
    <row r="28900" spans="8:8">
      <c r="H28900" s="309"/>
    </row>
    <row r="28901" spans="8:8">
      <c r="H28901" s="309"/>
    </row>
    <row r="28902" spans="8:8">
      <c r="H28902" s="309"/>
    </row>
    <row r="28903" spans="8:8">
      <c r="H28903" s="309"/>
    </row>
    <row r="28904" spans="8:8">
      <c r="H28904" s="309"/>
    </row>
    <row r="28905" spans="8:8">
      <c r="H28905" s="309"/>
    </row>
    <row r="28906" spans="8:8">
      <c r="H28906" s="309"/>
    </row>
    <row r="28907" spans="8:8">
      <c r="H28907" s="309"/>
    </row>
    <row r="28908" spans="8:8">
      <c r="H28908" s="309"/>
    </row>
    <row r="28909" spans="8:8">
      <c r="H28909" s="309"/>
    </row>
    <row r="28910" spans="8:8">
      <c r="H28910" s="309"/>
    </row>
    <row r="28911" spans="8:8">
      <c r="H28911" s="309"/>
    </row>
    <row r="28912" spans="8:8">
      <c r="H28912" s="309"/>
    </row>
    <row r="28913" spans="8:8">
      <c r="H28913" s="309"/>
    </row>
    <row r="28914" spans="8:8">
      <c r="H28914" s="309"/>
    </row>
    <row r="28915" spans="8:8">
      <c r="H28915" s="309"/>
    </row>
    <row r="28916" spans="8:8">
      <c r="H28916" s="309"/>
    </row>
    <row r="28917" spans="8:8">
      <c r="H28917" s="309"/>
    </row>
    <row r="28918" spans="8:8">
      <c r="H28918" s="309"/>
    </row>
    <row r="28919" spans="8:8">
      <c r="H28919" s="309"/>
    </row>
    <row r="28920" spans="8:8">
      <c r="H28920" s="309"/>
    </row>
    <row r="28921" spans="8:8">
      <c r="H28921" s="309"/>
    </row>
    <row r="28922" spans="8:8">
      <c r="H28922" s="309"/>
    </row>
    <row r="28923" spans="8:8">
      <c r="H28923" s="309"/>
    </row>
    <row r="28924" spans="8:8">
      <c r="H28924" s="309"/>
    </row>
    <row r="28925" spans="8:8">
      <c r="H28925" s="309"/>
    </row>
    <row r="28926" spans="8:8">
      <c r="H28926" s="309"/>
    </row>
    <row r="28927" spans="8:8">
      <c r="H28927" s="309"/>
    </row>
    <row r="28928" spans="8:8">
      <c r="H28928" s="309"/>
    </row>
    <row r="28929" spans="8:8">
      <c r="H28929" s="309"/>
    </row>
    <row r="28930" spans="8:8">
      <c r="H28930" s="309"/>
    </row>
    <row r="28931" spans="8:8">
      <c r="H28931" s="309"/>
    </row>
    <row r="28932" spans="8:8">
      <c r="H28932" s="309"/>
    </row>
    <row r="28933" spans="8:8">
      <c r="H28933" s="309"/>
    </row>
    <row r="28934" spans="8:8">
      <c r="H28934" s="309"/>
    </row>
    <row r="28935" spans="8:8">
      <c r="H28935" s="309"/>
    </row>
    <row r="28936" spans="8:8">
      <c r="H28936" s="309"/>
    </row>
    <row r="28937" spans="8:8">
      <c r="H28937" s="309"/>
    </row>
    <row r="28938" spans="8:8">
      <c r="H28938" s="309"/>
    </row>
    <row r="28939" spans="8:8">
      <c r="H28939" s="309"/>
    </row>
    <row r="28940" spans="8:8">
      <c r="H28940" s="309"/>
    </row>
    <row r="28941" spans="8:8">
      <c r="H28941" s="309"/>
    </row>
    <row r="28942" spans="8:8">
      <c r="H28942" s="309"/>
    </row>
    <row r="28943" spans="8:8">
      <c r="H28943" s="309"/>
    </row>
    <row r="28944" spans="8:8">
      <c r="H28944" s="309"/>
    </row>
    <row r="28945" spans="8:8">
      <c r="H28945" s="309"/>
    </row>
    <row r="28946" spans="8:8">
      <c r="H28946" s="309"/>
    </row>
    <row r="28947" spans="8:8">
      <c r="H28947" s="309"/>
    </row>
    <row r="28948" spans="8:8">
      <c r="H28948" s="309"/>
    </row>
    <row r="28949" spans="8:8">
      <c r="H28949" s="309"/>
    </row>
    <row r="28950" spans="8:8">
      <c r="H28950" s="309"/>
    </row>
    <row r="28951" spans="8:8">
      <c r="H28951" s="309"/>
    </row>
    <row r="28952" spans="8:8">
      <c r="H28952" s="309"/>
    </row>
    <row r="28953" spans="8:8">
      <c r="H28953" s="309"/>
    </row>
    <row r="28954" spans="8:8">
      <c r="H28954" s="309"/>
    </row>
    <row r="28955" spans="8:8">
      <c r="H28955" s="309"/>
    </row>
    <row r="28956" spans="8:8">
      <c r="H28956" s="309"/>
    </row>
    <row r="28957" spans="8:8">
      <c r="H28957" s="309"/>
    </row>
    <row r="28958" spans="8:8">
      <c r="H28958" s="309"/>
    </row>
    <row r="28959" spans="8:8">
      <c r="H28959" s="309"/>
    </row>
    <row r="28960" spans="8:8">
      <c r="H28960" s="309"/>
    </row>
    <row r="28961" spans="8:8">
      <c r="H28961" s="309"/>
    </row>
    <row r="28962" spans="8:8">
      <c r="H28962" s="309"/>
    </row>
    <row r="28963" spans="8:8">
      <c r="H28963" s="309"/>
    </row>
    <row r="28964" spans="8:8">
      <c r="H28964" s="309"/>
    </row>
    <row r="28965" spans="8:8">
      <c r="H28965" s="309"/>
    </row>
    <row r="28966" spans="8:8">
      <c r="H28966" s="309"/>
    </row>
    <row r="28967" spans="8:8">
      <c r="H28967" s="309"/>
    </row>
    <row r="28968" spans="8:8">
      <c r="H28968" s="309"/>
    </row>
    <row r="28969" spans="8:8">
      <c r="H28969" s="309"/>
    </row>
    <row r="28970" spans="8:8">
      <c r="H28970" s="309"/>
    </row>
    <row r="28971" spans="8:8">
      <c r="H28971" s="309"/>
    </row>
    <row r="28972" spans="8:8">
      <c r="H28972" s="309"/>
    </row>
    <row r="28973" spans="8:8">
      <c r="H28973" s="309"/>
    </row>
    <row r="28974" spans="8:8">
      <c r="H28974" s="309"/>
    </row>
    <row r="28975" spans="8:8">
      <c r="H28975" s="309"/>
    </row>
    <row r="28976" spans="8:8">
      <c r="H28976" s="309"/>
    </row>
    <row r="28977" spans="8:8">
      <c r="H28977" s="309"/>
    </row>
    <row r="28978" spans="8:8">
      <c r="H28978" s="309"/>
    </row>
    <row r="28979" spans="8:8">
      <c r="H28979" s="309"/>
    </row>
    <row r="28980" spans="8:8">
      <c r="H28980" s="309"/>
    </row>
    <row r="28981" spans="8:8">
      <c r="H28981" s="309"/>
    </row>
    <row r="28982" spans="8:8">
      <c r="H28982" s="309"/>
    </row>
    <row r="28983" spans="8:8">
      <c r="H28983" s="309"/>
    </row>
    <row r="28984" spans="8:8">
      <c r="H28984" s="309"/>
    </row>
    <row r="28985" spans="8:8">
      <c r="H28985" s="309"/>
    </row>
    <row r="28986" spans="8:8">
      <c r="H28986" s="309"/>
    </row>
    <row r="28987" spans="8:8">
      <c r="H28987" s="309"/>
    </row>
    <row r="28988" spans="8:8">
      <c r="H28988" s="309"/>
    </row>
    <row r="28989" spans="8:8">
      <c r="H28989" s="309"/>
    </row>
    <row r="28990" spans="8:8">
      <c r="H28990" s="309"/>
    </row>
    <row r="28991" spans="8:8">
      <c r="H28991" s="309"/>
    </row>
    <row r="28992" spans="8:8">
      <c r="H28992" s="309"/>
    </row>
    <row r="28993" spans="8:8">
      <c r="H28993" s="309"/>
    </row>
    <row r="28994" spans="8:8">
      <c r="H28994" s="309"/>
    </row>
    <row r="28995" spans="8:8">
      <c r="H28995" s="309"/>
    </row>
    <row r="28996" spans="8:8">
      <c r="H28996" s="309"/>
    </row>
    <row r="28997" spans="8:8">
      <c r="H28997" s="309"/>
    </row>
    <row r="28998" spans="8:8">
      <c r="H28998" s="309"/>
    </row>
    <row r="28999" spans="8:8">
      <c r="H28999" s="309"/>
    </row>
    <row r="29000" spans="8:8">
      <c r="H29000" s="309"/>
    </row>
    <row r="29001" spans="8:8">
      <c r="H29001" s="309"/>
    </row>
    <row r="29002" spans="8:8">
      <c r="H29002" s="309"/>
    </row>
    <row r="29003" spans="8:8">
      <c r="H29003" s="309"/>
    </row>
    <row r="29004" spans="8:8">
      <c r="H29004" s="309"/>
    </row>
    <row r="29005" spans="8:8">
      <c r="H29005" s="309"/>
    </row>
    <row r="29006" spans="8:8">
      <c r="H29006" s="309"/>
    </row>
    <row r="29007" spans="8:8">
      <c r="H29007" s="309"/>
    </row>
    <row r="29008" spans="8:8">
      <c r="H29008" s="309"/>
    </row>
    <row r="29009" spans="8:8">
      <c r="H29009" s="309"/>
    </row>
    <row r="29010" spans="8:8">
      <c r="H29010" s="309"/>
    </row>
    <row r="29011" spans="8:8">
      <c r="H29011" s="309"/>
    </row>
    <row r="29012" spans="8:8">
      <c r="H29012" s="309"/>
    </row>
    <row r="29013" spans="8:8">
      <c r="H29013" s="309"/>
    </row>
    <row r="29014" spans="8:8">
      <c r="H29014" s="309"/>
    </row>
    <row r="29015" spans="8:8">
      <c r="H29015" s="309"/>
    </row>
    <row r="29016" spans="8:8">
      <c r="H29016" s="309"/>
    </row>
    <row r="29017" spans="8:8">
      <c r="H29017" s="309"/>
    </row>
    <row r="29018" spans="8:8">
      <c r="H29018" s="309"/>
    </row>
    <row r="29019" spans="8:8">
      <c r="H29019" s="309"/>
    </row>
    <row r="29020" spans="8:8">
      <c r="H29020" s="309"/>
    </row>
    <row r="29021" spans="8:8">
      <c r="H29021" s="309"/>
    </row>
    <row r="29022" spans="8:8">
      <c r="H29022" s="309"/>
    </row>
    <row r="29023" spans="8:8">
      <c r="H29023" s="309"/>
    </row>
    <row r="29024" spans="8:8">
      <c r="H29024" s="309"/>
    </row>
    <row r="29025" spans="8:8">
      <c r="H29025" s="309"/>
    </row>
    <row r="29026" spans="8:8">
      <c r="H29026" s="309"/>
    </row>
    <row r="29027" spans="8:8">
      <c r="H29027" s="309"/>
    </row>
    <row r="29028" spans="8:8">
      <c r="H29028" s="309"/>
    </row>
    <row r="29029" spans="8:8">
      <c r="H29029" s="309"/>
    </row>
    <row r="29030" spans="8:8">
      <c r="H29030" s="309"/>
    </row>
    <row r="29031" spans="8:8">
      <c r="H29031" s="309"/>
    </row>
    <row r="29032" spans="8:8">
      <c r="H29032" s="309"/>
    </row>
    <row r="29033" spans="8:8">
      <c r="H29033" s="309"/>
    </row>
    <row r="29034" spans="8:8">
      <c r="H29034" s="309"/>
    </row>
    <row r="29035" spans="8:8">
      <c r="H29035" s="309"/>
    </row>
    <row r="29036" spans="8:8">
      <c r="H29036" s="309"/>
    </row>
    <row r="29037" spans="8:8">
      <c r="H29037" s="309"/>
    </row>
    <row r="29038" spans="8:8">
      <c r="H29038" s="309"/>
    </row>
    <row r="29039" spans="8:8">
      <c r="H29039" s="309"/>
    </row>
    <row r="29040" spans="8:8">
      <c r="H29040" s="309"/>
    </row>
    <row r="29041" spans="8:8">
      <c r="H29041" s="309"/>
    </row>
    <row r="29042" spans="8:8">
      <c r="H29042" s="309"/>
    </row>
    <row r="29043" spans="8:8">
      <c r="H29043" s="309"/>
    </row>
    <row r="29044" spans="8:8">
      <c r="H29044" s="309"/>
    </row>
    <row r="29045" spans="8:8">
      <c r="H29045" s="309"/>
    </row>
    <row r="29046" spans="8:8">
      <c r="H29046" s="309"/>
    </row>
    <row r="29047" spans="8:8">
      <c r="H29047" s="309"/>
    </row>
    <row r="29048" spans="8:8">
      <c r="H29048" s="309"/>
    </row>
    <row r="29049" spans="8:8">
      <c r="H29049" s="309"/>
    </row>
    <row r="29050" spans="8:8">
      <c r="H29050" s="309"/>
    </row>
    <row r="29051" spans="8:8">
      <c r="H29051" s="309"/>
    </row>
    <row r="29052" spans="8:8">
      <c r="H29052" s="309"/>
    </row>
    <row r="29053" spans="8:8">
      <c r="H29053" s="309"/>
    </row>
    <row r="29054" spans="8:8">
      <c r="H29054" s="309"/>
    </row>
    <row r="29055" spans="8:8">
      <c r="H29055" s="309"/>
    </row>
    <row r="29056" spans="8:8">
      <c r="H29056" s="309"/>
    </row>
    <row r="29057" spans="8:8">
      <c r="H29057" s="309"/>
    </row>
    <row r="29058" spans="8:8">
      <c r="H29058" s="309"/>
    </row>
    <row r="29059" spans="8:8">
      <c r="H29059" s="309"/>
    </row>
    <row r="29060" spans="8:8">
      <c r="H29060" s="309"/>
    </row>
    <row r="29061" spans="8:8">
      <c r="H29061" s="309"/>
    </row>
    <row r="29062" spans="8:8">
      <c r="H29062" s="309"/>
    </row>
    <row r="29063" spans="8:8">
      <c r="H29063" s="309"/>
    </row>
    <row r="29064" spans="8:8">
      <c r="H29064" s="309"/>
    </row>
    <row r="29065" spans="8:8">
      <c r="H29065" s="309"/>
    </row>
    <row r="29066" spans="8:8">
      <c r="H29066" s="309"/>
    </row>
    <row r="29067" spans="8:8">
      <c r="H29067" s="309"/>
    </row>
    <row r="29068" spans="8:8">
      <c r="H29068" s="309"/>
    </row>
    <row r="29069" spans="8:8">
      <c r="H29069" s="309"/>
    </row>
    <row r="29070" spans="8:8">
      <c r="H29070" s="309"/>
    </row>
    <row r="29071" spans="8:8">
      <c r="H29071" s="309"/>
    </row>
    <row r="29072" spans="8:8">
      <c r="H29072" s="309"/>
    </row>
    <row r="29073" spans="8:8">
      <c r="H29073" s="309"/>
    </row>
    <row r="29074" spans="8:8">
      <c r="H29074" s="309"/>
    </row>
    <row r="29075" spans="8:8">
      <c r="H29075" s="309"/>
    </row>
    <row r="29076" spans="8:8">
      <c r="H29076" s="309"/>
    </row>
    <row r="29077" spans="8:8">
      <c r="H29077" s="309"/>
    </row>
    <row r="29078" spans="8:8">
      <c r="H29078" s="309"/>
    </row>
    <row r="29079" spans="8:8">
      <c r="H29079" s="309"/>
    </row>
    <row r="29080" spans="8:8">
      <c r="H29080" s="309"/>
    </row>
    <row r="29081" spans="8:8">
      <c r="H29081" s="309"/>
    </row>
    <row r="29082" spans="8:8">
      <c r="H29082" s="309"/>
    </row>
    <row r="29083" spans="8:8">
      <c r="H29083" s="309"/>
    </row>
    <row r="29084" spans="8:8">
      <c r="H29084" s="309"/>
    </row>
    <row r="29085" spans="8:8">
      <c r="H29085" s="309"/>
    </row>
    <row r="29086" spans="8:8">
      <c r="H29086" s="309"/>
    </row>
    <row r="29087" spans="8:8">
      <c r="H29087" s="309"/>
    </row>
    <row r="29088" spans="8:8">
      <c r="H29088" s="309"/>
    </row>
    <row r="29089" spans="8:8">
      <c r="H29089" s="309"/>
    </row>
    <row r="29090" spans="8:8">
      <c r="H29090" s="309"/>
    </row>
    <row r="29091" spans="8:8">
      <c r="H29091" s="309"/>
    </row>
    <row r="29092" spans="8:8">
      <c r="H29092" s="309"/>
    </row>
    <row r="29093" spans="8:8">
      <c r="H29093" s="309"/>
    </row>
    <row r="29094" spans="8:8">
      <c r="H29094" s="309"/>
    </row>
    <row r="29095" spans="8:8">
      <c r="H29095" s="309"/>
    </row>
    <row r="29096" spans="8:8">
      <c r="H29096" s="309"/>
    </row>
    <row r="29097" spans="8:8">
      <c r="H29097" s="309"/>
    </row>
    <row r="29098" spans="8:8">
      <c r="H29098" s="309"/>
    </row>
    <row r="29099" spans="8:8">
      <c r="H29099" s="309"/>
    </row>
    <row r="29100" spans="8:8">
      <c r="H29100" s="309"/>
    </row>
    <row r="29101" spans="8:8">
      <c r="H29101" s="309"/>
    </row>
    <row r="29102" spans="8:8">
      <c r="H29102" s="309"/>
    </row>
    <row r="29103" spans="8:8">
      <c r="H29103" s="309"/>
    </row>
    <row r="29104" spans="8:8">
      <c r="H29104" s="309"/>
    </row>
    <row r="29105" spans="8:8">
      <c r="H29105" s="309"/>
    </row>
    <row r="29106" spans="8:8">
      <c r="H29106" s="309"/>
    </row>
    <row r="29107" spans="8:8">
      <c r="H29107" s="309"/>
    </row>
    <row r="29108" spans="8:8">
      <c r="H29108" s="309"/>
    </row>
    <row r="29109" spans="8:8">
      <c r="H29109" s="309"/>
    </row>
    <row r="29110" spans="8:8">
      <c r="H29110" s="309"/>
    </row>
    <row r="29111" spans="8:8">
      <c r="H29111" s="309"/>
    </row>
    <row r="29112" spans="8:8">
      <c r="H29112" s="309"/>
    </row>
    <row r="29113" spans="8:8">
      <c r="H29113" s="309"/>
    </row>
    <row r="29114" spans="8:8">
      <c r="H29114" s="309"/>
    </row>
    <row r="29115" spans="8:8">
      <c r="H29115" s="309"/>
    </row>
    <row r="29116" spans="8:8">
      <c r="H29116" s="309"/>
    </row>
    <row r="29117" spans="8:8">
      <c r="H29117" s="309"/>
    </row>
    <row r="29118" spans="8:8">
      <c r="H29118" s="309"/>
    </row>
    <row r="29119" spans="8:8">
      <c r="H29119" s="309"/>
    </row>
    <row r="29120" spans="8:8">
      <c r="H29120" s="309"/>
    </row>
    <row r="29121" spans="8:8">
      <c r="H29121" s="309"/>
    </row>
    <row r="29122" spans="8:8">
      <c r="H29122" s="309"/>
    </row>
    <row r="29123" spans="8:8">
      <c r="H29123" s="309"/>
    </row>
    <row r="29124" spans="8:8">
      <c r="H29124" s="309"/>
    </row>
    <row r="29125" spans="8:8">
      <c r="H29125" s="309"/>
    </row>
    <row r="29126" spans="8:8">
      <c r="H29126" s="309"/>
    </row>
    <row r="29127" spans="8:8">
      <c r="H29127" s="309"/>
    </row>
    <row r="29128" spans="8:8">
      <c r="H29128" s="309"/>
    </row>
    <row r="29129" spans="8:8">
      <c r="H29129" s="309"/>
    </row>
    <row r="29130" spans="8:8">
      <c r="H29130" s="309"/>
    </row>
    <row r="29131" spans="8:8">
      <c r="H29131" s="309"/>
    </row>
    <row r="29132" spans="8:8">
      <c r="H29132" s="309"/>
    </row>
    <row r="29133" spans="8:8">
      <c r="H29133" s="309"/>
    </row>
    <row r="29134" spans="8:8">
      <c r="H29134" s="309"/>
    </row>
    <row r="29135" spans="8:8">
      <c r="H29135" s="309"/>
    </row>
    <row r="29136" spans="8:8">
      <c r="H29136" s="309"/>
    </row>
    <row r="29137" spans="8:8">
      <c r="H29137" s="309"/>
    </row>
    <row r="29138" spans="8:8">
      <c r="H29138" s="309"/>
    </row>
    <row r="29139" spans="8:8">
      <c r="H29139" s="309"/>
    </row>
    <row r="29140" spans="8:8">
      <c r="H29140" s="309"/>
    </row>
    <row r="29141" spans="8:8">
      <c r="H29141" s="309"/>
    </row>
    <row r="29142" spans="8:8">
      <c r="H29142" s="309"/>
    </row>
    <row r="29143" spans="8:8">
      <c r="H29143" s="309"/>
    </row>
    <row r="29144" spans="8:8">
      <c r="H29144" s="309"/>
    </row>
    <row r="29145" spans="8:8">
      <c r="H29145" s="309"/>
    </row>
    <row r="29146" spans="8:8">
      <c r="H29146" s="309"/>
    </row>
    <row r="29147" spans="8:8">
      <c r="H29147" s="309"/>
    </row>
    <row r="29148" spans="8:8">
      <c r="H29148" s="309"/>
    </row>
    <row r="29149" spans="8:8">
      <c r="H29149" s="309"/>
    </row>
    <row r="29150" spans="8:8">
      <c r="H29150" s="309"/>
    </row>
    <row r="29151" spans="8:8">
      <c r="H29151" s="309"/>
    </row>
    <row r="29152" spans="8:8">
      <c r="H29152" s="309"/>
    </row>
    <row r="29153" spans="8:8">
      <c r="H29153" s="309"/>
    </row>
    <row r="29154" spans="8:8">
      <c r="H29154" s="309"/>
    </row>
    <row r="29155" spans="8:8">
      <c r="H29155" s="309"/>
    </row>
    <row r="29156" spans="8:8">
      <c r="H29156" s="309"/>
    </row>
    <row r="29157" spans="8:8">
      <c r="H29157" s="309"/>
    </row>
    <row r="29158" spans="8:8">
      <c r="H29158" s="309"/>
    </row>
    <row r="29159" spans="8:8">
      <c r="H29159" s="309"/>
    </row>
    <row r="29160" spans="8:8">
      <c r="H29160" s="309"/>
    </row>
    <row r="29161" spans="8:8">
      <c r="H29161" s="309"/>
    </row>
    <row r="29162" spans="8:8">
      <c r="H29162" s="309"/>
    </row>
    <row r="29163" spans="8:8">
      <c r="H29163" s="309"/>
    </row>
    <row r="29164" spans="8:8">
      <c r="H29164" s="309"/>
    </row>
    <row r="29165" spans="8:8">
      <c r="H29165" s="309"/>
    </row>
    <row r="29166" spans="8:8">
      <c r="H29166" s="309"/>
    </row>
    <row r="29167" spans="8:8">
      <c r="H29167" s="309"/>
    </row>
    <row r="29168" spans="8:8">
      <c r="H29168" s="309"/>
    </row>
    <row r="29169" spans="8:8">
      <c r="H29169" s="309"/>
    </row>
    <row r="29170" spans="8:8">
      <c r="H29170" s="309"/>
    </row>
    <row r="29171" spans="8:8">
      <c r="H29171" s="309"/>
    </row>
    <row r="29172" spans="8:8">
      <c r="H29172" s="309"/>
    </row>
    <row r="29173" spans="8:8">
      <c r="H29173" s="309"/>
    </row>
    <row r="29174" spans="8:8">
      <c r="H29174" s="309"/>
    </row>
    <row r="29175" spans="8:8">
      <c r="H29175" s="309"/>
    </row>
    <row r="29176" spans="8:8">
      <c r="H29176" s="309"/>
    </row>
    <row r="29177" spans="8:8">
      <c r="H29177" s="309"/>
    </row>
    <row r="29178" spans="8:8">
      <c r="H29178" s="309"/>
    </row>
    <row r="29179" spans="8:8">
      <c r="H29179" s="309"/>
    </row>
    <row r="29180" spans="8:8">
      <c r="H29180" s="309"/>
    </row>
    <row r="29181" spans="8:8">
      <c r="H29181" s="309"/>
    </row>
    <row r="29182" spans="8:8">
      <c r="H29182" s="309"/>
    </row>
    <row r="29183" spans="8:8">
      <c r="H29183" s="309"/>
    </row>
    <row r="29184" spans="8:8">
      <c r="H29184" s="309"/>
    </row>
    <row r="29185" spans="8:8">
      <c r="H29185" s="309"/>
    </row>
    <row r="29186" spans="8:8">
      <c r="H29186" s="309"/>
    </row>
    <row r="29187" spans="8:8">
      <c r="H29187" s="309"/>
    </row>
    <row r="29188" spans="8:8">
      <c r="H29188" s="309"/>
    </row>
    <row r="29189" spans="8:8">
      <c r="H29189" s="309"/>
    </row>
    <row r="29190" spans="8:8">
      <c r="H29190" s="309"/>
    </row>
    <row r="29191" spans="8:8">
      <c r="H29191" s="309"/>
    </row>
    <row r="29192" spans="8:8">
      <c r="H29192" s="309"/>
    </row>
    <row r="29193" spans="8:8">
      <c r="H29193" s="309"/>
    </row>
    <row r="29194" spans="8:8">
      <c r="H29194" s="309"/>
    </row>
    <row r="29195" spans="8:8">
      <c r="H29195" s="309"/>
    </row>
    <row r="29196" spans="8:8">
      <c r="H29196" s="309"/>
    </row>
    <row r="29197" spans="8:8">
      <c r="H29197" s="309"/>
    </row>
    <row r="29198" spans="8:8">
      <c r="H29198" s="309"/>
    </row>
    <row r="29199" spans="8:8">
      <c r="H29199" s="309"/>
    </row>
    <row r="29200" spans="8:8">
      <c r="H29200" s="309"/>
    </row>
    <row r="29201" spans="8:8">
      <c r="H29201" s="309"/>
    </row>
    <row r="29202" spans="8:8">
      <c r="H29202" s="309"/>
    </row>
    <row r="29203" spans="8:8">
      <c r="H29203" s="309"/>
    </row>
    <row r="29204" spans="8:8">
      <c r="H29204" s="309"/>
    </row>
    <row r="29205" spans="8:8">
      <c r="H29205" s="309"/>
    </row>
    <row r="29206" spans="8:8">
      <c r="H29206" s="309"/>
    </row>
    <row r="29207" spans="8:8">
      <c r="H29207" s="309"/>
    </row>
    <row r="29208" spans="8:8">
      <c r="H29208" s="309"/>
    </row>
    <row r="29209" spans="8:8">
      <c r="H29209" s="309"/>
    </row>
    <row r="29210" spans="8:8">
      <c r="H29210" s="309"/>
    </row>
    <row r="29211" spans="8:8">
      <c r="H29211" s="309"/>
    </row>
    <row r="29212" spans="8:8">
      <c r="H29212" s="309"/>
    </row>
    <row r="29213" spans="8:8">
      <c r="H29213" s="309"/>
    </row>
    <row r="29214" spans="8:8">
      <c r="H29214" s="309"/>
    </row>
    <row r="29215" spans="8:8">
      <c r="H29215" s="309"/>
    </row>
    <row r="29216" spans="8:8">
      <c r="H29216" s="309"/>
    </row>
    <row r="29217" spans="8:8">
      <c r="H29217" s="309"/>
    </row>
    <row r="29218" spans="8:8">
      <c r="H29218" s="309"/>
    </row>
    <row r="29219" spans="8:8">
      <c r="H29219" s="309"/>
    </row>
    <row r="29220" spans="8:8">
      <c r="H29220" s="309"/>
    </row>
    <row r="29221" spans="8:8">
      <c r="H29221" s="309"/>
    </row>
    <row r="29222" spans="8:8">
      <c r="H29222" s="309"/>
    </row>
    <row r="29223" spans="8:8">
      <c r="H29223" s="309"/>
    </row>
    <row r="29224" spans="8:8">
      <c r="H29224" s="309"/>
    </row>
    <row r="29225" spans="8:8">
      <c r="H29225" s="309"/>
    </row>
    <row r="29226" spans="8:8">
      <c r="H29226" s="309"/>
    </row>
    <row r="29227" spans="8:8">
      <c r="H29227" s="309"/>
    </row>
    <row r="29228" spans="8:8">
      <c r="H29228" s="309"/>
    </row>
    <row r="29229" spans="8:8">
      <c r="H29229" s="309"/>
    </row>
    <row r="29230" spans="8:8">
      <c r="H29230" s="309"/>
    </row>
    <row r="29231" spans="8:8">
      <c r="H29231" s="309"/>
    </row>
    <row r="29232" spans="8:8">
      <c r="H29232" s="309"/>
    </row>
    <row r="29233" spans="8:8">
      <c r="H29233" s="309"/>
    </row>
    <row r="29234" spans="8:8">
      <c r="H29234" s="309"/>
    </row>
    <row r="29235" spans="8:8">
      <c r="H29235" s="309"/>
    </row>
    <row r="29236" spans="8:8">
      <c r="H29236" s="309"/>
    </row>
    <row r="29237" spans="8:8">
      <c r="H29237" s="309"/>
    </row>
    <row r="29238" spans="8:8">
      <c r="H29238" s="309"/>
    </row>
    <row r="29239" spans="8:8">
      <c r="H29239" s="309"/>
    </row>
    <row r="29240" spans="8:8">
      <c r="H29240" s="309"/>
    </row>
    <row r="29241" spans="8:8">
      <c r="H29241" s="309"/>
    </row>
    <row r="29242" spans="8:8">
      <c r="H29242" s="309"/>
    </row>
    <row r="29243" spans="8:8">
      <c r="H29243" s="309"/>
    </row>
    <row r="29244" spans="8:8">
      <c r="H29244" s="309"/>
    </row>
    <row r="29245" spans="8:8">
      <c r="H29245" s="309"/>
    </row>
    <row r="29246" spans="8:8">
      <c r="H29246" s="309"/>
    </row>
    <row r="29247" spans="8:8">
      <c r="H29247" s="309"/>
    </row>
    <row r="29248" spans="8:8">
      <c r="H29248" s="309"/>
    </row>
    <row r="29249" spans="8:8">
      <c r="H29249" s="309"/>
    </row>
    <row r="29250" spans="8:8">
      <c r="H29250" s="309"/>
    </row>
    <row r="29251" spans="8:8">
      <c r="H29251" s="309"/>
    </row>
    <row r="29252" spans="8:8">
      <c r="H29252" s="309"/>
    </row>
    <row r="29253" spans="8:8">
      <c r="H29253" s="309"/>
    </row>
    <row r="29254" spans="8:8">
      <c r="H29254" s="309"/>
    </row>
    <row r="29255" spans="8:8">
      <c r="H29255" s="309"/>
    </row>
    <row r="29256" spans="8:8">
      <c r="H29256" s="309"/>
    </row>
    <row r="29257" spans="8:8">
      <c r="H29257" s="309"/>
    </row>
    <row r="29258" spans="8:8">
      <c r="H29258" s="309"/>
    </row>
    <row r="29259" spans="8:8">
      <c r="H29259" s="309"/>
    </row>
    <row r="29260" spans="8:8">
      <c r="H29260" s="309"/>
    </row>
    <row r="29261" spans="8:8">
      <c r="H29261" s="309"/>
    </row>
    <row r="29262" spans="8:8">
      <c r="H29262" s="309"/>
    </row>
    <row r="29263" spans="8:8">
      <c r="H29263" s="309"/>
    </row>
    <row r="29264" spans="8:8">
      <c r="H29264" s="309"/>
    </row>
    <row r="29265" spans="8:8">
      <c r="H29265" s="309"/>
    </row>
    <row r="29266" spans="8:8">
      <c r="H29266" s="309"/>
    </row>
    <row r="29267" spans="8:8">
      <c r="H29267" s="309"/>
    </row>
    <row r="29268" spans="8:8">
      <c r="H29268" s="309"/>
    </row>
    <row r="29269" spans="8:8">
      <c r="H29269" s="309"/>
    </row>
    <row r="29270" spans="8:8">
      <c r="H29270" s="309"/>
    </row>
    <row r="29271" spans="8:8">
      <c r="H29271" s="309"/>
    </row>
    <row r="29272" spans="8:8">
      <c r="H29272" s="309"/>
    </row>
    <row r="29273" spans="8:8">
      <c r="H29273" s="309"/>
    </row>
    <row r="29274" spans="8:8">
      <c r="H29274" s="309"/>
    </row>
    <row r="29275" spans="8:8">
      <c r="H29275" s="309"/>
    </row>
    <row r="29276" spans="8:8">
      <c r="H29276" s="309"/>
    </row>
    <row r="29277" spans="8:8">
      <c r="H29277" s="309"/>
    </row>
    <row r="29278" spans="8:8">
      <c r="H29278" s="309"/>
    </row>
    <row r="29279" spans="8:8">
      <c r="H29279" s="309"/>
    </row>
    <row r="29280" spans="8:8">
      <c r="H29280" s="309"/>
    </row>
    <row r="29281" spans="8:8">
      <c r="H29281" s="309"/>
    </row>
    <row r="29282" spans="8:8">
      <c r="H29282" s="309"/>
    </row>
    <row r="29283" spans="8:8">
      <c r="H29283" s="309"/>
    </row>
    <row r="29284" spans="8:8">
      <c r="H29284" s="309"/>
    </row>
    <row r="29285" spans="8:8">
      <c r="H29285" s="309"/>
    </row>
    <row r="29286" spans="8:8">
      <c r="H29286" s="309"/>
    </row>
    <row r="29287" spans="8:8">
      <c r="H29287" s="309"/>
    </row>
    <row r="29288" spans="8:8">
      <c r="H29288" s="309"/>
    </row>
    <row r="29289" spans="8:8">
      <c r="H29289" s="309"/>
    </row>
    <row r="29290" spans="8:8">
      <c r="H29290" s="309"/>
    </row>
    <row r="29291" spans="8:8">
      <c r="H29291" s="309"/>
    </row>
    <row r="29292" spans="8:8">
      <c r="H29292" s="309"/>
    </row>
    <row r="29293" spans="8:8">
      <c r="H29293" s="309"/>
    </row>
    <row r="29294" spans="8:8">
      <c r="H29294" s="309"/>
    </row>
    <row r="29295" spans="8:8">
      <c r="H29295" s="309"/>
    </row>
    <row r="29296" spans="8:8">
      <c r="H29296" s="309"/>
    </row>
    <row r="29297" spans="8:8">
      <c r="H29297" s="309"/>
    </row>
    <row r="29298" spans="8:8">
      <c r="H29298" s="309"/>
    </row>
    <row r="29299" spans="8:8">
      <c r="H29299" s="309"/>
    </row>
    <row r="29300" spans="8:8">
      <c r="H29300" s="309"/>
    </row>
    <row r="29301" spans="8:8">
      <c r="H29301" s="309"/>
    </row>
    <row r="29302" spans="8:8">
      <c r="H29302" s="309"/>
    </row>
    <row r="29303" spans="8:8">
      <c r="H29303" s="309"/>
    </row>
    <row r="29304" spans="8:8">
      <c r="H29304" s="309"/>
    </row>
    <row r="29305" spans="8:8">
      <c r="H29305" s="309"/>
    </row>
    <row r="29306" spans="8:8">
      <c r="H29306" s="309"/>
    </row>
    <row r="29307" spans="8:8">
      <c r="H29307" s="309"/>
    </row>
    <row r="29308" spans="8:8">
      <c r="H29308" s="309"/>
    </row>
    <row r="29309" spans="8:8">
      <c r="H29309" s="309"/>
    </row>
    <row r="29310" spans="8:8">
      <c r="H29310" s="309"/>
    </row>
    <row r="29311" spans="8:8">
      <c r="H29311" s="309"/>
    </row>
    <row r="29312" spans="8:8">
      <c r="H29312" s="309"/>
    </row>
    <row r="29313" spans="8:8">
      <c r="H29313" s="309"/>
    </row>
    <row r="29314" spans="8:8">
      <c r="H29314" s="309"/>
    </row>
    <row r="29315" spans="8:8">
      <c r="H29315" s="309"/>
    </row>
    <row r="29316" spans="8:8">
      <c r="H29316" s="309"/>
    </row>
    <row r="29317" spans="8:8">
      <c r="H29317" s="309"/>
    </row>
    <row r="29318" spans="8:8">
      <c r="H29318" s="309"/>
    </row>
    <row r="29319" spans="8:8">
      <c r="H29319" s="309"/>
    </row>
    <row r="29320" spans="8:8">
      <c r="H29320" s="309"/>
    </row>
    <row r="29321" spans="8:8">
      <c r="H29321" s="309"/>
    </row>
    <row r="29322" spans="8:8">
      <c r="H29322" s="309"/>
    </row>
    <row r="29323" spans="8:8">
      <c r="H29323" s="309"/>
    </row>
    <row r="29324" spans="8:8">
      <c r="H29324" s="309"/>
    </row>
    <row r="29325" spans="8:8">
      <c r="H29325" s="309"/>
    </row>
    <row r="29326" spans="8:8">
      <c r="H29326" s="309"/>
    </row>
    <row r="29327" spans="8:8">
      <c r="H29327" s="309"/>
    </row>
    <row r="29328" spans="8:8">
      <c r="H29328" s="309"/>
    </row>
    <row r="29329" spans="8:8">
      <c r="H29329" s="309"/>
    </row>
    <row r="29330" spans="8:8">
      <c r="H29330" s="309"/>
    </row>
    <row r="29331" spans="8:8">
      <c r="H29331" s="309"/>
    </row>
    <row r="29332" spans="8:8">
      <c r="H29332" s="309"/>
    </row>
    <row r="29333" spans="8:8">
      <c r="H29333" s="309"/>
    </row>
    <row r="29334" spans="8:8">
      <c r="H29334" s="309"/>
    </row>
    <row r="29335" spans="8:8">
      <c r="H29335" s="309"/>
    </row>
    <row r="29336" spans="8:8">
      <c r="H29336" s="309"/>
    </row>
    <row r="29337" spans="8:8">
      <c r="H29337" s="309"/>
    </row>
    <row r="29338" spans="8:8">
      <c r="H29338" s="309"/>
    </row>
    <row r="29339" spans="8:8">
      <c r="H29339" s="309"/>
    </row>
    <row r="29340" spans="8:8">
      <c r="H29340" s="309"/>
    </row>
    <row r="29341" spans="8:8">
      <c r="H29341" s="309"/>
    </row>
    <row r="29342" spans="8:8">
      <c r="H29342" s="309"/>
    </row>
    <row r="29343" spans="8:8">
      <c r="H29343" s="309"/>
    </row>
    <row r="29344" spans="8:8">
      <c r="H29344" s="309"/>
    </row>
    <row r="29345" spans="8:8">
      <c r="H29345" s="309"/>
    </row>
    <row r="29346" spans="8:8">
      <c r="H29346" s="309"/>
    </row>
    <row r="29347" spans="8:8">
      <c r="H29347" s="309"/>
    </row>
    <row r="29348" spans="8:8">
      <c r="H29348" s="309"/>
    </row>
    <row r="29349" spans="8:8">
      <c r="H29349" s="309"/>
    </row>
    <row r="29350" spans="8:8">
      <c r="H29350" s="309"/>
    </row>
    <row r="29351" spans="8:8">
      <c r="H29351" s="309"/>
    </row>
    <row r="29352" spans="8:8">
      <c r="H29352" s="309"/>
    </row>
    <row r="29353" spans="8:8">
      <c r="H29353" s="309"/>
    </row>
    <row r="29354" spans="8:8">
      <c r="H29354" s="309"/>
    </row>
    <row r="29355" spans="8:8">
      <c r="H29355" s="309"/>
    </row>
    <row r="29356" spans="8:8">
      <c r="H29356" s="309"/>
    </row>
    <row r="29357" spans="8:8">
      <c r="H29357" s="309"/>
    </row>
    <row r="29358" spans="8:8">
      <c r="H29358" s="309"/>
    </row>
    <row r="29359" spans="8:8">
      <c r="H29359" s="309"/>
    </row>
    <row r="29360" spans="8:8">
      <c r="H29360" s="309"/>
    </row>
    <row r="29361" spans="8:8">
      <c r="H29361" s="309"/>
    </row>
    <row r="29362" spans="8:8">
      <c r="H29362" s="309"/>
    </row>
    <row r="29363" spans="8:8">
      <c r="H29363" s="309"/>
    </row>
    <row r="29364" spans="8:8">
      <c r="H29364" s="309"/>
    </row>
    <row r="29365" spans="8:8">
      <c r="H29365" s="309"/>
    </row>
    <row r="29366" spans="8:8">
      <c r="H29366" s="309"/>
    </row>
    <row r="29367" spans="8:8">
      <c r="H29367" s="309"/>
    </row>
    <row r="29368" spans="8:8">
      <c r="H29368" s="309"/>
    </row>
    <row r="29369" spans="8:8">
      <c r="H29369" s="309"/>
    </row>
    <row r="29370" spans="8:8">
      <c r="H29370" s="309"/>
    </row>
    <row r="29371" spans="8:8">
      <c r="H29371" s="309"/>
    </row>
    <row r="29372" spans="8:8">
      <c r="H29372" s="309"/>
    </row>
    <row r="29373" spans="8:8">
      <c r="H29373" s="309"/>
    </row>
    <row r="29374" spans="8:8">
      <c r="H29374" s="309"/>
    </row>
    <row r="29375" spans="8:8">
      <c r="H29375" s="309"/>
    </row>
    <row r="29376" spans="8:8">
      <c r="H29376" s="309"/>
    </row>
    <row r="29377" spans="8:8">
      <c r="H29377" s="309"/>
    </row>
    <row r="29378" spans="8:8">
      <c r="H29378" s="309"/>
    </row>
    <row r="29379" spans="8:8">
      <c r="H29379" s="309"/>
    </row>
    <row r="29380" spans="8:8">
      <c r="H29380" s="309"/>
    </row>
    <row r="29381" spans="8:8">
      <c r="H29381" s="309"/>
    </row>
    <row r="29382" spans="8:8">
      <c r="H29382" s="309"/>
    </row>
    <row r="29383" spans="8:8">
      <c r="H29383" s="309"/>
    </row>
    <row r="29384" spans="8:8">
      <c r="H29384" s="309"/>
    </row>
    <row r="29385" spans="8:8">
      <c r="H29385" s="309"/>
    </row>
    <row r="29386" spans="8:8">
      <c r="H29386" s="309"/>
    </row>
    <row r="29387" spans="8:8">
      <c r="H29387" s="309"/>
    </row>
    <row r="29388" spans="8:8">
      <c r="H29388" s="309"/>
    </row>
    <row r="29389" spans="8:8">
      <c r="H29389" s="309"/>
    </row>
    <row r="29390" spans="8:8">
      <c r="H29390" s="309"/>
    </row>
    <row r="29391" spans="8:8">
      <c r="H29391" s="309"/>
    </row>
    <row r="29392" spans="8:8">
      <c r="H29392" s="309"/>
    </row>
    <row r="29393" spans="8:8">
      <c r="H29393" s="309"/>
    </row>
    <row r="29394" spans="8:8">
      <c r="H29394" s="309"/>
    </row>
    <row r="29395" spans="8:8">
      <c r="H29395" s="309"/>
    </row>
    <row r="29396" spans="8:8">
      <c r="H29396" s="309"/>
    </row>
    <row r="29397" spans="8:8">
      <c r="H29397" s="309"/>
    </row>
    <row r="29398" spans="8:8">
      <c r="H29398" s="309"/>
    </row>
    <row r="29399" spans="8:8">
      <c r="H29399" s="309"/>
    </row>
    <row r="29400" spans="8:8">
      <c r="H29400" s="309"/>
    </row>
    <row r="29401" spans="8:8">
      <c r="H29401" s="309"/>
    </row>
    <row r="29402" spans="8:8">
      <c r="H29402" s="309"/>
    </row>
    <row r="29403" spans="8:8">
      <c r="H29403" s="309"/>
    </row>
    <row r="29404" spans="8:8">
      <c r="H29404" s="309"/>
    </row>
    <row r="29405" spans="8:8">
      <c r="H29405" s="309"/>
    </row>
    <row r="29406" spans="8:8">
      <c r="H29406" s="309"/>
    </row>
    <row r="29407" spans="8:8">
      <c r="H29407" s="309"/>
    </row>
    <row r="29408" spans="8:8">
      <c r="H29408" s="309"/>
    </row>
    <row r="29409" spans="8:8">
      <c r="H29409" s="309"/>
    </row>
    <row r="29410" spans="8:8">
      <c r="H29410" s="309"/>
    </row>
    <row r="29411" spans="8:8">
      <c r="H29411" s="309"/>
    </row>
    <row r="29412" spans="8:8">
      <c r="H29412" s="309"/>
    </row>
    <row r="29413" spans="8:8">
      <c r="H29413" s="309"/>
    </row>
    <row r="29414" spans="8:8">
      <c r="H29414" s="309"/>
    </row>
    <row r="29415" spans="8:8">
      <c r="H29415" s="309"/>
    </row>
    <row r="29416" spans="8:8">
      <c r="H29416" s="309"/>
    </row>
    <row r="29417" spans="8:8">
      <c r="H29417" s="309"/>
    </row>
    <row r="29418" spans="8:8">
      <c r="H29418" s="309"/>
    </row>
    <row r="29419" spans="8:8">
      <c r="H29419" s="309"/>
    </row>
    <row r="29420" spans="8:8">
      <c r="H29420" s="309"/>
    </row>
    <row r="29421" spans="8:8">
      <c r="H29421" s="309"/>
    </row>
    <row r="29422" spans="8:8">
      <c r="H29422" s="309"/>
    </row>
    <row r="29423" spans="8:8">
      <c r="H29423" s="309"/>
    </row>
    <row r="29424" spans="8:8">
      <c r="H29424" s="309"/>
    </row>
    <row r="29425" spans="8:8">
      <c r="H29425" s="309"/>
    </row>
    <row r="29426" spans="8:8">
      <c r="H29426" s="309"/>
    </row>
    <row r="29427" spans="8:8">
      <c r="H29427" s="309"/>
    </row>
    <row r="29428" spans="8:8">
      <c r="H29428" s="309"/>
    </row>
    <row r="29429" spans="8:8">
      <c r="H29429" s="309"/>
    </row>
    <row r="29430" spans="8:8">
      <c r="H29430" s="309"/>
    </row>
    <row r="29431" spans="8:8">
      <c r="H29431" s="309"/>
    </row>
    <row r="29432" spans="8:8">
      <c r="H29432" s="309"/>
    </row>
    <row r="29433" spans="8:8">
      <c r="H29433" s="309"/>
    </row>
    <row r="29434" spans="8:8">
      <c r="H29434" s="309"/>
    </row>
    <row r="29435" spans="8:8">
      <c r="H29435" s="309"/>
    </row>
    <row r="29436" spans="8:8">
      <c r="H29436" s="309"/>
    </row>
    <row r="29437" spans="8:8">
      <c r="H29437" s="309"/>
    </row>
    <row r="29438" spans="8:8">
      <c r="H29438" s="309"/>
    </row>
    <row r="29439" spans="8:8">
      <c r="H29439" s="309"/>
    </row>
    <row r="29440" spans="8:8">
      <c r="H29440" s="309"/>
    </row>
    <row r="29441" spans="8:8">
      <c r="H29441" s="309"/>
    </row>
    <row r="29442" spans="8:8">
      <c r="H29442" s="309"/>
    </row>
    <row r="29443" spans="8:8">
      <c r="H29443" s="309"/>
    </row>
    <row r="29444" spans="8:8">
      <c r="H29444" s="309"/>
    </row>
    <row r="29445" spans="8:8">
      <c r="H29445" s="309"/>
    </row>
    <row r="29446" spans="8:8">
      <c r="H29446" s="309"/>
    </row>
    <row r="29447" spans="8:8">
      <c r="H29447" s="309"/>
    </row>
    <row r="29448" spans="8:8">
      <c r="H29448" s="309"/>
    </row>
    <row r="29449" spans="8:8">
      <c r="H29449" s="309"/>
    </row>
    <row r="29450" spans="8:8">
      <c r="H29450" s="309"/>
    </row>
    <row r="29451" spans="8:8">
      <c r="H29451" s="309"/>
    </row>
    <row r="29452" spans="8:8">
      <c r="H29452" s="309"/>
    </row>
    <row r="29453" spans="8:8">
      <c r="H29453" s="309"/>
    </row>
    <row r="29454" spans="8:8">
      <c r="H29454" s="309"/>
    </row>
    <row r="29455" spans="8:8">
      <c r="H29455" s="309"/>
    </row>
    <row r="29456" spans="8:8">
      <c r="H29456" s="309"/>
    </row>
    <row r="29457" spans="8:8">
      <c r="H29457" s="309"/>
    </row>
    <row r="29458" spans="8:8">
      <c r="H29458" s="309"/>
    </row>
    <row r="29459" spans="8:8">
      <c r="H29459" s="309"/>
    </row>
    <row r="29460" spans="8:8">
      <c r="H29460" s="309"/>
    </row>
    <row r="29461" spans="8:8">
      <c r="H29461" s="309"/>
    </row>
    <row r="29462" spans="8:8">
      <c r="H29462" s="309"/>
    </row>
    <row r="29463" spans="8:8">
      <c r="H29463" s="309"/>
    </row>
    <row r="29464" spans="8:8">
      <c r="H29464" s="309"/>
    </row>
    <row r="29465" spans="8:8">
      <c r="H29465" s="309"/>
    </row>
    <row r="29466" spans="8:8">
      <c r="H29466" s="309"/>
    </row>
    <row r="29467" spans="8:8">
      <c r="H29467" s="309"/>
    </row>
    <row r="29468" spans="8:8">
      <c r="H29468" s="309"/>
    </row>
    <row r="29469" spans="8:8">
      <c r="H29469" s="309"/>
    </row>
    <row r="29470" spans="8:8">
      <c r="H29470" s="309"/>
    </row>
    <row r="29471" spans="8:8">
      <c r="H29471" s="309"/>
    </row>
    <row r="29472" spans="8:8">
      <c r="H29472" s="309"/>
    </row>
    <row r="29473" spans="8:8">
      <c r="H29473" s="309"/>
    </row>
    <row r="29474" spans="8:8">
      <c r="H29474" s="309"/>
    </row>
    <row r="29475" spans="8:8">
      <c r="H29475" s="309"/>
    </row>
    <row r="29476" spans="8:8">
      <c r="H29476" s="309"/>
    </row>
    <row r="29477" spans="8:8">
      <c r="H29477" s="309"/>
    </row>
    <row r="29478" spans="8:8">
      <c r="H29478" s="309"/>
    </row>
    <row r="29479" spans="8:8">
      <c r="H29479" s="309"/>
    </row>
    <row r="29480" spans="8:8">
      <c r="H29480" s="309"/>
    </row>
    <row r="29481" spans="8:8">
      <c r="H29481" s="309"/>
    </row>
    <row r="29482" spans="8:8">
      <c r="H29482" s="309"/>
    </row>
    <row r="29483" spans="8:8">
      <c r="H29483" s="309"/>
    </row>
    <row r="29484" spans="8:8">
      <c r="H29484" s="309"/>
    </row>
    <row r="29485" spans="8:8">
      <c r="H29485" s="309"/>
    </row>
    <row r="29486" spans="8:8">
      <c r="H29486" s="309"/>
    </row>
    <row r="29487" spans="8:8">
      <c r="H29487" s="309"/>
    </row>
    <row r="29488" spans="8:8">
      <c r="H29488" s="309"/>
    </row>
    <row r="29489" spans="8:8">
      <c r="H29489" s="309"/>
    </row>
    <row r="29490" spans="8:8">
      <c r="H29490" s="309"/>
    </row>
    <row r="29491" spans="8:8">
      <c r="H29491" s="309"/>
    </row>
    <row r="29492" spans="8:8">
      <c r="H29492" s="309"/>
    </row>
    <row r="29493" spans="8:8">
      <c r="H29493" s="309"/>
    </row>
    <row r="29494" spans="8:8">
      <c r="H29494" s="309"/>
    </row>
    <row r="29495" spans="8:8">
      <c r="H29495" s="309"/>
    </row>
    <row r="29496" spans="8:8">
      <c r="H29496" s="309"/>
    </row>
    <row r="29497" spans="8:8">
      <c r="H29497" s="309"/>
    </row>
    <row r="29498" spans="8:8">
      <c r="H29498" s="309"/>
    </row>
    <row r="29499" spans="8:8">
      <c r="H29499" s="309"/>
    </row>
    <row r="29500" spans="8:8">
      <c r="H29500" s="309"/>
    </row>
    <row r="29501" spans="8:8">
      <c r="H29501" s="309"/>
    </row>
    <row r="29502" spans="8:8">
      <c r="H29502" s="309"/>
    </row>
    <row r="29503" spans="8:8">
      <c r="H29503" s="309"/>
    </row>
    <row r="29504" spans="8:8">
      <c r="H29504" s="309"/>
    </row>
    <row r="29505" spans="8:8">
      <c r="H29505" s="309"/>
    </row>
    <row r="29506" spans="8:8">
      <c r="H29506" s="309"/>
    </row>
    <row r="29507" spans="8:8">
      <c r="H29507" s="309"/>
    </row>
    <row r="29508" spans="8:8">
      <c r="H29508" s="309"/>
    </row>
    <row r="29509" spans="8:8">
      <c r="H29509" s="309"/>
    </row>
    <row r="29510" spans="8:8">
      <c r="H29510" s="309"/>
    </row>
    <row r="29511" spans="8:8">
      <c r="H29511" s="309"/>
    </row>
    <row r="29512" spans="8:8">
      <c r="H29512" s="309"/>
    </row>
    <row r="29513" spans="8:8">
      <c r="H29513" s="309"/>
    </row>
    <row r="29514" spans="8:8">
      <c r="H29514" s="309"/>
    </row>
    <row r="29515" spans="8:8">
      <c r="H29515" s="309"/>
    </row>
    <row r="29516" spans="8:8">
      <c r="H29516" s="309"/>
    </row>
    <row r="29517" spans="8:8">
      <c r="H29517" s="309"/>
    </row>
    <row r="29518" spans="8:8">
      <c r="H29518" s="309"/>
    </row>
    <row r="29519" spans="8:8">
      <c r="H29519" s="309"/>
    </row>
    <row r="29520" spans="8:8">
      <c r="H29520" s="309"/>
    </row>
    <row r="29521" spans="8:8">
      <c r="H29521" s="309"/>
    </row>
    <row r="29522" spans="8:8">
      <c r="H29522" s="309"/>
    </row>
    <row r="29523" spans="8:8">
      <c r="H29523" s="309"/>
    </row>
    <row r="29524" spans="8:8">
      <c r="H29524" s="309"/>
    </row>
    <row r="29525" spans="8:8">
      <c r="H29525" s="309"/>
    </row>
    <row r="29526" spans="8:8">
      <c r="H29526" s="309"/>
    </row>
    <row r="29527" spans="8:8">
      <c r="H29527" s="309"/>
    </row>
    <row r="29528" spans="8:8">
      <c r="H29528" s="309"/>
    </row>
    <row r="29529" spans="8:8">
      <c r="H29529" s="309"/>
    </row>
    <row r="29530" spans="8:8">
      <c r="H29530" s="309"/>
    </row>
    <row r="29531" spans="8:8">
      <c r="H29531" s="309"/>
    </row>
    <row r="29532" spans="8:8">
      <c r="H29532" s="309"/>
    </row>
    <row r="29533" spans="8:8">
      <c r="H29533" s="309"/>
    </row>
    <row r="29534" spans="8:8">
      <c r="H29534" s="309"/>
    </row>
    <row r="29535" spans="8:8">
      <c r="H29535" s="309"/>
    </row>
    <row r="29536" spans="8:8">
      <c r="H29536" s="309"/>
    </row>
    <row r="29537" spans="8:8">
      <c r="H29537" s="309"/>
    </row>
    <row r="29538" spans="8:8">
      <c r="H29538" s="309"/>
    </row>
    <row r="29539" spans="8:8">
      <c r="H29539" s="309"/>
    </row>
    <row r="29540" spans="8:8">
      <c r="H29540" s="309"/>
    </row>
    <row r="29541" spans="8:8">
      <c r="H29541" s="309"/>
    </row>
    <row r="29542" spans="8:8">
      <c r="H29542" s="309"/>
    </row>
    <row r="29543" spans="8:8">
      <c r="H29543" s="309"/>
    </row>
    <row r="29544" spans="8:8">
      <c r="H29544" s="309"/>
    </row>
    <row r="29545" spans="8:8">
      <c r="H29545" s="309"/>
    </row>
    <row r="29546" spans="8:8">
      <c r="H29546" s="309"/>
    </row>
    <row r="29547" spans="8:8">
      <c r="H29547" s="309"/>
    </row>
    <row r="29548" spans="8:8">
      <c r="H29548" s="309"/>
    </row>
    <row r="29549" spans="8:8">
      <c r="H29549" s="309"/>
    </row>
    <row r="29550" spans="8:8">
      <c r="H29550" s="309"/>
    </row>
    <row r="29551" spans="8:8">
      <c r="H29551" s="309"/>
    </row>
    <row r="29552" spans="8:8">
      <c r="H29552" s="309"/>
    </row>
    <row r="29553" spans="8:8">
      <c r="H29553" s="309"/>
    </row>
    <row r="29554" spans="8:8">
      <c r="H29554" s="309"/>
    </row>
    <row r="29555" spans="8:8">
      <c r="H29555" s="309"/>
    </row>
    <row r="29556" spans="8:8">
      <c r="H29556" s="309"/>
    </row>
    <row r="29557" spans="8:8">
      <c r="H29557" s="309"/>
    </row>
    <row r="29558" spans="8:8">
      <c r="H29558" s="309"/>
    </row>
    <row r="29559" spans="8:8">
      <c r="H29559" s="309"/>
    </row>
    <row r="29560" spans="8:8">
      <c r="H29560" s="309"/>
    </row>
    <row r="29561" spans="8:8">
      <c r="H29561" s="309"/>
    </row>
    <row r="29562" spans="8:8">
      <c r="H29562" s="309"/>
    </row>
    <row r="29563" spans="8:8">
      <c r="H29563" s="309"/>
    </row>
    <row r="29564" spans="8:8">
      <c r="H29564" s="309"/>
    </row>
    <row r="29565" spans="8:8">
      <c r="H29565" s="309"/>
    </row>
    <row r="29566" spans="8:8">
      <c r="H29566" s="309"/>
    </row>
    <row r="29567" spans="8:8">
      <c r="H29567" s="309"/>
    </row>
    <row r="29568" spans="8:8">
      <c r="H29568" s="309"/>
    </row>
    <row r="29569" spans="8:8">
      <c r="H29569" s="309"/>
    </row>
    <row r="29570" spans="8:8">
      <c r="H29570" s="309"/>
    </row>
    <row r="29571" spans="8:8">
      <c r="H29571" s="309"/>
    </row>
    <row r="29572" spans="8:8">
      <c r="H29572" s="309"/>
    </row>
    <row r="29573" spans="8:8">
      <c r="H29573" s="309"/>
    </row>
    <row r="29574" spans="8:8">
      <c r="H29574" s="309"/>
    </row>
    <row r="29575" spans="8:8">
      <c r="H29575" s="309"/>
    </row>
    <row r="29576" spans="8:8">
      <c r="H29576" s="309"/>
    </row>
    <row r="29577" spans="8:8">
      <c r="H29577" s="309"/>
    </row>
    <row r="29578" spans="8:8">
      <c r="H29578" s="309"/>
    </row>
    <row r="29579" spans="8:8">
      <c r="H29579" s="309"/>
    </row>
    <row r="29580" spans="8:8">
      <c r="H29580" s="309"/>
    </row>
    <row r="29581" spans="8:8">
      <c r="H29581" s="309"/>
    </row>
    <row r="29582" spans="8:8">
      <c r="H29582" s="309"/>
    </row>
    <row r="29583" spans="8:8">
      <c r="H29583" s="309"/>
    </row>
    <row r="29584" spans="8:8">
      <c r="H29584" s="309"/>
    </row>
    <row r="29585" spans="8:8">
      <c r="H29585" s="309"/>
    </row>
    <row r="29586" spans="8:8">
      <c r="H29586" s="309"/>
    </row>
    <row r="29587" spans="8:8">
      <c r="H29587" s="309"/>
    </row>
    <row r="29588" spans="8:8">
      <c r="H29588" s="309"/>
    </row>
    <row r="29589" spans="8:8">
      <c r="H29589" s="309"/>
    </row>
    <row r="29590" spans="8:8">
      <c r="H29590" s="309"/>
    </row>
    <row r="29591" spans="8:8">
      <c r="H29591" s="309"/>
    </row>
    <row r="29592" spans="8:8">
      <c r="H29592" s="309"/>
    </row>
    <row r="29593" spans="8:8">
      <c r="H29593" s="309"/>
    </row>
    <row r="29594" spans="8:8">
      <c r="H29594" s="309"/>
    </row>
    <row r="29595" spans="8:8">
      <c r="H29595" s="309"/>
    </row>
    <row r="29596" spans="8:8">
      <c r="H29596" s="309"/>
    </row>
    <row r="29597" spans="8:8">
      <c r="H29597" s="309"/>
    </row>
    <row r="29598" spans="8:8">
      <c r="H29598" s="309"/>
    </row>
    <row r="29599" spans="8:8">
      <c r="H29599" s="309"/>
    </row>
    <row r="29600" spans="8:8">
      <c r="H29600" s="309"/>
    </row>
    <row r="29601" spans="8:8">
      <c r="H29601" s="309"/>
    </row>
    <row r="29602" spans="8:8">
      <c r="H29602" s="309"/>
    </row>
    <row r="29603" spans="8:8">
      <c r="H29603" s="309"/>
    </row>
    <row r="29604" spans="8:8">
      <c r="H29604" s="309"/>
    </row>
    <row r="29605" spans="8:8">
      <c r="H29605" s="309"/>
    </row>
    <row r="29606" spans="8:8">
      <c r="H29606" s="309"/>
    </row>
    <row r="29607" spans="8:8">
      <c r="H29607" s="309"/>
    </row>
    <row r="29608" spans="8:8">
      <c r="H29608" s="309"/>
    </row>
    <row r="29609" spans="8:8">
      <c r="H29609" s="309"/>
    </row>
    <row r="29610" spans="8:8">
      <c r="H29610" s="309"/>
    </row>
    <row r="29611" spans="8:8">
      <c r="H29611" s="309"/>
    </row>
    <row r="29612" spans="8:8">
      <c r="H29612" s="309"/>
    </row>
    <row r="29613" spans="8:8">
      <c r="H29613" s="309"/>
    </row>
    <row r="29614" spans="8:8">
      <c r="H29614" s="309"/>
    </row>
    <row r="29615" spans="8:8">
      <c r="H29615" s="309"/>
    </row>
    <row r="29616" spans="8:8">
      <c r="H29616" s="309"/>
    </row>
    <row r="29617" spans="8:8">
      <c r="H29617" s="309"/>
    </row>
    <row r="29618" spans="8:8">
      <c r="H29618" s="309"/>
    </row>
    <row r="29619" spans="8:8">
      <c r="H29619" s="309"/>
    </row>
    <row r="29620" spans="8:8">
      <c r="H29620" s="309"/>
    </row>
    <row r="29621" spans="8:8">
      <c r="H29621" s="309"/>
    </row>
    <row r="29622" spans="8:8">
      <c r="H29622" s="309"/>
    </row>
    <row r="29623" spans="8:8">
      <c r="H29623" s="309"/>
    </row>
    <row r="29624" spans="8:8">
      <c r="H29624" s="309"/>
    </row>
    <row r="29625" spans="8:8">
      <c r="H29625" s="309"/>
    </row>
    <row r="29626" spans="8:8">
      <c r="H29626" s="309"/>
    </row>
    <row r="29627" spans="8:8">
      <c r="H29627" s="309"/>
    </row>
    <row r="29628" spans="8:8">
      <c r="H29628" s="309"/>
    </row>
    <row r="29629" spans="8:8">
      <c r="H29629" s="309"/>
    </row>
    <row r="29630" spans="8:8">
      <c r="H29630" s="309"/>
    </row>
    <row r="29631" spans="8:8">
      <c r="H29631" s="309"/>
    </row>
    <row r="29632" spans="8:8">
      <c r="H29632" s="309"/>
    </row>
    <row r="29633" spans="8:8">
      <c r="H29633" s="309"/>
    </row>
    <row r="29634" spans="8:8">
      <c r="H29634" s="309"/>
    </row>
    <row r="29635" spans="8:8">
      <c r="H29635" s="309"/>
    </row>
    <row r="29636" spans="8:8">
      <c r="H29636" s="309"/>
    </row>
    <row r="29637" spans="8:8">
      <c r="H29637" s="309"/>
    </row>
    <row r="29638" spans="8:8">
      <c r="H29638" s="309"/>
    </row>
    <row r="29639" spans="8:8">
      <c r="H29639" s="309"/>
    </row>
    <row r="29640" spans="8:8">
      <c r="H29640" s="309"/>
    </row>
    <row r="29641" spans="8:8">
      <c r="H29641" s="309"/>
    </row>
    <row r="29642" spans="8:8">
      <c r="H29642" s="309"/>
    </row>
    <row r="29643" spans="8:8">
      <c r="H29643" s="309"/>
    </row>
    <row r="29644" spans="8:8">
      <c r="H29644" s="309"/>
    </row>
    <row r="29645" spans="8:8">
      <c r="H29645" s="309"/>
    </row>
    <row r="29646" spans="8:8">
      <c r="H29646" s="309"/>
    </row>
    <row r="29647" spans="8:8">
      <c r="H29647" s="309"/>
    </row>
    <row r="29648" spans="8:8">
      <c r="H29648" s="309"/>
    </row>
    <row r="29649" spans="8:8">
      <c r="H29649" s="309"/>
    </row>
    <row r="29650" spans="8:8">
      <c r="H29650" s="309"/>
    </row>
    <row r="29651" spans="8:8">
      <c r="H29651" s="309"/>
    </row>
    <row r="29652" spans="8:8">
      <c r="H29652" s="309"/>
    </row>
    <row r="29653" spans="8:8">
      <c r="H29653" s="309"/>
    </row>
    <row r="29654" spans="8:8">
      <c r="H29654" s="309"/>
    </row>
    <row r="29655" spans="8:8">
      <c r="H29655" s="309"/>
    </row>
    <row r="29656" spans="8:8">
      <c r="H29656" s="309"/>
    </row>
    <row r="29657" spans="8:8">
      <c r="H29657" s="309"/>
    </row>
    <row r="29658" spans="8:8">
      <c r="H29658" s="309"/>
    </row>
    <row r="29659" spans="8:8">
      <c r="H29659" s="309"/>
    </row>
    <row r="29660" spans="8:8">
      <c r="H29660" s="309"/>
    </row>
    <row r="29661" spans="8:8">
      <c r="H29661" s="309"/>
    </row>
    <row r="29662" spans="8:8">
      <c r="H29662" s="309"/>
    </row>
    <row r="29663" spans="8:8">
      <c r="H29663" s="309"/>
    </row>
    <row r="29664" spans="8:8">
      <c r="H29664" s="309"/>
    </row>
    <row r="29665" spans="8:8">
      <c r="H29665" s="309"/>
    </row>
    <row r="29666" spans="8:8">
      <c r="H29666" s="309"/>
    </row>
    <row r="29667" spans="8:8">
      <c r="H29667" s="309"/>
    </row>
    <row r="29668" spans="8:8">
      <c r="H29668" s="309"/>
    </row>
    <row r="29669" spans="8:8">
      <c r="H29669" s="309"/>
    </row>
    <row r="29670" spans="8:8">
      <c r="H29670" s="309"/>
    </row>
    <row r="29671" spans="8:8">
      <c r="H29671" s="309"/>
    </row>
    <row r="29672" spans="8:8">
      <c r="H29672" s="309"/>
    </row>
    <row r="29673" spans="8:8">
      <c r="H29673" s="309"/>
    </row>
    <row r="29674" spans="8:8">
      <c r="H29674" s="309"/>
    </row>
    <row r="29675" spans="8:8">
      <c r="H29675" s="309"/>
    </row>
    <row r="29676" spans="8:8">
      <c r="H29676" s="309"/>
    </row>
    <row r="29677" spans="8:8">
      <c r="H29677" s="309"/>
    </row>
    <row r="29678" spans="8:8">
      <c r="H29678" s="309"/>
    </row>
    <row r="29679" spans="8:8">
      <c r="H29679" s="309"/>
    </row>
    <row r="29680" spans="8:8">
      <c r="H29680" s="309"/>
    </row>
    <row r="29681" spans="8:8">
      <c r="H29681" s="309"/>
    </row>
    <row r="29682" spans="8:8">
      <c r="H29682" s="309"/>
    </row>
    <row r="29683" spans="8:8">
      <c r="H29683" s="309"/>
    </row>
    <row r="29684" spans="8:8">
      <c r="H29684" s="309"/>
    </row>
    <row r="29685" spans="8:8">
      <c r="H29685" s="309"/>
    </row>
    <row r="29686" spans="8:8">
      <c r="H29686" s="309"/>
    </row>
    <row r="29687" spans="8:8">
      <c r="H29687" s="309"/>
    </row>
    <row r="29688" spans="8:8">
      <c r="H29688" s="309"/>
    </row>
    <row r="29689" spans="8:8">
      <c r="H29689" s="309"/>
    </row>
    <row r="29690" spans="8:8">
      <c r="H29690" s="309"/>
    </row>
    <row r="29691" spans="8:8">
      <c r="H29691" s="309"/>
    </row>
    <row r="29692" spans="8:8">
      <c r="H29692" s="309"/>
    </row>
    <row r="29693" spans="8:8">
      <c r="H29693" s="309"/>
    </row>
    <row r="29694" spans="8:8">
      <c r="H29694" s="309"/>
    </row>
    <row r="29695" spans="8:8">
      <c r="H29695" s="309"/>
    </row>
    <row r="29696" spans="8:8">
      <c r="H29696" s="309"/>
    </row>
    <row r="29697" spans="8:8">
      <c r="H29697" s="309"/>
    </row>
    <row r="29698" spans="8:8">
      <c r="H29698" s="309"/>
    </row>
    <row r="29699" spans="8:8">
      <c r="H29699" s="309"/>
    </row>
    <row r="29700" spans="8:8">
      <c r="H29700" s="309"/>
    </row>
    <row r="29701" spans="8:8">
      <c r="H29701" s="309"/>
    </row>
    <row r="29702" spans="8:8">
      <c r="H29702" s="309"/>
    </row>
    <row r="29703" spans="8:8">
      <c r="H29703" s="309"/>
    </row>
    <row r="29704" spans="8:8">
      <c r="H29704" s="309"/>
    </row>
    <row r="29705" spans="8:8">
      <c r="H29705" s="309"/>
    </row>
    <row r="29706" spans="8:8">
      <c r="H29706" s="309"/>
    </row>
    <row r="29707" spans="8:8">
      <c r="H29707" s="309"/>
    </row>
    <row r="29708" spans="8:8">
      <c r="H29708" s="309"/>
    </row>
    <row r="29709" spans="8:8">
      <c r="H29709" s="309"/>
    </row>
    <row r="29710" spans="8:8">
      <c r="H29710" s="309"/>
    </row>
    <row r="29711" spans="8:8">
      <c r="H29711" s="309"/>
    </row>
    <row r="29712" spans="8:8">
      <c r="H29712" s="309"/>
    </row>
    <row r="29713" spans="8:8">
      <c r="H29713" s="309"/>
    </row>
    <row r="29714" spans="8:8">
      <c r="H29714" s="309"/>
    </row>
    <row r="29715" spans="8:8">
      <c r="H29715" s="309"/>
    </row>
    <row r="29716" spans="8:8">
      <c r="H29716" s="309"/>
    </row>
    <row r="29717" spans="8:8">
      <c r="H29717" s="309"/>
    </row>
    <row r="29718" spans="8:8">
      <c r="H29718" s="309"/>
    </row>
    <row r="29719" spans="8:8">
      <c r="H29719" s="309"/>
    </row>
    <row r="29720" spans="8:8">
      <c r="H29720" s="309"/>
    </row>
    <row r="29721" spans="8:8">
      <c r="H29721" s="309"/>
    </row>
    <row r="29722" spans="8:8">
      <c r="H29722" s="309"/>
    </row>
    <row r="29723" spans="8:8">
      <c r="H29723" s="309"/>
    </row>
    <row r="29724" spans="8:8">
      <c r="H29724" s="309"/>
    </row>
    <row r="29725" spans="8:8">
      <c r="H29725" s="309"/>
    </row>
    <row r="29726" spans="8:8">
      <c r="H29726" s="309"/>
    </row>
    <row r="29727" spans="8:8">
      <c r="H29727" s="309"/>
    </row>
    <row r="29728" spans="8:8">
      <c r="H29728" s="309"/>
    </row>
    <row r="29729" spans="8:8">
      <c r="H29729" s="309"/>
    </row>
    <row r="29730" spans="8:8">
      <c r="H29730" s="309"/>
    </row>
    <row r="29731" spans="8:8">
      <c r="H29731" s="309"/>
    </row>
    <row r="29732" spans="8:8">
      <c r="H29732" s="309"/>
    </row>
    <row r="29733" spans="8:8">
      <c r="H29733" s="309"/>
    </row>
    <row r="29734" spans="8:8">
      <c r="H29734" s="309"/>
    </row>
    <row r="29735" spans="8:8">
      <c r="H29735" s="309"/>
    </row>
    <row r="29736" spans="8:8">
      <c r="H29736" s="309"/>
    </row>
    <row r="29737" spans="8:8">
      <c r="H29737" s="309"/>
    </row>
    <row r="29738" spans="8:8">
      <c r="H29738" s="309"/>
    </row>
    <row r="29739" spans="8:8">
      <c r="H29739" s="309"/>
    </row>
    <row r="29740" spans="8:8">
      <c r="H29740" s="309"/>
    </row>
    <row r="29741" spans="8:8">
      <c r="H29741" s="309"/>
    </row>
    <row r="29742" spans="8:8">
      <c r="H29742" s="309"/>
    </row>
    <row r="29743" spans="8:8">
      <c r="H29743" s="309"/>
    </row>
    <row r="29744" spans="8:8">
      <c r="H29744" s="309"/>
    </row>
    <row r="29745" spans="8:8">
      <c r="H29745" s="309"/>
    </row>
    <row r="29746" spans="8:8">
      <c r="H29746" s="309"/>
    </row>
    <row r="29747" spans="8:8">
      <c r="H29747" s="309"/>
    </row>
    <row r="29748" spans="8:8">
      <c r="H29748" s="309"/>
    </row>
    <row r="29749" spans="8:8">
      <c r="H29749" s="309"/>
    </row>
    <row r="29750" spans="8:8">
      <c r="H29750" s="309"/>
    </row>
    <row r="29751" spans="8:8">
      <c r="H29751" s="309"/>
    </row>
    <row r="29752" spans="8:8">
      <c r="H29752" s="309"/>
    </row>
    <row r="29753" spans="8:8">
      <c r="H29753" s="309"/>
    </row>
    <row r="29754" spans="8:8">
      <c r="H29754" s="309"/>
    </row>
    <row r="29755" spans="8:8">
      <c r="H29755" s="309"/>
    </row>
    <row r="29756" spans="8:8">
      <c r="H29756" s="309"/>
    </row>
    <row r="29757" spans="8:8">
      <c r="H29757" s="309"/>
    </row>
    <row r="29758" spans="8:8">
      <c r="H29758" s="309"/>
    </row>
    <row r="29759" spans="8:8">
      <c r="H29759" s="309"/>
    </row>
    <row r="29760" spans="8:8">
      <c r="H29760" s="309"/>
    </row>
    <row r="29761" spans="8:8">
      <c r="H29761" s="309"/>
    </row>
    <row r="29762" spans="8:8">
      <c r="H29762" s="309"/>
    </row>
    <row r="29763" spans="8:8">
      <c r="H29763" s="309"/>
    </row>
    <row r="29764" spans="8:8">
      <c r="H29764" s="309"/>
    </row>
    <row r="29765" spans="8:8">
      <c r="H29765" s="309"/>
    </row>
    <row r="29766" spans="8:8">
      <c r="H29766" s="309"/>
    </row>
    <row r="29767" spans="8:8">
      <c r="H29767" s="309"/>
    </row>
    <row r="29768" spans="8:8">
      <c r="H29768" s="309"/>
    </row>
    <row r="29769" spans="8:8">
      <c r="H29769" s="309"/>
    </row>
    <row r="29770" spans="8:8">
      <c r="H29770" s="309"/>
    </row>
    <row r="29771" spans="8:8">
      <c r="H29771" s="309"/>
    </row>
    <row r="29772" spans="8:8">
      <c r="H29772" s="309"/>
    </row>
    <row r="29773" spans="8:8">
      <c r="H29773" s="309"/>
    </row>
    <row r="29774" spans="8:8">
      <c r="H29774" s="309"/>
    </row>
    <row r="29775" spans="8:8">
      <c r="H29775" s="309"/>
    </row>
    <row r="29776" spans="8:8">
      <c r="H29776" s="309"/>
    </row>
    <row r="29777" spans="8:8">
      <c r="H29777" s="309"/>
    </row>
    <row r="29778" spans="8:8">
      <c r="H29778" s="309"/>
    </row>
    <row r="29779" spans="8:8">
      <c r="H29779" s="309"/>
    </row>
    <row r="29780" spans="8:8">
      <c r="H29780" s="309"/>
    </row>
    <row r="29781" spans="8:8">
      <c r="H29781" s="309"/>
    </row>
    <row r="29782" spans="8:8">
      <c r="H29782" s="309"/>
    </row>
    <row r="29783" spans="8:8">
      <c r="H29783" s="309"/>
    </row>
    <row r="29784" spans="8:8">
      <c r="H29784" s="309"/>
    </row>
    <row r="29785" spans="8:8">
      <c r="H29785" s="309"/>
    </row>
    <row r="29786" spans="8:8">
      <c r="H29786" s="309"/>
    </row>
    <row r="29787" spans="8:8">
      <c r="H29787" s="309"/>
    </row>
    <row r="29788" spans="8:8">
      <c r="H29788" s="309"/>
    </row>
    <row r="29789" spans="8:8">
      <c r="H29789" s="309"/>
    </row>
    <row r="29790" spans="8:8">
      <c r="H29790" s="309"/>
    </row>
    <row r="29791" spans="8:8">
      <c r="H29791" s="309"/>
    </row>
    <row r="29792" spans="8:8">
      <c r="H29792" s="309"/>
    </row>
    <row r="29793" spans="8:8">
      <c r="H29793" s="309"/>
    </row>
    <row r="29794" spans="8:8">
      <c r="H29794" s="309"/>
    </row>
    <row r="29795" spans="8:8">
      <c r="H29795" s="309"/>
    </row>
    <row r="29796" spans="8:8">
      <c r="H29796" s="309"/>
    </row>
    <row r="29797" spans="8:8">
      <c r="H29797" s="309"/>
    </row>
    <row r="29798" spans="8:8">
      <c r="H29798" s="309"/>
    </row>
    <row r="29799" spans="8:8">
      <c r="H29799" s="309"/>
    </row>
    <row r="29800" spans="8:8">
      <c r="H29800" s="309"/>
    </row>
    <row r="29801" spans="8:8">
      <c r="H29801" s="309"/>
    </row>
    <row r="29802" spans="8:8">
      <c r="H29802" s="309"/>
    </row>
    <row r="29803" spans="8:8">
      <c r="H29803" s="309"/>
    </row>
    <row r="29804" spans="8:8">
      <c r="H29804" s="309"/>
    </row>
    <row r="29805" spans="8:8">
      <c r="H29805" s="309"/>
    </row>
    <row r="29806" spans="8:8">
      <c r="H29806" s="309"/>
    </row>
    <row r="29807" spans="8:8">
      <c r="H29807" s="309"/>
    </row>
    <row r="29808" spans="8:8">
      <c r="H29808" s="309"/>
    </row>
    <row r="29809" spans="8:8">
      <c r="H29809" s="309"/>
    </row>
    <row r="29810" spans="8:8">
      <c r="H29810" s="309"/>
    </row>
    <row r="29811" spans="8:8">
      <c r="H29811" s="309"/>
    </row>
    <row r="29812" spans="8:8">
      <c r="H29812" s="309"/>
    </row>
    <row r="29813" spans="8:8">
      <c r="H29813" s="309"/>
    </row>
    <row r="29814" spans="8:8">
      <c r="H29814" s="309"/>
    </row>
    <row r="29815" spans="8:8">
      <c r="H29815" s="309"/>
    </row>
    <row r="29816" spans="8:8">
      <c r="H29816" s="309"/>
    </row>
    <row r="29817" spans="8:8">
      <c r="H29817" s="309"/>
    </row>
    <row r="29818" spans="8:8">
      <c r="H29818" s="309"/>
    </row>
    <row r="29819" spans="8:8">
      <c r="H29819" s="309"/>
    </row>
    <row r="29820" spans="8:8">
      <c r="H29820" s="309"/>
    </row>
    <row r="29821" spans="8:8">
      <c r="H29821" s="309"/>
    </row>
    <row r="29822" spans="8:8">
      <c r="H29822" s="309"/>
    </row>
    <row r="29823" spans="8:8">
      <c r="H29823" s="309"/>
    </row>
    <row r="29824" spans="8:8">
      <c r="H29824" s="309"/>
    </row>
    <row r="29825" spans="8:8">
      <c r="H29825" s="309"/>
    </row>
    <row r="29826" spans="8:8">
      <c r="H29826" s="309"/>
    </row>
    <row r="29827" spans="8:8">
      <c r="H29827" s="309"/>
    </row>
    <row r="29828" spans="8:8">
      <c r="H29828" s="309"/>
    </row>
    <row r="29829" spans="8:8">
      <c r="H29829" s="309"/>
    </row>
    <row r="29830" spans="8:8">
      <c r="H29830" s="309"/>
    </row>
    <row r="29831" spans="8:8">
      <c r="H29831" s="309"/>
    </row>
    <row r="29832" spans="8:8">
      <c r="H29832" s="309"/>
    </row>
    <row r="29833" spans="8:8">
      <c r="H29833" s="309"/>
    </row>
    <row r="29834" spans="8:8">
      <c r="H29834" s="309"/>
    </row>
    <row r="29835" spans="8:8">
      <c r="H29835" s="309"/>
    </row>
    <row r="29836" spans="8:8">
      <c r="H29836" s="309"/>
    </row>
    <row r="29837" spans="8:8">
      <c r="H29837" s="309"/>
    </row>
    <row r="29838" spans="8:8">
      <c r="H29838" s="309"/>
    </row>
    <row r="29839" spans="8:8">
      <c r="H29839" s="309"/>
    </row>
    <row r="29840" spans="8:8">
      <c r="H29840" s="309"/>
    </row>
    <row r="29841" spans="8:8">
      <c r="H29841" s="309"/>
    </row>
    <row r="29842" spans="8:8">
      <c r="H29842" s="309"/>
    </row>
    <row r="29843" spans="8:8">
      <c r="H29843" s="309"/>
    </row>
    <row r="29844" spans="8:8">
      <c r="H29844" s="309"/>
    </row>
    <row r="29845" spans="8:8">
      <c r="H29845" s="309"/>
    </row>
    <row r="29846" spans="8:8">
      <c r="H29846" s="309"/>
    </row>
    <row r="29847" spans="8:8">
      <c r="H29847" s="309"/>
    </row>
    <row r="29848" spans="8:8">
      <c r="H29848" s="309"/>
    </row>
    <row r="29849" spans="8:8">
      <c r="H29849" s="309"/>
    </row>
    <row r="29850" spans="8:8">
      <c r="H29850" s="309"/>
    </row>
    <row r="29851" spans="8:8">
      <c r="H29851" s="309"/>
    </row>
    <row r="29852" spans="8:8">
      <c r="H29852" s="309"/>
    </row>
    <row r="29853" spans="8:8">
      <c r="H29853" s="309"/>
    </row>
    <row r="29854" spans="8:8">
      <c r="H29854" s="309"/>
    </row>
    <row r="29855" spans="8:8">
      <c r="H29855" s="309"/>
    </row>
    <row r="29856" spans="8:8">
      <c r="H29856" s="309"/>
    </row>
    <row r="29857" spans="8:8">
      <c r="H29857" s="309"/>
    </row>
    <row r="29858" spans="8:8">
      <c r="H29858" s="309"/>
    </row>
    <row r="29859" spans="8:8">
      <c r="H29859" s="309"/>
    </row>
    <row r="29860" spans="8:8">
      <c r="H29860" s="309"/>
    </row>
    <row r="29861" spans="8:8">
      <c r="H29861" s="309"/>
    </row>
    <row r="29862" spans="8:8">
      <c r="H29862" s="309"/>
    </row>
    <row r="29863" spans="8:8">
      <c r="H29863" s="309"/>
    </row>
    <row r="29864" spans="8:8">
      <c r="H29864" s="309"/>
    </row>
    <row r="29865" spans="8:8">
      <c r="H29865" s="309"/>
    </row>
    <row r="29866" spans="8:8">
      <c r="H29866" s="309"/>
    </row>
    <row r="29867" spans="8:8">
      <c r="H29867" s="309"/>
    </row>
    <row r="29868" spans="8:8">
      <c r="H29868" s="309"/>
    </row>
    <row r="29869" spans="8:8">
      <c r="H29869" s="309"/>
    </row>
    <row r="29870" spans="8:8">
      <c r="H29870" s="309"/>
    </row>
    <row r="29871" spans="8:8">
      <c r="H29871" s="309"/>
    </row>
    <row r="29872" spans="8:8">
      <c r="H29872" s="309"/>
    </row>
    <row r="29873" spans="8:8">
      <c r="H29873" s="309"/>
    </row>
    <row r="29874" spans="8:8">
      <c r="H29874" s="309"/>
    </row>
    <row r="29875" spans="8:8">
      <c r="H29875" s="309"/>
    </row>
    <row r="29876" spans="8:8">
      <c r="H29876" s="309"/>
    </row>
    <row r="29877" spans="8:8">
      <c r="H29877" s="309"/>
    </row>
    <row r="29878" spans="8:8">
      <c r="H29878" s="309"/>
    </row>
    <row r="29879" spans="8:8">
      <c r="H29879" s="309"/>
    </row>
    <row r="29880" spans="8:8">
      <c r="H29880" s="309"/>
    </row>
    <row r="29881" spans="8:8">
      <c r="H29881" s="309"/>
    </row>
    <row r="29882" spans="8:8">
      <c r="H29882" s="309"/>
    </row>
    <row r="29883" spans="8:8">
      <c r="H29883" s="309"/>
    </row>
    <row r="29884" spans="8:8">
      <c r="H29884" s="309"/>
    </row>
    <row r="29885" spans="8:8">
      <c r="H29885" s="309"/>
    </row>
    <row r="29886" spans="8:8">
      <c r="H29886" s="309"/>
    </row>
    <row r="29887" spans="8:8">
      <c r="H29887" s="309"/>
    </row>
    <row r="29888" spans="8:8">
      <c r="H29888" s="309"/>
    </row>
    <row r="29889" spans="8:8">
      <c r="H29889" s="309"/>
    </row>
    <row r="29890" spans="8:8">
      <c r="H29890" s="309"/>
    </row>
    <row r="29891" spans="8:8">
      <c r="H29891" s="309"/>
    </row>
    <row r="29892" spans="8:8">
      <c r="H29892" s="309"/>
    </row>
    <row r="29893" spans="8:8">
      <c r="H29893" s="309"/>
    </row>
    <row r="29894" spans="8:8">
      <c r="H29894" s="309"/>
    </row>
    <row r="29895" spans="8:8">
      <c r="H29895" s="309"/>
    </row>
    <row r="29896" spans="8:8">
      <c r="H29896" s="309"/>
    </row>
    <row r="29897" spans="8:8">
      <c r="H29897" s="309"/>
    </row>
    <row r="29898" spans="8:8">
      <c r="H29898" s="309"/>
    </row>
    <row r="29899" spans="8:8">
      <c r="H29899" s="309"/>
    </row>
    <row r="29900" spans="8:8">
      <c r="H29900" s="309"/>
    </row>
    <row r="29901" spans="8:8">
      <c r="H29901" s="309"/>
    </row>
    <row r="29902" spans="8:8">
      <c r="H29902" s="309"/>
    </row>
    <row r="29903" spans="8:8">
      <c r="H29903" s="309"/>
    </row>
    <row r="29904" spans="8:8">
      <c r="H29904" s="309"/>
    </row>
    <row r="29905" spans="8:8">
      <c r="H29905" s="309"/>
    </row>
    <row r="29906" spans="8:8">
      <c r="H29906" s="309"/>
    </row>
    <row r="29907" spans="8:8">
      <c r="H29907" s="309"/>
    </row>
    <row r="29908" spans="8:8">
      <c r="H29908" s="309"/>
    </row>
    <row r="29909" spans="8:8">
      <c r="H29909" s="309"/>
    </row>
    <row r="29910" spans="8:8">
      <c r="H29910" s="309"/>
    </row>
    <row r="29911" spans="8:8">
      <c r="H29911" s="309"/>
    </row>
    <row r="29912" spans="8:8">
      <c r="H29912" s="309"/>
    </row>
    <row r="29913" spans="8:8">
      <c r="H29913" s="309"/>
    </row>
    <row r="29914" spans="8:8">
      <c r="H29914" s="309"/>
    </row>
    <row r="29915" spans="8:8">
      <c r="H29915" s="309"/>
    </row>
    <row r="29916" spans="8:8">
      <c r="H29916" s="309"/>
    </row>
    <row r="29917" spans="8:8">
      <c r="H29917" s="309"/>
    </row>
    <row r="29918" spans="8:8">
      <c r="H29918" s="309"/>
    </row>
    <row r="29919" spans="8:8">
      <c r="H29919" s="309"/>
    </row>
    <row r="29920" spans="8:8">
      <c r="H29920" s="309"/>
    </row>
    <row r="29921" spans="8:8">
      <c r="H29921" s="309"/>
    </row>
    <row r="29922" spans="8:8">
      <c r="H29922" s="309"/>
    </row>
    <row r="29923" spans="8:8">
      <c r="H29923" s="309"/>
    </row>
    <row r="29924" spans="8:8">
      <c r="H29924" s="309"/>
    </row>
    <row r="29925" spans="8:8">
      <c r="H29925" s="309"/>
    </row>
    <row r="29926" spans="8:8">
      <c r="H29926" s="309"/>
    </row>
    <row r="29927" spans="8:8">
      <c r="H29927" s="309"/>
    </row>
    <row r="29928" spans="8:8">
      <c r="H29928" s="309"/>
    </row>
    <row r="29929" spans="8:8">
      <c r="H29929" s="309"/>
    </row>
    <row r="29930" spans="8:8">
      <c r="H29930" s="309"/>
    </row>
    <row r="29931" spans="8:8">
      <c r="H29931" s="309"/>
    </row>
    <row r="29932" spans="8:8">
      <c r="H29932" s="309"/>
    </row>
    <row r="29933" spans="8:8">
      <c r="H29933" s="309"/>
    </row>
    <row r="29934" spans="8:8">
      <c r="H29934" s="309"/>
    </row>
    <row r="29935" spans="8:8">
      <c r="H29935" s="309"/>
    </row>
    <row r="29936" spans="8:8">
      <c r="H29936" s="309"/>
    </row>
    <row r="29937" spans="8:8">
      <c r="H29937" s="309"/>
    </row>
    <row r="29938" spans="8:8">
      <c r="H29938" s="309"/>
    </row>
    <row r="29939" spans="8:8">
      <c r="H29939" s="309"/>
    </row>
    <row r="29940" spans="8:8">
      <c r="H29940" s="309"/>
    </row>
    <row r="29941" spans="8:8">
      <c r="H29941" s="309"/>
    </row>
    <row r="29942" spans="8:8">
      <c r="H29942" s="309"/>
    </row>
    <row r="29943" spans="8:8">
      <c r="H29943" s="309"/>
    </row>
    <row r="29944" spans="8:8">
      <c r="H29944" s="309"/>
    </row>
    <row r="29945" spans="8:8">
      <c r="H29945" s="309"/>
    </row>
    <row r="29946" spans="8:8">
      <c r="H29946" s="309"/>
    </row>
    <row r="29947" spans="8:8">
      <c r="H29947" s="309"/>
    </row>
    <row r="29948" spans="8:8">
      <c r="H29948" s="309"/>
    </row>
    <row r="29949" spans="8:8">
      <c r="H29949" s="309"/>
    </row>
    <row r="29950" spans="8:8">
      <c r="H29950" s="309"/>
    </row>
    <row r="29951" spans="8:8">
      <c r="H29951" s="309"/>
    </row>
    <row r="29952" spans="8:8">
      <c r="H29952" s="309"/>
    </row>
    <row r="29953" spans="8:8">
      <c r="H29953" s="309"/>
    </row>
    <row r="29954" spans="8:8">
      <c r="H29954" s="309"/>
    </row>
    <row r="29955" spans="8:8">
      <c r="H29955" s="309"/>
    </row>
    <row r="29956" spans="8:8">
      <c r="H29956" s="309"/>
    </row>
    <row r="29957" spans="8:8">
      <c r="H29957" s="309"/>
    </row>
    <row r="29958" spans="8:8">
      <c r="H29958" s="309"/>
    </row>
    <row r="29959" spans="8:8">
      <c r="H29959" s="309"/>
    </row>
    <row r="29960" spans="8:8">
      <c r="H29960" s="309"/>
    </row>
    <row r="29961" spans="8:8">
      <c r="H29961" s="309"/>
    </row>
    <row r="29962" spans="8:8">
      <c r="H29962" s="309"/>
    </row>
    <row r="29963" spans="8:8">
      <c r="H29963" s="309"/>
    </row>
    <row r="29964" spans="8:8">
      <c r="H29964" s="309"/>
    </row>
    <row r="29965" spans="8:8">
      <c r="H29965" s="309"/>
    </row>
    <row r="29966" spans="8:8">
      <c r="H29966" s="309"/>
    </row>
    <row r="29967" spans="8:8">
      <c r="H29967" s="309"/>
    </row>
    <row r="29968" spans="8:8">
      <c r="H29968" s="309"/>
    </row>
    <row r="29969" spans="8:8">
      <c r="H29969" s="309"/>
    </row>
    <row r="29970" spans="8:8">
      <c r="H29970" s="309"/>
    </row>
    <row r="29971" spans="8:8">
      <c r="H29971" s="309"/>
    </row>
    <row r="29972" spans="8:8">
      <c r="H29972" s="309"/>
    </row>
    <row r="29973" spans="8:8">
      <c r="H29973" s="309"/>
    </row>
    <row r="29974" spans="8:8">
      <c r="H29974" s="309"/>
    </row>
    <row r="29975" spans="8:8">
      <c r="H29975" s="309"/>
    </row>
    <row r="29976" spans="8:8">
      <c r="H29976" s="309"/>
    </row>
    <row r="29977" spans="8:8">
      <c r="H29977" s="309"/>
    </row>
    <row r="29978" spans="8:8">
      <c r="H29978" s="309"/>
    </row>
    <row r="29979" spans="8:8">
      <c r="H29979" s="309"/>
    </row>
    <row r="29980" spans="8:8">
      <c r="H29980" s="309"/>
    </row>
    <row r="29981" spans="8:8">
      <c r="H29981" s="309"/>
    </row>
    <row r="29982" spans="8:8">
      <c r="H29982" s="309"/>
    </row>
    <row r="29983" spans="8:8">
      <c r="H29983" s="309"/>
    </row>
    <row r="29984" spans="8:8">
      <c r="H29984" s="309"/>
    </row>
    <row r="29985" spans="8:8">
      <c r="H29985" s="309"/>
    </row>
    <row r="29986" spans="8:8">
      <c r="H29986" s="309"/>
    </row>
    <row r="29987" spans="8:8">
      <c r="H29987" s="309"/>
    </row>
    <row r="29988" spans="8:8">
      <c r="H29988" s="309"/>
    </row>
    <row r="29989" spans="8:8">
      <c r="H29989" s="309"/>
    </row>
    <row r="29990" spans="8:8">
      <c r="H29990" s="309"/>
    </row>
    <row r="29991" spans="8:8">
      <c r="H29991" s="309"/>
    </row>
    <row r="29992" spans="8:8">
      <c r="H29992" s="309"/>
    </row>
    <row r="29993" spans="8:8">
      <c r="H29993" s="309"/>
    </row>
    <row r="29994" spans="8:8">
      <c r="H29994" s="309"/>
    </row>
    <row r="29995" spans="8:8">
      <c r="H29995" s="309"/>
    </row>
    <row r="29996" spans="8:8">
      <c r="H29996" s="309"/>
    </row>
    <row r="29997" spans="8:8">
      <c r="H29997" s="309"/>
    </row>
    <row r="29998" spans="8:8">
      <c r="H29998" s="309"/>
    </row>
    <row r="29999" spans="8:8">
      <c r="H29999" s="309"/>
    </row>
    <row r="30000" spans="8:8">
      <c r="H30000" s="309"/>
    </row>
    <row r="30001" spans="8:8">
      <c r="H30001" s="309"/>
    </row>
    <row r="30002" spans="8:8">
      <c r="H30002" s="309"/>
    </row>
    <row r="30003" spans="8:8">
      <c r="H30003" s="309"/>
    </row>
    <row r="30004" spans="8:8">
      <c r="H30004" s="309"/>
    </row>
    <row r="30005" spans="8:8">
      <c r="H30005" s="309"/>
    </row>
    <row r="30006" spans="8:8">
      <c r="H30006" s="309"/>
    </row>
    <row r="30007" spans="8:8">
      <c r="H30007" s="309"/>
    </row>
    <row r="30008" spans="8:8">
      <c r="H30008" s="309"/>
    </row>
    <row r="30009" spans="8:8">
      <c r="H30009" s="309"/>
    </row>
    <row r="30010" spans="8:8">
      <c r="H30010" s="309"/>
    </row>
    <row r="30011" spans="8:8">
      <c r="H30011" s="309"/>
    </row>
    <row r="30012" spans="8:8">
      <c r="H30012" s="309"/>
    </row>
    <row r="30013" spans="8:8">
      <c r="H30013" s="309"/>
    </row>
    <row r="30014" spans="8:8">
      <c r="H30014" s="309"/>
    </row>
    <row r="30015" spans="8:8">
      <c r="H30015" s="309"/>
    </row>
    <row r="30016" spans="8:8">
      <c r="H30016" s="309"/>
    </row>
    <row r="30017" spans="8:8">
      <c r="H30017" s="309"/>
    </row>
    <row r="30018" spans="8:8">
      <c r="H30018" s="309"/>
    </row>
    <row r="30019" spans="8:8">
      <c r="H30019" s="309"/>
    </row>
    <row r="30020" spans="8:8">
      <c r="H30020" s="309"/>
    </row>
    <row r="30021" spans="8:8">
      <c r="H30021" s="309"/>
    </row>
    <row r="30022" spans="8:8">
      <c r="H30022" s="309"/>
    </row>
    <row r="30023" spans="8:8">
      <c r="H30023" s="309"/>
    </row>
    <row r="30024" spans="8:8">
      <c r="H30024" s="309"/>
    </row>
    <row r="30025" spans="8:8">
      <c r="H30025" s="309"/>
    </row>
    <row r="30026" spans="8:8">
      <c r="H30026" s="309"/>
    </row>
    <row r="30027" spans="8:8">
      <c r="H30027" s="309"/>
    </row>
    <row r="30028" spans="8:8">
      <c r="H30028" s="309"/>
    </row>
    <row r="30029" spans="8:8">
      <c r="H30029" s="309"/>
    </row>
    <row r="30030" spans="8:8">
      <c r="H30030" s="309"/>
    </row>
    <row r="30031" spans="8:8">
      <c r="H30031" s="309"/>
    </row>
    <row r="30032" spans="8:8">
      <c r="H30032" s="309"/>
    </row>
    <row r="30033" spans="8:8">
      <c r="H30033" s="309"/>
    </row>
    <row r="30034" spans="8:8">
      <c r="H30034" s="309"/>
    </row>
    <row r="30035" spans="8:8">
      <c r="H30035" s="309"/>
    </row>
    <row r="30036" spans="8:8">
      <c r="H30036" s="309"/>
    </row>
    <row r="30037" spans="8:8">
      <c r="H30037" s="309"/>
    </row>
    <row r="30038" spans="8:8">
      <c r="H30038" s="309"/>
    </row>
    <row r="30039" spans="8:8">
      <c r="H30039" s="309"/>
    </row>
    <row r="30040" spans="8:8">
      <c r="H30040" s="309"/>
    </row>
    <row r="30041" spans="8:8">
      <c r="H30041" s="309"/>
    </row>
    <row r="30042" spans="8:8">
      <c r="H30042" s="309"/>
    </row>
    <row r="30043" spans="8:8">
      <c r="H30043" s="309"/>
    </row>
    <row r="30044" spans="8:8">
      <c r="H30044" s="309"/>
    </row>
    <row r="30045" spans="8:8">
      <c r="H30045" s="309"/>
    </row>
    <row r="30046" spans="8:8">
      <c r="H30046" s="309"/>
    </row>
    <row r="30047" spans="8:8">
      <c r="H30047" s="309"/>
    </row>
    <row r="30048" spans="8:8">
      <c r="H30048" s="309"/>
    </row>
    <row r="30049" spans="8:8">
      <c r="H30049" s="309"/>
    </row>
    <row r="30050" spans="8:8">
      <c r="H30050" s="309"/>
    </row>
    <row r="30051" spans="8:8">
      <c r="H30051" s="309"/>
    </row>
    <row r="30052" spans="8:8">
      <c r="H30052" s="309"/>
    </row>
    <row r="30053" spans="8:8">
      <c r="H30053" s="309"/>
    </row>
    <row r="30054" spans="8:8">
      <c r="H30054" s="309"/>
    </row>
    <row r="30055" spans="8:8">
      <c r="H30055" s="309"/>
    </row>
    <row r="30056" spans="8:8">
      <c r="H30056" s="309"/>
    </row>
    <row r="30057" spans="8:8">
      <c r="H30057" s="309"/>
    </row>
    <row r="30058" spans="8:8">
      <c r="H30058" s="309"/>
    </row>
    <row r="30059" spans="8:8">
      <c r="H30059" s="309"/>
    </row>
    <row r="30060" spans="8:8">
      <c r="H30060" s="309"/>
    </row>
    <row r="30061" spans="8:8">
      <c r="H30061" s="309"/>
    </row>
    <row r="30062" spans="8:8">
      <c r="H30062" s="309"/>
    </row>
    <row r="30063" spans="8:8">
      <c r="H30063" s="309"/>
    </row>
    <row r="30064" spans="8:8">
      <c r="H30064" s="309"/>
    </row>
    <row r="30065" spans="8:8">
      <c r="H30065" s="309"/>
    </row>
    <row r="30066" spans="8:8">
      <c r="H30066" s="309"/>
    </row>
    <row r="30067" spans="8:8">
      <c r="H30067" s="309"/>
    </row>
    <row r="30068" spans="8:8">
      <c r="H30068" s="309"/>
    </row>
    <row r="30069" spans="8:8">
      <c r="H30069" s="309"/>
    </row>
    <row r="30070" spans="8:8">
      <c r="H30070" s="309"/>
    </row>
    <row r="30071" spans="8:8">
      <c r="H30071" s="309"/>
    </row>
    <row r="30072" spans="8:8">
      <c r="H30072" s="309"/>
    </row>
    <row r="30073" spans="8:8">
      <c r="H30073" s="309"/>
    </row>
    <row r="30074" spans="8:8">
      <c r="H30074" s="309"/>
    </row>
    <row r="30075" spans="8:8">
      <c r="H30075" s="309"/>
    </row>
    <row r="30076" spans="8:8">
      <c r="H30076" s="309"/>
    </row>
    <row r="30077" spans="8:8">
      <c r="H30077" s="309"/>
    </row>
    <row r="30078" spans="8:8">
      <c r="H30078" s="309"/>
    </row>
    <row r="30079" spans="8:8">
      <c r="H30079" s="309"/>
    </row>
    <row r="30080" spans="8:8">
      <c r="H30080" s="309"/>
    </row>
    <row r="30081" spans="8:8">
      <c r="H30081" s="309"/>
    </row>
    <row r="30082" spans="8:8">
      <c r="H30082" s="309"/>
    </row>
    <row r="30083" spans="8:8">
      <c r="H30083" s="309"/>
    </row>
    <row r="30084" spans="8:8">
      <c r="H30084" s="309"/>
    </row>
    <row r="30085" spans="8:8">
      <c r="H30085" s="309"/>
    </row>
    <row r="30086" spans="8:8">
      <c r="H30086" s="309"/>
    </row>
    <row r="30087" spans="8:8">
      <c r="H30087" s="309"/>
    </row>
    <row r="30088" spans="8:8">
      <c r="H30088" s="309"/>
    </row>
    <row r="30089" spans="8:8">
      <c r="H30089" s="309"/>
    </row>
    <row r="30090" spans="8:8">
      <c r="H30090" s="309"/>
    </row>
    <row r="30091" spans="8:8">
      <c r="H30091" s="309"/>
    </row>
    <row r="30092" spans="8:8">
      <c r="H30092" s="309"/>
    </row>
    <row r="30093" spans="8:8">
      <c r="H30093" s="309"/>
    </row>
    <row r="30094" spans="8:8">
      <c r="H30094" s="309"/>
    </row>
    <row r="30095" spans="8:8">
      <c r="H30095" s="309"/>
    </row>
    <row r="30096" spans="8:8">
      <c r="H30096" s="309"/>
    </row>
    <row r="30097" spans="8:8">
      <c r="H30097" s="309"/>
    </row>
    <row r="30098" spans="8:8">
      <c r="H30098" s="309"/>
    </row>
    <row r="30099" spans="8:8">
      <c r="H30099" s="309"/>
    </row>
    <row r="30100" spans="8:8">
      <c r="H30100" s="309"/>
    </row>
    <row r="30101" spans="8:8">
      <c r="H30101" s="309"/>
    </row>
    <row r="30102" spans="8:8">
      <c r="H30102" s="309"/>
    </row>
    <row r="30103" spans="8:8">
      <c r="H30103" s="309"/>
    </row>
    <row r="30104" spans="8:8">
      <c r="H30104" s="309"/>
    </row>
    <row r="30105" spans="8:8">
      <c r="H30105" s="309"/>
    </row>
    <row r="30106" spans="8:8">
      <c r="H30106" s="309"/>
    </row>
    <row r="30107" spans="8:8">
      <c r="H30107" s="309"/>
    </row>
    <row r="30108" spans="8:8">
      <c r="H30108" s="309"/>
    </row>
    <row r="30109" spans="8:8">
      <c r="H30109" s="309"/>
    </row>
    <row r="30110" spans="8:8">
      <c r="H30110" s="309"/>
    </row>
    <row r="30111" spans="8:8">
      <c r="H30111" s="309"/>
    </row>
    <row r="30112" spans="8:8">
      <c r="H30112" s="309"/>
    </row>
    <row r="30113" spans="8:8">
      <c r="H30113" s="309"/>
    </row>
    <row r="30114" spans="8:8">
      <c r="H30114" s="309"/>
    </row>
    <row r="30115" spans="8:8">
      <c r="H30115" s="309"/>
    </row>
    <row r="30116" spans="8:8">
      <c r="H30116" s="309"/>
    </row>
    <row r="30117" spans="8:8">
      <c r="H30117" s="309"/>
    </row>
    <row r="30118" spans="8:8">
      <c r="H30118" s="309"/>
    </row>
    <row r="30119" spans="8:8">
      <c r="H30119" s="309"/>
    </row>
    <row r="30120" spans="8:8">
      <c r="H30120" s="309"/>
    </row>
    <row r="30121" spans="8:8">
      <c r="H30121" s="309"/>
    </row>
    <row r="30122" spans="8:8">
      <c r="H30122" s="309"/>
    </row>
    <row r="30123" spans="8:8">
      <c r="H30123" s="309"/>
    </row>
    <row r="30124" spans="8:8">
      <c r="H30124" s="309"/>
    </row>
    <row r="30125" spans="8:8">
      <c r="H30125" s="309"/>
    </row>
    <row r="30126" spans="8:8">
      <c r="H30126" s="309"/>
    </row>
    <row r="30127" spans="8:8">
      <c r="H30127" s="309"/>
    </row>
    <row r="30128" spans="8:8">
      <c r="H30128" s="309"/>
    </row>
    <row r="30129" spans="8:8">
      <c r="H30129" s="309"/>
    </row>
    <row r="30130" spans="8:8">
      <c r="H30130" s="309"/>
    </row>
    <row r="30131" spans="8:8">
      <c r="H30131" s="309"/>
    </row>
    <row r="30132" spans="8:8">
      <c r="H30132" s="309"/>
    </row>
    <row r="30133" spans="8:8">
      <c r="H30133" s="309"/>
    </row>
    <row r="30134" spans="8:8">
      <c r="H30134" s="309"/>
    </row>
    <row r="30135" spans="8:8">
      <c r="H30135" s="309"/>
    </row>
    <row r="30136" spans="8:8">
      <c r="H30136" s="309"/>
    </row>
    <row r="30137" spans="8:8">
      <c r="H30137" s="309"/>
    </row>
    <row r="30138" spans="8:8">
      <c r="H30138" s="309"/>
    </row>
    <row r="30139" spans="8:8">
      <c r="H30139" s="309"/>
    </row>
    <row r="30140" spans="8:8">
      <c r="H30140" s="309"/>
    </row>
    <row r="30141" spans="8:8">
      <c r="H30141" s="309"/>
    </row>
    <row r="30142" spans="8:8">
      <c r="H30142" s="309"/>
    </row>
    <row r="30143" spans="8:8">
      <c r="H30143" s="309"/>
    </row>
    <row r="30144" spans="8:8">
      <c r="H30144" s="309"/>
    </row>
    <row r="30145" spans="8:8">
      <c r="H30145" s="309"/>
    </row>
    <row r="30146" spans="8:8">
      <c r="H30146" s="309"/>
    </row>
    <row r="30147" spans="8:8">
      <c r="H30147" s="309"/>
    </row>
    <row r="30148" spans="8:8">
      <c r="H30148" s="309"/>
    </row>
    <row r="30149" spans="8:8">
      <c r="H30149" s="309"/>
    </row>
    <row r="30150" spans="8:8">
      <c r="H30150" s="309"/>
    </row>
    <row r="30151" spans="8:8">
      <c r="H30151" s="309"/>
    </row>
    <row r="30152" spans="8:8">
      <c r="H30152" s="309"/>
    </row>
    <row r="30153" spans="8:8">
      <c r="H30153" s="309"/>
    </row>
    <row r="30154" spans="8:8">
      <c r="H30154" s="309"/>
    </row>
    <row r="30155" spans="8:8">
      <c r="H30155" s="309"/>
    </row>
    <row r="30156" spans="8:8">
      <c r="H30156" s="309"/>
    </row>
    <row r="30157" spans="8:8">
      <c r="H30157" s="309"/>
    </row>
    <row r="30158" spans="8:8">
      <c r="H30158" s="309"/>
    </row>
    <row r="30159" spans="8:8">
      <c r="H30159" s="309"/>
    </row>
    <row r="30160" spans="8:8">
      <c r="H30160" s="309"/>
    </row>
    <row r="30161" spans="8:8">
      <c r="H30161" s="309"/>
    </row>
    <row r="30162" spans="8:8">
      <c r="H30162" s="309"/>
    </row>
    <row r="30163" spans="8:8">
      <c r="H30163" s="309"/>
    </row>
    <row r="30164" spans="8:8">
      <c r="H30164" s="309"/>
    </row>
    <row r="30165" spans="8:8">
      <c r="H30165" s="309"/>
    </row>
    <row r="30166" spans="8:8">
      <c r="H30166" s="309"/>
    </row>
    <row r="30167" spans="8:8">
      <c r="H30167" s="309"/>
    </row>
    <row r="30168" spans="8:8">
      <c r="H30168" s="309"/>
    </row>
    <row r="30169" spans="8:8">
      <c r="H30169" s="309"/>
    </row>
    <row r="30170" spans="8:8">
      <c r="H30170" s="309"/>
    </row>
    <row r="30171" spans="8:8">
      <c r="H30171" s="309"/>
    </row>
    <row r="30172" spans="8:8">
      <c r="H30172" s="309"/>
    </row>
    <row r="30173" spans="8:8">
      <c r="H30173" s="309"/>
    </row>
    <row r="30174" spans="8:8">
      <c r="H30174" s="309"/>
    </row>
    <row r="30175" spans="8:8">
      <c r="H30175" s="309"/>
    </row>
    <row r="30176" spans="8:8">
      <c r="H30176" s="309"/>
    </row>
    <row r="30177" spans="8:8">
      <c r="H30177" s="309"/>
    </row>
    <row r="30178" spans="8:8">
      <c r="H30178" s="309"/>
    </row>
    <row r="30179" spans="8:8">
      <c r="H30179" s="309"/>
    </row>
    <row r="30180" spans="8:8">
      <c r="H30180" s="309"/>
    </row>
    <row r="30181" spans="8:8">
      <c r="H30181" s="309"/>
    </row>
    <row r="30182" spans="8:8">
      <c r="H30182" s="309"/>
    </row>
    <row r="30183" spans="8:8">
      <c r="H30183" s="309"/>
    </row>
    <row r="30184" spans="8:8">
      <c r="H30184" s="309"/>
    </row>
    <row r="30185" spans="8:8">
      <c r="H30185" s="309"/>
    </row>
    <row r="30186" spans="8:8">
      <c r="H30186" s="309"/>
    </row>
    <row r="30187" spans="8:8">
      <c r="H30187" s="309"/>
    </row>
    <row r="30188" spans="8:8">
      <c r="H30188" s="309"/>
    </row>
    <row r="30189" spans="8:8">
      <c r="H30189" s="309"/>
    </row>
    <row r="30190" spans="8:8">
      <c r="H30190" s="309"/>
    </row>
    <row r="30191" spans="8:8">
      <c r="H30191" s="309"/>
    </row>
    <row r="30192" spans="8:8">
      <c r="H30192" s="309"/>
    </row>
    <row r="30193" spans="8:8">
      <c r="H30193" s="309"/>
    </row>
    <row r="30194" spans="8:8">
      <c r="H30194" s="309"/>
    </row>
    <row r="30195" spans="8:8">
      <c r="H30195" s="309"/>
    </row>
    <row r="30196" spans="8:8">
      <c r="H30196" s="309"/>
    </row>
    <row r="30197" spans="8:8">
      <c r="H30197" s="309"/>
    </row>
    <row r="30198" spans="8:8">
      <c r="H30198" s="309"/>
    </row>
    <row r="30199" spans="8:8">
      <c r="H30199" s="309"/>
    </row>
    <row r="30200" spans="8:8">
      <c r="H30200" s="309"/>
    </row>
    <row r="30201" spans="8:8">
      <c r="H30201" s="309"/>
    </row>
    <row r="30202" spans="8:8">
      <c r="H30202" s="309"/>
    </row>
    <row r="30203" spans="8:8">
      <c r="H30203" s="309"/>
    </row>
    <row r="30204" spans="8:8">
      <c r="H30204" s="309"/>
    </row>
    <row r="30205" spans="8:8">
      <c r="H30205" s="309"/>
    </row>
    <row r="30206" spans="8:8">
      <c r="H30206" s="309"/>
    </row>
    <row r="30207" spans="8:8">
      <c r="H30207" s="309"/>
    </row>
    <row r="30208" spans="8:8">
      <c r="H30208" s="309"/>
    </row>
    <row r="30209" spans="8:8">
      <c r="H30209" s="309"/>
    </row>
    <row r="30210" spans="8:8">
      <c r="H30210" s="309"/>
    </row>
    <row r="30211" spans="8:8">
      <c r="H30211" s="309"/>
    </row>
    <row r="30212" spans="8:8">
      <c r="H30212" s="309"/>
    </row>
    <row r="30213" spans="8:8">
      <c r="H30213" s="309"/>
    </row>
    <row r="30214" spans="8:8">
      <c r="H30214" s="309"/>
    </row>
    <row r="30215" spans="8:8">
      <c r="H30215" s="309"/>
    </row>
    <row r="30216" spans="8:8">
      <c r="H30216" s="309"/>
    </row>
    <row r="30217" spans="8:8">
      <c r="H30217" s="309"/>
    </row>
    <row r="30218" spans="8:8">
      <c r="H30218" s="309"/>
    </row>
    <row r="30219" spans="8:8">
      <c r="H30219" s="309"/>
    </row>
    <row r="30220" spans="8:8">
      <c r="H30220" s="309"/>
    </row>
    <row r="30221" spans="8:8">
      <c r="H30221" s="309"/>
    </row>
    <row r="30222" spans="8:8">
      <c r="H30222" s="309"/>
    </row>
    <row r="30223" spans="8:8">
      <c r="H30223" s="309"/>
    </row>
    <row r="30224" spans="8:8">
      <c r="H30224" s="309"/>
    </row>
    <row r="30225" spans="8:8">
      <c r="H30225" s="309"/>
    </row>
    <row r="30226" spans="8:8">
      <c r="H30226" s="309"/>
    </row>
    <row r="30227" spans="8:8">
      <c r="H30227" s="309"/>
    </row>
    <row r="30228" spans="8:8">
      <c r="H30228" s="309"/>
    </row>
    <row r="30229" spans="8:8">
      <c r="H30229" s="309"/>
    </row>
    <row r="30230" spans="8:8">
      <c r="H30230" s="309"/>
    </row>
    <row r="30231" spans="8:8">
      <c r="H30231" s="309"/>
    </row>
    <row r="30232" spans="8:8">
      <c r="H30232" s="309"/>
    </row>
    <row r="30233" spans="8:8">
      <c r="H30233" s="309"/>
    </row>
    <row r="30234" spans="8:8">
      <c r="H30234" s="309"/>
    </row>
    <row r="30235" spans="8:8">
      <c r="H30235" s="309"/>
    </row>
    <row r="30236" spans="8:8">
      <c r="H30236" s="309"/>
    </row>
    <row r="30237" spans="8:8">
      <c r="H30237" s="309"/>
    </row>
    <row r="30238" spans="8:8">
      <c r="H30238" s="309"/>
    </row>
    <row r="30239" spans="8:8">
      <c r="H30239" s="309"/>
    </row>
    <row r="30240" spans="8:8">
      <c r="H30240" s="309"/>
    </row>
    <row r="30241" spans="8:8">
      <c r="H30241" s="309"/>
    </row>
    <row r="30242" spans="8:8">
      <c r="H30242" s="309"/>
    </row>
    <row r="30243" spans="8:8">
      <c r="H30243" s="309"/>
    </row>
    <row r="30244" spans="8:8">
      <c r="H30244" s="309"/>
    </row>
    <row r="30245" spans="8:8">
      <c r="H30245" s="309"/>
    </row>
    <row r="30246" spans="8:8">
      <c r="H30246" s="309"/>
    </row>
    <row r="30247" spans="8:8">
      <c r="H30247" s="309"/>
    </row>
    <row r="30248" spans="8:8">
      <c r="H30248" s="309"/>
    </row>
    <row r="30249" spans="8:8">
      <c r="H30249" s="309"/>
    </row>
    <row r="30250" spans="8:8">
      <c r="H30250" s="309"/>
    </row>
    <row r="30251" spans="8:8">
      <c r="H30251" s="309"/>
    </row>
    <row r="30252" spans="8:8">
      <c r="H30252" s="309"/>
    </row>
    <row r="30253" spans="8:8">
      <c r="H30253" s="309"/>
    </row>
    <row r="30254" spans="8:8">
      <c r="H30254" s="309"/>
    </row>
    <row r="30255" spans="8:8">
      <c r="H30255" s="309"/>
    </row>
    <row r="30256" spans="8:8">
      <c r="H30256" s="309"/>
    </row>
    <row r="30257" spans="8:8">
      <c r="H30257" s="309"/>
    </row>
    <row r="30258" spans="8:8">
      <c r="H30258" s="309"/>
    </row>
    <row r="30259" spans="8:8">
      <c r="H30259" s="309"/>
    </row>
    <row r="30260" spans="8:8">
      <c r="H30260" s="309"/>
    </row>
    <row r="30261" spans="8:8">
      <c r="H30261" s="309"/>
    </row>
    <row r="30262" spans="8:8">
      <c r="H30262" s="309"/>
    </row>
    <row r="30263" spans="8:8">
      <c r="H30263" s="309"/>
    </row>
    <row r="30264" spans="8:8">
      <c r="H30264" s="309"/>
    </row>
    <row r="30265" spans="8:8">
      <c r="H30265" s="309"/>
    </row>
    <row r="30266" spans="8:8">
      <c r="H30266" s="309"/>
    </row>
    <row r="30267" spans="8:8">
      <c r="H30267" s="309"/>
    </row>
    <row r="30268" spans="8:8">
      <c r="H30268" s="309"/>
    </row>
    <row r="30269" spans="8:8">
      <c r="H30269" s="309"/>
    </row>
    <row r="30270" spans="8:8">
      <c r="H30270" s="309"/>
    </row>
    <row r="30271" spans="8:8">
      <c r="H30271" s="309"/>
    </row>
    <row r="30272" spans="8:8">
      <c r="H30272" s="309"/>
    </row>
    <row r="30273" spans="8:8">
      <c r="H30273" s="309"/>
    </row>
    <row r="30274" spans="8:8">
      <c r="H30274" s="309"/>
    </row>
    <row r="30275" spans="8:8">
      <c r="H30275" s="309"/>
    </row>
    <row r="30276" spans="8:8">
      <c r="H30276" s="309"/>
    </row>
    <row r="30277" spans="8:8">
      <c r="H30277" s="309"/>
    </row>
    <row r="30278" spans="8:8">
      <c r="H30278" s="309"/>
    </row>
    <row r="30279" spans="8:8">
      <c r="H30279" s="309"/>
    </row>
    <row r="30280" spans="8:8">
      <c r="H30280" s="309"/>
    </row>
    <row r="30281" spans="8:8">
      <c r="H30281" s="309"/>
    </row>
    <row r="30282" spans="8:8">
      <c r="H30282" s="309"/>
    </row>
    <row r="30283" spans="8:8">
      <c r="H30283" s="309"/>
    </row>
    <row r="30284" spans="8:8">
      <c r="H30284" s="309"/>
    </row>
    <row r="30285" spans="8:8">
      <c r="H30285" s="309"/>
    </row>
    <row r="30286" spans="8:8">
      <c r="H30286" s="309"/>
    </row>
    <row r="30287" spans="8:8">
      <c r="H30287" s="309"/>
    </row>
    <row r="30288" spans="8:8">
      <c r="H30288" s="309"/>
    </row>
    <row r="30289" spans="8:8">
      <c r="H30289" s="309"/>
    </row>
    <row r="30290" spans="8:8">
      <c r="H30290" s="309"/>
    </row>
    <row r="30291" spans="8:8">
      <c r="H30291" s="309"/>
    </row>
    <row r="30292" spans="8:8">
      <c r="H30292" s="309"/>
    </row>
    <row r="30293" spans="8:8">
      <c r="H30293" s="309"/>
    </row>
    <row r="30294" spans="8:8">
      <c r="H30294" s="309"/>
    </row>
    <row r="30295" spans="8:8">
      <c r="H30295" s="309"/>
    </row>
    <row r="30296" spans="8:8">
      <c r="H30296" s="309"/>
    </row>
    <row r="30297" spans="8:8">
      <c r="H30297" s="309"/>
    </row>
    <row r="30298" spans="8:8">
      <c r="H30298" s="309"/>
    </row>
    <row r="30299" spans="8:8">
      <c r="H30299" s="309"/>
    </row>
    <row r="30300" spans="8:8">
      <c r="H30300" s="309"/>
    </row>
    <row r="30301" spans="8:8">
      <c r="H30301" s="309"/>
    </row>
    <row r="30302" spans="8:8">
      <c r="H30302" s="309"/>
    </row>
    <row r="30303" spans="8:8">
      <c r="H30303" s="309"/>
    </row>
    <row r="30304" spans="8:8">
      <c r="H30304" s="309"/>
    </row>
    <row r="30305" spans="8:8">
      <c r="H30305" s="309"/>
    </row>
    <row r="30306" spans="8:8">
      <c r="H30306" s="309"/>
    </row>
    <row r="30307" spans="8:8">
      <c r="H30307" s="309"/>
    </row>
    <row r="30308" spans="8:8">
      <c r="H30308" s="309"/>
    </row>
    <row r="30309" spans="8:8">
      <c r="H30309" s="309"/>
    </row>
    <row r="30310" spans="8:8">
      <c r="H30310" s="309"/>
    </row>
    <row r="30311" spans="8:8">
      <c r="H30311" s="309"/>
    </row>
    <row r="30312" spans="8:8">
      <c r="H30312" s="309"/>
    </row>
    <row r="30313" spans="8:8">
      <c r="H30313" s="309"/>
    </row>
    <row r="30314" spans="8:8">
      <c r="H30314" s="309"/>
    </row>
    <row r="30315" spans="8:8">
      <c r="H30315" s="309"/>
    </row>
    <row r="30316" spans="8:8">
      <c r="H30316" s="309"/>
    </row>
    <row r="30317" spans="8:8">
      <c r="H30317" s="309"/>
    </row>
    <row r="30318" spans="8:8">
      <c r="H30318" s="309"/>
    </row>
    <row r="30319" spans="8:8">
      <c r="H30319" s="309"/>
    </row>
    <row r="30320" spans="8:8">
      <c r="H30320" s="309"/>
    </row>
    <row r="30321" spans="8:8">
      <c r="H30321" s="309"/>
    </row>
    <row r="30322" spans="8:8">
      <c r="H30322" s="309"/>
    </row>
    <row r="30323" spans="8:8">
      <c r="H30323" s="309"/>
    </row>
    <row r="30324" spans="8:8">
      <c r="H30324" s="309"/>
    </row>
    <row r="30325" spans="8:8">
      <c r="H30325" s="309"/>
    </row>
    <row r="30326" spans="8:8">
      <c r="H30326" s="309"/>
    </row>
    <row r="30327" spans="8:8">
      <c r="H30327" s="309"/>
    </row>
    <row r="30328" spans="8:8">
      <c r="H30328" s="309"/>
    </row>
    <row r="30329" spans="8:8">
      <c r="H30329" s="309"/>
    </row>
    <row r="30330" spans="8:8">
      <c r="H30330" s="309"/>
    </row>
    <row r="30331" spans="8:8">
      <c r="H30331" s="309"/>
    </row>
    <row r="30332" spans="8:8">
      <c r="H30332" s="309"/>
    </row>
    <row r="30333" spans="8:8">
      <c r="H30333" s="309"/>
    </row>
    <row r="30334" spans="8:8">
      <c r="H30334" s="309"/>
    </row>
    <row r="30335" spans="8:8">
      <c r="H30335" s="309"/>
    </row>
    <row r="30336" spans="8:8">
      <c r="H30336" s="309"/>
    </row>
    <row r="30337" spans="8:8">
      <c r="H30337" s="309"/>
    </row>
    <row r="30338" spans="8:8">
      <c r="H30338" s="309"/>
    </row>
    <row r="30339" spans="8:8">
      <c r="H30339" s="309"/>
    </row>
    <row r="30340" spans="8:8">
      <c r="H30340" s="309"/>
    </row>
    <row r="30341" spans="8:8">
      <c r="H30341" s="309"/>
    </row>
    <row r="30342" spans="8:8">
      <c r="H30342" s="309"/>
    </row>
    <row r="30343" spans="8:8">
      <c r="H30343" s="309"/>
    </row>
    <row r="30344" spans="8:8">
      <c r="H30344" s="309"/>
    </row>
    <row r="30345" spans="8:8">
      <c r="H30345" s="309"/>
    </row>
    <row r="30346" spans="8:8">
      <c r="H30346" s="309"/>
    </row>
    <row r="30347" spans="8:8">
      <c r="H30347" s="309"/>
    </row>
    <row r="30348" spans="8:8">
      <c r="H30348" s="309"/>
    </row>
    <row r="30349" spans="8:8">
      <c r="H30349" s="309"/>
    </row>
    <row r="30350" spans="8:8">
      <c r="H30350" s="309"/>
    </row>
    <row r="30351" spans="8:8">
      <c r="H30351" s="309"/>
    </row>
    <row r="30352" spans="8:8">
      <c r="H30352" s="309"/>
    </row>
    <row r="30353" spans="8:8">
      <c r="H30353" s="309"/>
    </row>
    <row r="30354" spans="8:8">
      <c r="H30354" s="309"/>
    </row>
    <row r="30355" spans="8:8">
      <c r="H30355" s="309"/>
    </row>
    <row r="30356" spans="8:8">
      <c r="H30356" s="309"/>
    </row>
    <row r="30357" spans="8:8">
      <c r="H30357" s="309"/>
    </row>
    <row r="30358" spans="8:8">
      <c r="H30358" s="309"/>
    </row>
    <row r="30359" spans="8:8">
      <c r="H30359" s="309"/>
    </row>
    <row r="30360" spans="8:8">
      <c r="H30360" s="309"/>
    </row>
    <row r="30361" spans="8:8">
      <c r="H30361" s="309"/>
    </row>
    <row r="30362" spans="8:8">
      <c r="H30362" s="309"/>
    </row>
    <row r="30363" spans="8:8">
      <c r="H30363" s="309"/>
    </row>
    <row r="30364" spans="8:8">
      <c r="H30364" s="309"/>
    </row>
    <row r="30365" spans="8:8">
      <c r="H30365" s="309"/>
    </row>
    <row r="30366" spans="8:8">
      <c r="H30366" s="309"/>
    </row>
    <row r="30367" spans="8:8">
      <c r="H30367" s="309"/>
    </row>
    <row r="30368" spans="8:8">
      <c r="H30368" s="309"/>
    </row>
    <row r="30369" spans="8:8">
      <c r="H30369" s="309"/>
    </row>
    <row r="30370" spans="8:8">
      <c r="H30370" s="309"/>
    </row>
    <row r="30371" spans="8:8">
      <c r="H30371" s="309"/>
    </row>
    <row r="30372" spans="8:8">
      <c r="H30372" s="309"/>
    </row>
    <row r="30373" spans="8:8">
      <c r="H30373" s="309"/>
    </row>
    <row r="30374" spans="8:8">
      <c r="H30374" s="309"/>
    </row>
    <row r="30375" spans="8:8">
      <c r="H30375" s="309"/>
    </row>
    <row r="30376" spans="8:8">
      <c r="H30376" s="309"/>
    </row>
    <row r="30377" spans="8:8">
      <c r="H30377" s="309"/>
    </row>
    <row r="30378" spans="8:8">
      <c r="H30378" s="309"/>
    </row>
    <row r="30379" spans="8:8">
      <c r="H30379" s="309"/>
    </row>
    <row r="30380" spans="8:8">
      <c r="H30380" s="309"/>
    </row>
    <row r="30381" spans="8:8">
      <c r="H30381" s="309"/>
    </row>
    <row r="30382" spans="8:8">
      <c r="H30382" s="309"/>
    </row>
    <row r="30383" spans="8:8">
      <c r="H30383" s="309"/>
    </row>
    <row r="30384" spans="8:8">
      <c r="H30384" s="309"/>
    </row>
    <row r="30385" spans="8:8">
      <c r="H30385" s="309"/>
    </row>
    <row r="30386" spans="8:8">
      <c r="H30386" s="309"/>
    </row>
    <row r="30387" spans="8:8">
      <c r="H30387" s="309"/>
    </row>
    <row r="30388" spans="8:8">
      <c r="H30388" s="309"/>
    </row>
    <row r="30389" spans="8:8">
      <c r="H30389" s="309"/>
    </row>
    <row r="30390" spans="8:8">
      <c r="H30390" s="309"/>
    </row>
    <row r="30391" spans="8:8">
      <c r="H30391" s="309"/>
    </row>
    <row r="30392" spans="8:8">
      <c r="H30392" s="309"/>
    </row>
    <row r="30393" spans="8:8">
      <c r="H30393" s="309"/>
    </row>
    <row r="30394" spans="8:8">
      <c r="H30394" s="309"/>
    </row>
    <row r="30395" spans="8:8">
      <c r="H30395" s="309"/>
    </row>
    <row r="30396" spans="8:8">
      <c r="H30396" s="309"/>
    </row>
    <row r="30397" spans="8:8">
      <c r="H30397" s="309"/>
    </row>
    <row r="30398" spans="8:8">
      <c r="H30398" s="309"/>
    </row>
    <row r="30399" spans="8:8">
      <c r="H30399" s="309"/>
    </row>
    <row r="30400" spans="8:8">
      <c r="H30400" s="309"/>
    </row>
    <row r="30401" spans="8:8">
      <c r="H30401" s="309"/>
    </row>
    <row r="30402" spans="8:8">
      <c r="H30402" s="309"/>
    </row>
    <row r="30403" spans="8:8">
      <c r="H30403" s="309"/>
    </row>
    <row r="30404" spans="8:8">
      <c r="H30404" s="309"/>
    </row>
    <row r="30405" spans="8:8">
      <c r="H30405" s="309"/>
    </row>
    <row r="30406" spans="8:8">
      <c r="H30406" s="309"/>
    </row>
    <row r="30407" spans="8:8">
      <c r="H30407" s="309"/>
    </row>
    <row r="30408" spans="8:8">
      <c r="H30408" s="309"/>
    </row>
    <row r="30409" spans="8:8">
      <c r="H30409" s="309"/>
    </row>
    <row r="30410" spans="8:8">
      <c r="H30410" s="309"/>
    </row>
    <row r="30411" spans="8:8">
      <c r="H30411" s="309"/>
    </row>
    <row r="30412" spans="8:8">
      <c r="H30412" s="309"/>
    </row>
    <row r="30413" spans="8:8">
      <c r="H30413" s="309"/>
    </row>
    <row r="30414" spans="8:8">
      <c r="H30414" s="309"/>
    </row>
    <row r="30415" spans="8:8">
      <c r="H30415" s="309"/>
    </row>
    <row r="30416" spans="8:8">
      <c r="H30416" s="309"/>
    </row>
    <row r="30417" spans="8:8">
      <c r="H30417" s="309"/>
    </row>
    <row r="30418" spans="8:8">
      <c r="H30418" s="309"/>
    </row>
    <row r="30419" spans="8:8">
      <c r="H30419" s="309"/>
    </row>
    <row r="30420" spans="8:8">
      <c r="H30420" s="309"/>
    </row>
    <row r="30421" spans="8:8">
      <c r="H30421" s="309"/>
    </row>
    <row r="30422" spans="8:8">
      <c r="H30422" s="309"/>
    </row>
    <row r="30423" spans="8:8">
      <c r="H30423" s="309"/>
    </row>
    <row r="30424" spans="8:8">
      <c r="H30424" s="309"/>
    </row>
    <row r="30425" spans="8:8">
      <c r="H30425" s="309"/>
    </row>
    <row r="30426" spans="8:8">
      <c r="H30426" s="309"/>
    </row>
    <row r="30427" spans="8:8">
      <c r="H30427" s="309"/>
    </row>
    <row r="30428" spans="8:8">
      <c r="H30428" s="309"/>
    </row>
    <row r="30429" spans="8:8">
      <c r="H30429" s="309"/>
    </row>
    <row r="30430" spans="8:8">
      <c r="H30430" s="309"/>
    </row>
    <row r="30431" spans="8:8">
      <c r="H30431" s="309"/>
    </row>
    <row r="30432" spans="8:8">
      <c r="H30432" s="309"/>
    </row>
    <row r="30433" spans="8:8">
      <c r="H30433" s="309"/>
    </row>
    <row r="30434" spans="8:8">
      <c r="H30434" s="309"/>
    </row>
    <row r="30435" spans="8:8">
      <c r="H30435" s="309"/>
    </row>
    <row r="30436" spans="8:8">
      <c r="H30436" s="309"/>
    </row>
    <row r="30437" spans="8:8">
      <c r="H30437" s="309"/>
    </row>
    <row r="30438" spans="8:8">
      <c r="H30438" s="309"/>
    </row>
    <row r="30439" spans="8:8">
      <c r="H30439" s="309"/>
    </row>
    <row r="30440" spans="8:8">
      <c r="H30440" s="309"/>
    </row>
    <row r="30441" spans="8:8">
      <c r="H30441" s="309"/>
    </row>
    <row r="30442" spans="8:8">
      <c r="H30442" s="309"/>
    </row>
    <row r="30443" spans="8:8">
      <c r="H30443" s="309"/>
    </row>
    <row r="30444" spans="8:8">
      <c r="H30444" s="309"/>
    </row>
    <row r="30445" spans="8:8">
      <c r="H30445" s="309"/>
    </row>
    <row r="30446" spans="8:8">
      <c r="H30446" s="309"/>
    </row>
    <row r="30447" spans="8:8">
      <c r="H30447" s="309"/>
    </row>
    <row r="30448" spans="8:8">
      <c r="H30448" s="309"/>
    </row>
    <row r="30449" spans="8:8">
      <c r="H30449" s="309"/>
    </row>
    <row r="30450" spans="8:8">
      <c r="H30450" s="309"/>
    </row>
    <row r="30451" spans="8:8">
      <c r="H30451" s="309"/>
    </row>
    <row r="30452" spans="8:8">
      <c r="H30452" s="309"/>
    </row>
    <row r="30453" spans="8:8">
      <c r="H30453" s="309"/>
    </row>
    <row r="30454" spans="8:8">
      <c r="H30454" s="309"/>
    </row>
    <row r="30455" spans="8:8">
      <c r="H30455" s="309"/>
    </row>
    <row r="30456" spans="8:8">
      <c r="H30456" s="309"/>
    </row>
    <row r="30457" spans="8:8">
      <c r="H30457" s="309"/>
    </row>
    <row r="30458" spans="8:8">
      <c r="H30458" s="309"/>
    </row>
    <row r="30459" spans="8:8">
      <c r="H30459" s="309"/>
    </row>
    <row r="30460" spans="8:8">
      <c r="H30460" s="309"/>
    </row>
    <row r="30461" spans="8:8">
      <c r="H30461" s="309"/>
    </row>
    <row r="30462" spans="8:8">
      <c r="H30462" s="309"/>
    </row>
    <row r="30463" spans="8:8">
      <c r="H30463" s="309"/>
    </row>
    <row r="30464" spans="8:8">
      <c r="H30464" s="309"/>
    </row>
    <row r="30465" spans="8:8">
      <c r="H30465" s="309"/>
    </row>
    <row r="30466" spans="8:8">
      <c r="H30466" s="309"/>
    </row>
    <row r="30467" spans="8:8">
      <c r="H30467" s="309"/>
    </row>
    <row r="30468" spans="8:8">
      <c r="H30468" s="309"/>
    </row>
    <row r="30469" spans="8:8">
      <c r="H30469" s="309"/>
    </row>
    <row r="30470" spans="8:8">
      <c r="H30470" s="309"/>
    </row>
    <row r="30471" spans="8:8">
      <c r="H30471" s="309"/>
    </row>
    <row r="30472" spans="8:8">
      <c r="H30472" s="309"/>
    </row>
    <row r="30473" spans="8:8">
      <c r="H30473" s="309"/>
    </row>
    <row r="30474" spans="8:8">
      <c r="H30474" s="309"/>
    </row>
    <row r="30475" spans="8:8">
      <c r="H30475" s="309"/>
    </row>
    <row r="30476" spans="8:8">
      <c r="H30476" s="309"/>
    </row>
    <row r="30477" spans="8:8">
      <c r="H30477" s="309"/>
    </row>
    <row r="30478" spans="8:8">
      <c r="H30478" s="309"/>
    </row>
    <row r="30479" spans="8:8">
      <c r="H30479" s="309"/>
    </row>
    <row r="30480" spans="8:8">
      <c r="H30480" s="309"/>
    </row>
    <row r="30481" spans="8:8">
      <c r="H30481" s="309"/>
    </row>
    <row r="30482" spans="8:8">
      <c r="H30482" s="309"/>
    </row>
    <row r="30483" spans="8:8">
      <c r="H30483" s="309"/>
    </row>
    <row r="30484" spans="8:8">
      <c r="H30484" s="309"/>
    </row>
    <row r="30485" spans="8:8">
      <c r="H30485" s="309"/>
    </row>
    <row r="30486" spans="8:8">
      <c r="H30486" s="309"/>
    </row>
    <row r="30487" spans="8:8">
      <c r="H30487" s="309"/>
    </row>
    <row r="30488" spans="8:8">
      <c r="H30488" s="309"/>
    </row>
    <row r="30489" spans="8:8">
      <c r="H30489" s="309"/>
    </row>
    <row r="30490" spans="8:8">
      <c r="H30490" s="309"/>
    </row>
    <row r="30491" spans="8:8">
      <c r="H30491" s="309"/>
    </row>
    <row r="30492" spans="8:8">
      <c r="H30492" s="309"/>
    </row>
    <row r="30493" spans="8:8">
      <c r="H30493" s="309"/>
    </row>
    <row r="30494" spans="8:8">
      <c r="H30494" s="309"/>
    </row>
    <row r="30495" spans="8:8">
      <c r="H30495" s="309"/>
    </row>
    <row r="30496" spans="8:8">
      <c r="H30496" s="309"/>
    </row>
    <row r="30497" spans="8:8">
      <c r="H30497" s="309"/>
    </row>
    <row r="30498" spans="8:8">
      <c r="H30498" s="309"/>
    </row>
    <row r="30499" spans="8:8">
      <c r="H30499" s="309"/>
    </row>
    <row r="30500" spans="8:8">
      <c r="H30500" s="309"/>
    </row>
    <row r="30501" spans="8:8">
      <c r="H30501" s="309"/>
    </row>
    <row r="30502" spans="8:8">
      <c r="H30502" s="309"/>
    </row>
    <row r="30503" spans="8:8">
      <c r="H30503" s="309"/>
    </row>
    <row r="30504" spans="8:8">
      <c r="H30504" s="309"/>
    </row>
    <row r="30505" spans="8:8">
      <c r="H30505" s="309"/>
    </row>
    <row r="30506" spans="8:8">
      <c r="H30506" s="309"/>
    </row>
    <row r="30507" spans="8:8">
      <c r="H30507" s="309"/>
    </row>
    <row r="30508" spans="8:8">
      <c r="H30508" s="309"/>
    </row>
    <row r="30509" spans="8:8">
      <c r="H30509" s="309"/>
    </row>
    <row r="30510" spans="8:8">
      <c r="H30510" s="309"/>
    </row>
    <row r="30511" spans="8:8">
      <c r="H30511" s="309"/>
    </row>
    <row r="30512" spans="8:8">
      <c r="H30512" s="309"/>
    </row>
    <row r="30513" spans="8:8">
      <c r="H30513" s="309"/>
    </row>
    <row r="30514" spans="8:8">
      <c r="H30514" s="309"/>
    </row>
    <row r="30515" spans="8:8">
      <c r="H30515" s="309"/>
    </row>
    <row r="30516" spans="8:8">
      <c r="H30516" s="309"/>
    </row>
    <row r="30517" spans="8:8">
      <c r="H30517" s="309"/>
    </row>
    <row r="30518" spans="8:8">
      <c r="H30518" s="309"/>
    </row>
    <row r="30519" spans="8:8">
      <c r="H30519" s="309"/>
    </row>
    <row r="30520" spans="8:8">
      <c r="H30520" s="309"/>
    </row>
    <row r="30521" spans="8:8">
      <c r="H30521" s="309"/>
    </row>
    <row r="30522" spans="8:8">
      <c r="H30522" s="309"/>
    </row>
    <row r="30523" spans="8:8">
      <c r="H30523" s="309"/>
    </row>
    <row r="30524" spans="8:8">
      <c r="H30524" s="309"/>
    </row>
    <row r="30525" spans="8:8">
      <c r="H30525" s="309"/>
    </row>
    <row r="30526" spans="8:8">
      <c r="H30526" s="309"/>
    </row>
    <row r="30527" spans="8:8">
      <c r="H30527" s="309"/>
    </row>
    <row r="30528" spans="8:8">
      <c r="H30528" s="309"/>
    </row>
    <row r="30529" spans="8:8">
      <c r="H30529" s="309"/>
    </row>
    <row r="30530" spans="8:8">
      <c r="H30530" s="309"/>
    </row>
    <row r="30531" spans="8:8">
      <c r="H30531" s="309"/>
    </row>
    <row r="30532" spans="8:8">
      <c r="H30532" s="309"/>
    </row>
    <row r="30533" spans="8:8">
      <c r="H30533" s="309"/>
    </row>
    <row r="30534" spans="8:8">
      <c r="H30534" s="309"/>
    </row>
    <row r="30535" spans="8:8">
      <c r="H30535" s="309"/>
    </row>
    <row r="30536" spans="8:8">
      <c r="H30536" s="309"/>
    </row>
    <row r="30537" spans="8:8">
      <c r="H30537" s="309"/>
    </row>
    <row r="30538" spans="8:8">
      <c r="H30538" s="309"/>
    </row>
    <row r="30539" spans="8:8">
      <c r="H30539" s="309"/>
    </row>
    <row r="30540" spans="8:8">
      <c r="H30540" s="309"/>
    </row>
    <row r="30541" spans="8:8">
      <c r="H30541" s="309"/>
    </row>
    <row r="30542" spans="8:8">
      <c r="H30542" s="309"/>
    </row>
    <row r="30543" spans="8:8">
      <c r="H30543" s="309"/>
    </row>
    <row r="30544" spans="8:8">
      <c r="H30544" s="309"/>
    </row>
    <row r="30545" spans="8:8">
      <c r="H30545" s="309"/>
    </row>
    <row r="30546" spans="8:8">
      <c r="H30546" s="309"/>
    </row>
    <row r="30547" spans="8:8">
      <c r="H30547" s="309"/>
    </row>
    <row r="30548" spans="8:8">
      <c r="H30548" s="309"/>
    </row>
    <row r="30549" spans="8:8">
      <c r="H30549" s="309"/>
    </row>
    <row r="30550" spans="8:8">
      <c r="H30550" s="309"/>
    </row>
    <row r="30551" spans="8:8">
      <c r="H30551" s="309"/>
    </row>
    <row r="30552" spans="8:8">
      <c r="H30552" s="309"/>
    </row>
    <row r="30553" spans="8:8">
      <c r="H30553" s="309"/>
    </row>
    <row r="30554" spans="8:8">
      <c r="H30554" s="309"/>
    </row>
    <row r="30555" spans="8:8">
      <c r="H30555" s="309"/>
    </row>
    <row r="30556" spans="8:8">
      <c r="H30556" s="309"/>
    </row>
    <row r="30557" spans="8:8">
      <c r="H30557" s="309"/>
    </row>
    <row r="30558" spans="8:8">
      <c r="H30558" s="309"/>
    </row>
    <row r="30559" spans="8:8">
      <c r="H30559" s="309"/>
    </row>
    <row r="30560" spans="8:8">
      <c r="H30560" s="309"/>
    </row>
    <row r="30561" spans="8:8">
      <c r="H30561" s="309"/>
    </row>
    <row r="30562" spans="8:8">
      <c r="H30562" s="309"/>
    </row>
    <row r="30563" spans="8:8">
      <c r="H30563" s="309"/>
    </row>
    <row r="30564" spans="8:8">
      <c r="H30564" s="309"/>
    </row>
    <row r="30565" spans="8:8">
      <c r="H30565" s="309"/>
    </row>
    <row r="30566" spans="8:8">
      <c r="H30566" s="309"/>
    </row>
    <row r="30567" spans="8:8">
      <c r="H30567" s="309"/>
    </row>
    <row r="30568" spans="8:8">
      <c r="H30568" s="309"/>
    </row>
    <row r="30569" spans="8:8">
      <c r="H30569" s="309"/>
    </row>
    <row r="30570" spans="8:8">
      <c r="H30570" s="309"/>
    </row>
    <row r="30571" spans="8:8">
      <c r="H30571" s="309"/>
    </row>
    <row r="30572" spans="8:8">
      <c r="H30572" s="309"/>
    </row>
    <row r="30573" spans="8:8">
      <c r="H30573" s="309"/>
    </row>
    <row r="30574" spans="8:8">
      <c r="H30574" s="309"/>
    </row>
    <row r="30575" spans="8:8">
      <c r="H30575" s="309"/>
    </row>
    <row r="30576" spans="8:8">
      <c r="H30576" s="309"/>
    </row>
    <row r="30577" spans="8:8">
      <c r="H30577" s="309"/>
    </row>
    <row r="30578" spans="8:8">
      <c r="H30578" s="309"/>
    </row>
    <row r="30579" spans="8:8">
      <c r="H30579" s="309"/>
    </row>
    <row r="30580" spans="8:8">
      <c r="H30580" s="309"/>
    </row>
    <row r="30581" spans="8:8">
      <c r="H30581" s="309"/>
    </row>
    <row r="30582" spans="8:8">
      <c r="H30582" s="309"/>
    </row>
    <row r="30583" spans="8:8">
      <c r="H30583" s="309"/>
    </row>
    <row r="30584" spans="8:8">
      <c r="H30584" s="309"/>
    </row>
    <row r="30585" spans="8:8">
      <c r="H30585" s="309"/>
    </row>
    <row r="30586" spans="8:8">
      <c r="H30586" s="309"/>
    </row>
    <row r="30587" spans="8:8">
      <c r="H30587" s="309"/>
    </row>
    <row r="30588" spans="8:8">
      <c r="H30588" s="309"/>
    </row>
    <row r="30589" spans="8:8">
      <c r="H30589" s="309"/>
    </row>
    <row r="30590" spans="8:8">
      <c r="H30590" s="309"/>
    </row>
    <row r="30591" spans="8:8">
      <c r="H30591" s="309"/>
    </row>
    <row r="30592" spans="8:8">
      <c r="H30592" s="309"/>
    </row>
    <row r="30593" spans="8:8">
      <c r="H30593" s="309"/>
    </row>
    <row r="30594" spans="8:8">
      <c r="H30594" s="309"/>
    </row>
    <row r="30595" spans="8:8">
      <c r="H30595" s="309"/>
    </row>
    <row r="30596" spans="8:8">
      <c r="H30596" s="309"/>
    </row>
    <row r="30597" spans="8:8">
      <c r="H30597" s="309"/>
    </row>
    <row r="30598" spans="8:8">
      <c r="H30598" s="309"/>
    </row>
    <row r="30599" spans="8:8">
      <c r="H30599" s="309"/>
    </row>
    <row r="30600" spans="8:8">
      <c r="H30600" s="309"/>
    </row>
    <row r="30601" spans="8:8">
      <c r="H30601" s="309"/>
    </row>
    <row r="30602" spans="8:8">
      <c r="H30602" s="309"/>
    </row>
    <row r="30603" spans="8:8">
      <c r="H30603" s="309"/>
    </row>
    <row r="30604" spans="8:8">
      <c r="H30604" s="309"/>
    </row>
    <row r="30605" spans="8:8">
      <c r="H30605" s="309"/>
    </row>
    <row r="30606" spans="8:8">
      <c r="H30606" s="309"/>
    </row>
    <row r="30607" spans="8:8">
      <c r="H30607" s="309"/>
    </row>
    <row r="30608" spans="8:8">
      <c r="H30608" s="309"/>
    </row>
    <row r="30609" spans="8:8">
      <c r="H30609" s="309"/>
    </row>
    <row r="30610" spans="8:8">
      <c r="H30610" s="309"/>
    </row>
    <row r="30611" spans="8:8">
      <c r="H30611" s="309"/>
    </row>
    <row r="30612" spans="8:8">
      <c r="H30612" s="309"/>
    </row>
    <row r="30613" spans="8:8">
      <c r="H30613" s="309"/>
    </row>
    <row r="30614" spans="8:8">
      <c r="H30614" s="309"/>
    </row>
    <row r="30615" spans="8:8">
      <c r="H30615" s="309"/>
    </row>
    <row r="30616" spans="8:8">
      <c r="H30616" s="309"/>
    </row>
    <row r="30617" spans="8:8">
      <c r="H30617" s="309"/>
    </row>
    <row r="30618" spans="8:8">
      <c r="H30618" s="309"/>
    </row>
    <row r="30619" spans="8:8">
      <c r="H30619" s="309"/>
    </row>
    <row r="30620" spans="8:8">
      <c r="H30620" s="309"/>
    </row>
    <row r="30621" spans="8:8">
      <c r="H30621" s="309"/>
    </row>
    <row r="30622" spans="8:8">
      <c r="H30622" s="309"/>
    </row>
    <row r="30623" spans="8:8">
      <c r="H30623" s="309"/>
    </row>
    <row r="30624" spans="8:8">
      <c r="H30624" s="309"/>
    </row>
    <row r="30625" spans="8:8">
      <c r="H30625" s="309"/>
    </row>
    <row r="30626" spans="8:8">
      <c r="H30626" s="309"/>
    </row>
    <row r="30627" spans="8:8">
      <c r="H30627" s="309"/>
    </row>
    <row r="30628" spans="8:8">
      <c r="H30628" s="309"/>
    </row>
    <row r="30629" spans="8:8">
      <c r="H30629" s="309"/>
    </row>
    <row r="30630" spans="8:8">
      <c r="H30630" s="309"/>
    </row>
    <row r="30631" spans="8:8">
      <c r="H30631" s="309"/>
    </row>
    <row r="30632" spans="8:8">
      <c r="H30632" s="309"/>
    </row>
    <row r="30633" spans="8:8">
      <c r="H30633" s="309"/>
    </row>
    <row r="30634" spans="8:8">
      <c r="H30634" s="309"/>
    </row>
    <row r="30635" spans="8:8">
      <c r="H30635" s="309"/>
    </row>
    <row r="30636" spans="8:8">
      <c r="H30636" s="309"/>
    </row>
    <row r="30637" spans="8:8">
      <c r="H30637" s="309"/>
    </row>
    <row r="30638" spans="8:8">
      <c r="H30638" s="309"/>
    </row>
    <row r="30639" spans="8:8">
      <c r="H30639" s="309"/>
    </row>
    <row r="30640" spans="8:8">
      <c r="H30640" s="309"/>
    </row>
    <row r="30641" spans="8:8">
      <c r="H30641" s="309"/>
    </row>
    <row r="30642" spans="8:8">
      <c r="H30642" s="309"/>
    </row>
    <row r="30643" spans="8:8">
      <c r="H30643" s="309"/>
    </row>
    <row r="30644" spans="8:8">
      <c r="H30644" s="309"/>
    </row>
    <row r="30645" spans="8:8">
      <c r="H30645" s="309"/>
    </row>
    <row r="30646" spans="8:8">
      <c r="H30646" s="309"/>
    </row>
    <row r="30647" spans="8:8">
      <c r="H30647" s="309"/>
    </row>
    <row r="30648" spans="8:8">
      <c r="H30648" s="309"/>
    </row>
    <row r="30649" spans="8:8">
      <c r="H30649" s="309"/>
    </row>
    <row r="30650" spans="8:8">
      <c r="H30650" s="309"/>
    </row>
    <row r="30651" spans="8:8">
      <c r="H30651" s="309"/>
    </row>
    <row r="30652" spans="8:8">
      <c r="H30652" s="309"/>
    </row>
    <row r="30653" spans="8:8">
      <c r="H30653" s="309"/>
    </row>
    <row r="30654" spans="8:8">
      <c r="H30654" s="309"/>
    </row>
    <row r="30655" spans="8:8">
      <c r="H30655" s="309"/>
    </row>
    <row r="30656" spans="8:8">
      <c r="H30656" s="309"/>
    </row>
    <row r="30657" spans="8:8">
      <c r="H30657" s="309"/>
    </row>
    <row r="30658" spans="8:8">
      <c r="H30658" s="309"/>
    </row>
    <row r="30659" spans="8:8">
      <c r="H30659" s="309"/>
    </row>
    <row r="30660" spans="8:8">
      <c r="H30660" s="309"/>
    </row>
    <row r="30661" spans="8:8">
      <c r="H30661" s="309"/>
    </row>
    <row r="30662" spans="8:8">
      <c r="H30662" s="309"/>
    </row>
    <row r="30663" spans="8:8">
      <c r="H30663" s="309"/>
    </row>
    <row r="30664" spans="8:8">
      <c r="H30664" s="309"/>
    </row>
    <row r="30665" spans="8:8">
      <c r="H30665" s="309"/>
    </row>
    <row r="30666" spans="8:8">
      <c r="H30666" s="309"/>
    </row>
    <row r="30667" spans="8:8">
      <c r="H30667" s="309"/>
    </row>
    <row r="30668" spans="8:8">
      <c r="H30668" s="309"/>
    </row>
    <row r="30669" spans="8:8">
      <c r="H30669" s="309"/>
    </row>
    <row r="30670" spans="8:8">
      <c r="H30670" s="309"/>
    </row>
    <row r="30671" spans="8:8">
      <c r="H30671" s="309"/>
    </row>
    <row r="30672" spans="8:8">
      <c r="H30672" s="309"/>
    </row>
    <row r="30673" spans="8:8">
      <c r="H30673" s="309"/>
    </row>
    <row r="30674" spans="8:8">
      <c r="H30674" s="309"/>
    </row>
    <row r="30675" spans="8:8">
      <c r="H30675" s="309"/>
    </row>
    <row r="30676" spans="8:8">
      <c r="H30676" s="309"/>
    </row>
    <row r="30677" spans="8:8">
      <c r="H30677" s="309"/>
    </row>
    <row r="30678" spans="8:8">
      <c r="H30678" s="309"/>
    </row>
    <row r="30679" spans="8:8">
      <c r="H30679" s="309"/>
    </row>
    <row r="30680" spans="8:8">
      <c r="H30680" s="309"/>
    </row>
    <row r="30681" spans="8:8">
      <c r="H30681" s="309"/>
    </row>
    <row r="30682" spans="8:8">
      <c r="H30682" s="309"/>
    </row>
    <row r="30683" spans="8:8">
      <c r="H30683" s="309"/>
    </row>
    <row r="30684" spans="8:8">
      <c r="H30684" s="309"/>
    </row>
    <row r="30685" spans="8:8">
      <c r="H30685" s="309"/>
    </row>
    <row r="30686" spans="8:8">
      <c r="H30686" s="309"/>
    </row>
    <row r="30687" spans="8:8">
      <c r="H30687" s="309"/>
    </row>
    <row r="30688" spans="8:8">
      <c r="H30688" s="309"/>
    </row>
    <row r="30689" spans="8:8">
      <c r="H30689" s="309"/>
    </row>
    <row r="30690" spans="8:8">
      <c r="H30690" s="309"/>
    </row>
    <row r="30691" spans="8:8">
      <c r="H30691" s="309"/>
    </row>
    <row r="30692" spans="8:8">
      <c r="H30692" s="309"/>
    </row>
    <row r="30693" spans="8:8">
      <c r="H30693" s="309"/>
    </row>
    <row r="30694" spans="8:8">
      <c r="H30694" s="309"/>
    </row>
    <row r="30695" spans="8:8">
      <c r="H30695" s="309"/>
    </row>
    <row r="30696" spans="8:8">
      <c r="H30696" s="309"/>
    </row>
    <row r="30697" spans="8:8">
      <c r="H30697" s="309"/>
    </row>
    <row r="30698" spans="8:8">
      <c r="H30698" s="309"/>
    </row>
    <row r="30699" spans="8:8">
      <c r="H30699" s="309"/>
    </row>
    <row r="30700" spans="8:8">
      <c r="H30700" s="309"/>
    </row>
    <row r="30701" spans="8:8">
      <c r="H30701" s="309"/>
    </row>
    <row r="30702" spans="8:8">
      <c r="H30702" s="309"/>
    </row>
    <row r="30703" spans="8:8">
      <c r="H30703" s="309"/>
    </row>
    <row r="30704" spans="8:8">
      <c r="H30704" s="309"/>
    </row>
    <row r="30705" spans="8:8">
      <c r="H30705" s="309"/>
    </row>
    <row r="30706" spans="8:8">
      <c r="H30706" s="309"/>
    </row>
    <row r="30707" spans="8:8">
      <c r="H30707" s="309"/>
    </row>
    <row r="30708" spans="8:8">
      <c r="H30708" s="309"/>
    </row>
    <row r="30709" spans="8:8">
      <c r="H30709" s="309"/>
    </row>
    <row r="30710" spans="8:8">
      <c r="H30710" s="309"/>
    </row>
    <row r="30711" spans="8:8">
      <c r="H30711" s="309"/>
    </row>
    <row r="30712" spans="8:8">
      <c r="H30712" s="309"/>
    </row>
    <row r="30713" spans="8:8">
      <c r="H30713" s="309"/>
    </row>
    <row r="30714" spans="8:8">
      <c r="H30714" s="309"/>
    </row>
    <row r="30715" spans="8:8">
      <c r="H30715" s="309"/>
    </row>
    <row r="30716" spans="8:8">
      <c r="H30716" s="309"/>
    </row>
    <row r="30717" spans="8:8">
      <c r="H30717" s="309"/>
    </row>
    <row r="30718" spans="8:8">
      <c r="H30718" s="309"/>
    </row>
    <row r="30719" spans="8:8">
      <c r="H30719" s="309"/>
    </row>
    <row r="30720" spans="8:8">
      <c r="H30720" s="309"/>
    </row>
    <row r="30721" spans="8:8">
      <c r="H30721" s="309"/>
    </row>
    <row r="30722" spans="8:8">
      <c r="H30722" s="309"/>
    </row>
    <row r="30723" spans="8:8">
      <c r="H30723" s="309"/>
    </row>
    <row r="30724" spans="8:8">
      <c r="H30724" s="309"/>
    </row>
    <row r="30725" spans="8:8">
      <c r="H30725" s="309"/>
    </row>
    <row r="30726" spans="8:8">
      <c r="H30726" s="309"/>
    </row>
    <row r="30727" spans="8:8">
      <c r="H30727" s="309"/>
    </row>
    <row r="30728" spans="8:8">
      <c r="H30728" s="309"/>
    </row>
    <row r="30729" spans="8:8">
      <c r="H30729" s="309"/>
    </row>
    <row r="30730" spans="8:8">
      <c r="H30730" s="309"/>
    </row>
    <row r="30731" spans="8:8">
      <c r="H30731" s="309"/>
    </row>
    <row r="30732" spans="8:8">
      <c r="H30732" s="309"/>
    </row>
    <row r="30733" spans="8:8">
      <c r="H30733" s="309"/>
    </row>
    <row r="30734" spans="8:8">
      <c r="H30734" s="309"/>
    </row>
    <row r="30735" spans="8:8">
      <c r="H30735" s="309"/>
    </row>
    <row r="30736" spans="8:8">
      <c r="H30736" s="309"/>
    </row>
    <row r="30737" spans="8:8">
      <c r="H30737" s="309"/>
    </row>
    <row r="30738" spans="8:8">
      <c r="H30738" s="309"/>
    </row>
    <row r="30739" spans="8:8">
      <c r="H30739" s="309"/>
    </row>
    <row r="30740" spans="8:8">
      <c r="H30740" s="309"/>
    </row>
    <row r="30741" spans="8:8">
      <c r="H30741" s="309"/>
    </row>
    <row r="30742" spans="8:8">
      <c r="H30742" s="309"/>
    </row>
    <row r="30743" spans="8:8">
      <c r="H30743" s="309"/>
    </row>
    <row r="30744" spans="8:8">
      <c r="H30744" s="309"/>
    </row>
    <row r="30745" spans="8:8">
      <c r="H30745" s="309"/>
    </row>
    <row r="30746" spans="8:8">
      <c r="H30746" s="309"/>
    </row>
    <row r="30747" spans="8:8">
      <c r="H30747" s="309"/>
    </row>
    <row r="30748" spans="8:8">
      <c r="H30748" s="309"/>
    </row>
    <row r="30749" spans="8:8">
      <c r="H30749" s="309"/>
    </row>
    <row r="30750" spans="8:8">
      <c r="H30750" s="309"/>
    </row>
    <row r="30751" spans="8:8">
      <c r="H30751" s="309"/>
    </row>
    <row r="30752" spans="8:8">
      <c r="H30752" s="309"/>
    </row>
    <row r="30753" spans="8:8">
      <c r="H30753" s="309"/>
    </row>
    <row r="30754" spans="8:8">
      <c r="H30754" s="309"/>
    </row>
    <row r="30755" spans="8:8">
      <c r="H30755" s="309"/>
    </row>
    <row r="30756" spans="8:8">
      <c r="H30756" s="309"/>
    </row>
    <row r="30757" spans="8:8">
      <c r="H30757" s="309"/>
    </row>
    <row r="30758" spans="8:8">
      <c r="H30758" s="309"/>
    </row>
    <row r="30759" spans="8:8">
      <c r="H30759" s="309"/>
    </row>
    <row r="30760" spans="8:8">
      <c r="H30760" s="309"/>
    </row>
    <row r="30761" spans="8:8">
      <c r="H30761" s="309"/>
    </row>
    <row r="30762" spans="8:8">
      <c r="H30762" s="309"/>
    </row>
    <row r="30763" spans="8:8">
      <c r="H30763" s="309"/>
    </row>
    <row r="30764" spans="8:8">
      <c r="H30764" s="309"/>
    </row>
    <row r="30765" spans="8:8">
      <c r="H30765" s="309"/>
    </row>
    <row r="30766" spans="8:8">
      <c r="H30766" s="309"/>
    </row>
    <row r="30767" spans="8:8">
      <c r="H30767" s="309"/>
    </row>
    <row r="30768" spans="8:8">
      <c r="H30768" s="309"/>
    </row>
    <row r="30769" spans="8:8">
      <c r="H30769" s="309"/>
    </row>
    <row r="30770" spans="8:8">
      <c r="H30770" s="309"/>
    </row>
    <row r="30771" spans="8:8">
      <c r="H30771" s="309"/>
    </row>
    <row r="30772" spans="8:8">
      <c r="H30772" s="309"/>
    </row>
    <row r="30773" spans="8:8">
      <c r="H30773" s="309"/>
    </row>
    <row r="30774" spans="8:8">
      <c r="H30774" s="309"/>
    </row>
    <row r="30775" spans="8:8">
      <c r="H30775" s="309"/>
    </row>
    <row r="30776" spans="8:8">
      <c r="H30776" s="309"/>
    </row>
    <row r="30777" spans="8:8">
      <c r="H30777" s="309"/>
    </row>
    <row r="30778" spans="8:8">
      <c r="H30778" s="309"/>
    </row>
    <row r="30779" spans="8:8">
      <c r="H30779" s="309"/>
    </row>
    <row r="30780" spans="8:8">
      <c r="H30780" s="309"/>
    </row>
    <row r="30781" spans="8:8">
      <c r="H30781" s="309"/>
    </row>
    <row r="30782" spans="8:8">
      <c r="H30782" s="309"/>
    </row>
    <row r="30783" spans="8:8">
      <c r="H30783" s="309"/>
    </row>
    <row r="30784" spans="8:8">
      <c r="H30784" s="309"/>
    </row>
    <row r="30785" spans="8:8">
      <c r="H30785" s="309"/>
    </row>
    <row r="30786" spans="8:8">
      <c r="H30786" s="309"/>
    </row>
    <row r="30787" spans="8:8">
      <c r="H30787" s="309"/>
    </row>
    <row r="30788" spans="8:8">
      <c r="H30788" s="309"/>
    </row>
    <row r="30789" spans="8:8">
      <c r="H30789" s="309"/>
    </row>
    <row r="30790" spans="8:8">
      <c r="H30790" s="309"/>
    </row>
    <row r="30791" spans="8:8">
      <c r="H30791" s="309"/>
    </row>
    <row r="30792" spans="8:8">
      <c r="H30792" s="309"/>
    </row>
    <row r="30793" spans="8:8">
      <c r="H30793" s="309"/>
    </row>
    <row r="30794" spans="8:8">
      <c r="H30794" s="309"/>
    </row>
    <row r="30795" spans="8:8">
      <c r="H30795" s="309"/>
    </row>
    <row r="30796" spans="8:8">
      <c r="H30796" s="309"/>
    </row>
    <row r="30797" spans="8:8">
      <c r="H30797" s="309"/>
    </row>
    <row r="30798" spans="8:8">
      <c r="H30798" s="309"/>
    </row>
    <row r="30799" spans="8:8">
      <c r="H30799" s="309"/>
    </row>
    <row r="30800" spans="8:8">
      <c r="H30800" s="309"/>
    </row>
    <row r="30801" spans="8:8">
      <c r="H30801" s="309"/>
    </row>
    <row r="30802" spans="8:8">
      <c r="H30802" s="309"/>
    </row>
    <row r="30803" spans="8:8">
      <c r="H30803" s="309"/>
    </row>
    <row r="30804" spans="8:8">
      <c r="H30804" s="309"/>
    </row>
    <row r="30805" spans="8:8">
      <c r="H30805" s="309"/>
    </row>
    <row r="30806" spans="8:8">
      <c r="H30806" s="309"/>
    </row>
    <row r="30807" spans="8:8">
      <c r="H30807" s="309"/>
    </row>
    <row r="30808" spans="8:8">
      <c r="H30808" s="309"/>
    </row>
    <row r="30809" spans="8:8">
      <c r="H30809" s="309"/>
    </row>
    <row r="30810" spans="8:8">
      <c r="H30810" s="309"/>
    </row>
    <row r="30811" spans="8:8">
      <c r="H30811" s="309"/>
    </row>
    <row r="30812" spans="8:8">
      <c r="H30812" s="309"/>
    </row>
    <row r="30813" spans="8:8">
      <c r="H30813" s="309"/>
    </row>
    <row r="30814" spans="8:8">
      <c r="H30814" s="309"/>
    </row>
    <row r="30815" spans="8:8">
      <c r="H30815" s="309"/>
    </row>
    <row r="30816" spans="8:8">
      <c r="H30816" s="309"/>
    </row>
    <row r="30817" spans="8:8">
      <c r="H30817" s="309"/>
    </row>
    <row r="30818" spans="8:8">
      <c r="H30818" s="309"/>
    </row>
    <row r="30819" spans="8:8">
      <c r="H30819" s="309"/>
    </row>
    <row r="30820" spans="8:8">
      <c r="H30820" s="309"/>
    </row>
    <row r="30821" spans="8:8">
      <c r="H30821" s="309"/>
    </row>
    <row r="30822" spans="8:8">
      <c r="H30822" s="309"/>
    </row>
    <row r="30823" spans="8:8">
      <c r="H30823" s="309"/>
    </row>
    <row r="30824" spans="8:8">
      <c r="H30824" s="309"/>
    </row>
    <row r="30825" spans="8:8">
      <c r="H30825" s="309"/>
    </row>
    <row r="30826" spans="8:8">
      <c r="H30826" s="309"/>
    </row>
    <row r="30827" spans="8:8">
      <c r="H30827" s="309"/>
    </row>
    <row r="30828" spans="8:8">
      <c r="H30828" s="309"/>
    </row>
    <row r="30829" spans="8:8">
      <c r="H30829" s="309"/>
    </row>
    <row r="30830" spans="8:8">
      <c r="H30830" s="309"/>
    </row>
    <row r="30831" spans="8:8">
      <c r="H30831" s="309"/>
    </row>
    <row r="30832" spans="8:8">
      <c r="H30832" s="309"/>
    </row>
    <row r="30833" spans="8:8">
      <c r="H30833" s="309"/>
    </row>
    <row r="30834" spans="8:8">
      <c r="H30834" s="309"/>
    </row>
    <row r="30835" spans="8:8">
      <c r="H30835" s="309"/>
    </row>
    <row r="30836" spans="8:8">
      <c r="H30836" s="309"/>
    </row>
    <row r="30837" spans="8:8">
      <c r="H30837" s="309"/>
    </row>
    <row r="30838" spans="8:8">
      <c r="H30838" s="309"/>
    </row>
    <row r="30839" spans="8:8">
      <c r="H30839" s="309"/>
    </row>
    <row r="30840" spans="8:8">
      <c r="H30840" s="309"/>
    </row>
    <row r="30841" spans="8:8">
      <c r="H30841" s="309"/>
    </row>
    <row r="30842" spans="8:8">
      <c r="H30842" s="309"/>
    </row>
    <row r="30843" spans="8:8">
      <c r="H30843" s="309"/>
    </row>
    <row r="30844" spans="8:8">
      <c r="H30844" s="309"/>
    </row>
    <row r="30845" spans="8:8">
      <c r="H30845" s="309"/>
    </row>
    <row r="30846" spans="8:8">
      <c r="H30846" s="309"/>
    </row>
    <row r="30847" spans="8:8">
      <c r="H30847" s="309"/>
    </row>
    <row r="30848" spans="8:8">
      <c r="H30848" s="309"/>
    </row>
    <row r="30849" spans="8:8">
      <c r="H30849" s="309"/>
    </row>
    <row r="30850" spans="8:8">
      <c r="H30850" s="309"/>
    </row>
    <row r="30851" spans="8:8">
      <c r="H30851" s="309"/>
    </row>
    <row r="30852" spans="8:8">
      <c r="H30852" s="309"/>
    </row>
    <row r="30853" spans="8:8">
      <c r="H30853" s="309"/>
    </row>
    <row r="30854" spans="8:8">
      <c r="H30854" s="309"/>
    </row>
    <row r="30855" spans="8:8">
      <c r="H30855" s="309"/>
    </row>
    <row r="30856" spans="8:8">
      <c r="H30856" s="309"/>
    </row>
    <row r="30857" spans="8:8">
      <c r="H30857" s="309"/>
    </row>
    <row r="30858" spans="8:8">
      <c r="H30858" s="309"/>
    </row>
    <row r="30859" spans="8:8">
      <c r="H30859" s="309"/>
    </row>
    <row r="30860" spans="8:8">
      <c r="H30860" s="309"/>
    </row>
    <row r="30861" spans="8:8">
      <c r="H30861" s="309"/>
    </row>
    <row r="30862" spans="8:8">
      <c r="H30862" s="309"/>
    </row>
    <row r="30863" spans="8:8">
      <c r="H30863" s="309"/>
    </row>
    <row r="30864" spans="8:8">
      <c r="H30864" s="309"/>
    </row>
    <row r="30865" spans="8:8">
      <c r="H30865" s="309"/>
    </row>
    <row r="30866" spans="8:8">
      <c r="H30866" s="309"/>
    </row>
    <row r="30867" spans="8:8">
      <c r="H30867" s="309"/>
    </row>
    <row r="30868" spans="8:8">
      <c r="H30868" s="309"/>
    </row>
    <row r="30869" spans="8:8">
      <c r="H30869" s="309"/>
    </row>
    <row r="30870" spans="8:8">
      <c r="H30870" s="309"/>
    </row>
    <row r="30871" spans="8:8">
      <c r="H30871" s="309"/>
    </row>
    <row r="30872" spans="8:8">
      <c r="H30872" s="309"/>
    </row>
    <row r="30873" spans="8:8">
      <c r="H30873" s="309"/>
    </row>
    <row r="30874" spans="8:8">
      <c r="H30874" s="309"/>
    </row>
    <row r="30875" spans="8:8">
      <c r="H30875" s="309"/>
    </row>
    <row r="30876" spans="8:8">
      <c r="H30876" s="309"/>
    </row>
    <row r="30877" spans="8:8">
      <c r="H30877" s="309"/>
    </row>
    <row r="30878" spans="8:8">
      <c r="H30878" s="309"/>
    </row>
    <row r="30879" spans="8:8">
      <c r="H30879" s="309"/>
    </row>
    <row r="30880" spans="8:8">
      <c r="H30880" s="309"/>
    </row>
    <row r="30881" spans="8:8">
      <c r="H30881" s="309"/>
    </row>
    <row r="30882" spans="8:8">
      <c r="H30882" s="309"/>
    </row>
    <row r="30883" spans="8:8">
      <c r="H30883" s="309"/>
    </row>
    <row r="30884" spans="8:8">
      <c r="H30884" s="309"/>
    </row>
    <row r="30885" spans="8:8">
      <c r="H30885" s="309"/>
    </row>
    <row r="30886" spans="8:8">
      <c r="H30886" s="309"/>
    </row>
    <row r="30887" spans="8:8">
      <c r="H30887" s="309"/>
    </row>
    <row r="30888" spans="8:8">
      <c r="H30888" s="309"/>
    </row>
    <row r="30889" spans="8:8">
      <c r="H30889" s="309"/>
    </row>
    <row r="30890" spans="8:8">
      <c r="H30890" s="309"/>
    </row>
    <row r="30891" spans="8:8">
      <c r="H30891" s="309"/>
    </row>
    <row r="30892" spans="8:8">
      <c r="H30892" s="309"/>
    </row>
    <row r="30893" spans="8:8">
      <c r="H30893" s="309"/>
    </row>
    <row r="30894" spans="8:8">
      <c r="H30894" s="309"/>
    </row>
    <row r="30895" spans="8:8">
      <c r="H30895" s="309"/>
    </row>
    <row r="30896" spans="8:8">
      <c r="H30896" s="309"/>
    </row>
    <row r="30897" spans="8:8">
      <c r="H30897" s="309"/>
    </row>
    <row r="30898" spans="8:8">
      <c r="H30898" s="309"/>
    </row>
    <row r="30899" spans="8:8">
      <c r="H30899" s="309"/>
    </row>
    <row r="30900" spans="8:8">
      <c r="H30900" s="309"/>
    </row>
    <row r="30901" spans="8:8">
      <c r="H30901" s="309"/>
    </row>
    <row r="30902" spans="8:8">
      <c r="H30902" s="309"/>
    </row>
    <row r="30903" spans="8:8">
      <c r="H30903" s="309"/>
    </row>
    <row r="30904" spans="8:8">
      <c r="H30904" s="309"/>
    </row>
    <row r="30905" spans="8:8">
      <c r="H30905" s="309"/>
    </row>
    <row r="30906" spans="8:8">
      <c r="H30906" s="309"/>
    </row>
    <row r="30907" spans="8:8">
      <c r="H30907" s="309"/>
    </row>
    <row r="30908" spans="8:8">
      <c r="H30908" s="309"/>
    </row>
    <row r="30909" spans="8:8">
      <c r="H30909" s="309"/>
    </row>
    <row r="30910" spans="8:8">
      <c r="H30910" s="309"/>
    </row>
    <row r="30911" spans="8:8">
      <c r="H30911" s="309"/>
    </row>
    <row r="30912" spans="8:8">
      <c r="H30912" s="309"/>
    </row>
    <row r="30913" spans="8:8">
      <c r="H30913" s="309"/>
    </row>
    <row r="30914" spans="8:8">
      <c r="H30914" s="309"/>
    </row>
    <row r="30915" spans="8:8">
      <c r="H30915" s="309"/>
    </row>
    <row r="30916" spans="8:8">
      <c r="H30916" s="309"/>
    </row>
    <row r="30917" spans="8:8">
      <c r="H30917" s="309"/>
    </row>
    <row r="30918" spans="8:8">
      <c r="H30918" s="309"/>
    </row>
    <row r="30919" spans="8:8">
      <c r="H30919" s="309"/>
    </row>
    <row r="30920" spans="8:8">
      <c r="H30920" s="309"/>
    </row>
    <row r="30921" spans="8:8">
      <c r="H30921" s="309"/>
    </row>
    <row r="30922" spans="8:8">
      <c r="H30922" s="309"/>
    </row>
    <row r="30923" spans="8:8">
      <c r="H30923" s="309"/>
    </row>
    <row r="30924" spans="8:8">
      <c r="H30924" s="309"/>
    </row>
    <row r="30925" spans="8:8">
      <c r="H30925" s="309"/>
    </row>
    <row r="30926" spans="8:8">
      <c r="H30926" s="309"/>
    </row>
    <row r="30927" spans="8:8">
      <c r="H30927" s="309"/>
    </row>
    <row r="30928" spans="8:8">
      <c r="H30928" s="309"/>
    </row>
    <row r="30929" spans="8:8">
      <c r="H30929" s="309"/>
    </row>
    <row r="30930" spans="8:8">
      <c r="H30930" s="309"/>
    </row>
    <row r="30931" spans="8:8">
      <c r="H30931" s="309"/>
    </row>
    <row r="30932" spans="8:8">
      <c r="H30932" s="309"/>
    </row>
    <row r="30933" spans="8:8">
      <c r="H30933" s="309"/>
    </row>
    <row r="30934" spans="8:8">
      <c r="H30934" s="309"/>
    </row>
    <row r="30935" spans="8:8">
      <c r="H30935" s="309"/>
    </row>
    <row r="30936" spans="8:8">
      <c r="H30936" s="309"/>
    </row>
    <row r="30937" spans="8:8">
      <c r="H30937" s="309"/>
    </row>
    <row r="30938" spans="8:8">
      <c r="H30938" s="309"/>
    </row>
    <row r="30939" spans="8:8">
      <c r="H30939" s="309"/>
    </row>
    <row r="30940" spans="8:8">
      <c r="H30940" s="309"/>
    </row>
    <row r="30941" spans="8:8">
      <c r="H30941" s="309"/>
    </row>
    <row r="30942" spans="8:8">
      <c r="H30942" s="309"/>
    </row>
    <row r="30943" spans="8:8">
      <c r="H30943" s="309"/>
    </row>
    <row r="30944" spans="8:8">
      <c r="H30944" s="309"/>
    </row>
    <row r="30945" spans="8:8">
      <c r="H30945" s="309"/>
    </row>
    <row r="30946" spans="8:8">
      <c r="H30946" s="309"/>
    </row>
    <row r="30947" spans="8:8">
      <c r="H30947" s="309"/>
    </row>
    <row r="30948" spans="8:8">
      <c r="H30948" s="309"/>
    </row>
    <row r="30949" spans="8:8">
      <c r="H30949" s="309"/>
    </row>
    <row r="30950" spans="8:8">
      <c r="H30950" s="309"/>
    </row>
    <row r="30951" spans="8:8">
      <c r="H30951" s="309"/>
    </row>
    <row r="30952" spans="8:8">
      <c r="H30952" s="309"/>
    </row>
    <row r="30953" spans="8:8">
      <c r="H30953" s="309"/>
    </row>
    <row r="30954" spans="8:8">
      <c r="H30954" s="309"/>
    </row>
    <row r="30955" spans="8:8">
      <c r="H30955" s="309"/>
    </row>
    <row r="30956" spans="8:8">
      <c r="H30956" s="309"/>
    </row>
    <row r="30957" spans="8:8">
      <c r="H30957" s="309"/>
    </row>
    <row r="30958" spans="8:8">
      <c r="H30958" s="309"/>
    </row>
    <row r="30959" spans="8:8">
      <c r="H30959" s="309"/>
    </row>
    <row r="30960" spans="8:8">
      <c r="H30960" s="309"/>
    </row>
    <row r="30961" spans="8:8">
      <c r="H30961" s="309"/>
    </row>
    <row r="30962" spans="8:8">
      <c r="H30962" s="309"/>
    </row>
    <row r="30963" spans="8:8">
      <c r="H30963" s="309"/>
    </row>
    <row r="30964" spans="8:8">
      <c r="H30964" s="309"/>
    </row>
    <row r="30965" spans="8:8">
      <c r="H30965" s="309"/>
    </row>
    <row r="30966" spans="8:8">
      <c r="H30966" s="309"/>
    </row>
    <row r="30967" spans="8:8">
      <c r="H30967" s="309"/>
    </row>
    <row r="30968" spans="8:8">
      <c r="H30968" s="309"/>
    </row>
    <row r="30969" spans="8:8">
      <c r="H30969" s="309"/>
    </row>
    <row r="30970" spans="8:8">
      <c r="H30970" s="309"/>
    </row>
    <row r="30971" spans="8:8">
      <c r="H30971" s="309"/>
    </row>
    <row r="30972" spans="8:8">
      <c r="H30972" s="309"/>
    </row>
    <row r="30973" spans="8:8">
      <c r="H30973" s="309"/>
    </row>
    <row r="30974" spans="8:8">
      <c r="H30974" s="309"/>
    </row>
    <row r="30975" spans="8:8">
      <c r="H30975" s="309"/>
    </row>
    <row r="30976" spans="8:8">
      <c r="H30976" s="309"/>
    </row>
    <row r="30977" spans="8:8">
      <c r="H30977" s="309"/>
    </row>
    <row r="30978" spans="8:8">
      <c r="H30978" s="309"/>
    </row>
    <row r="30979" spans="8:8">
      <c r="H30979" s="309"/>
    </row>
    <row r="30980" spans="8:8">
      <c r="H30980" s="309"/>
    </row>
    <row r="30981" spans="8:8">
      <c r="H30981" s="309"/>
    </row>
    <row r="30982" spans="8:8">
      <c r="H30982" s="309"/>
    </row>
    <row r="30983" spans="8:8">
      <c r="H30983" s="309"/>
    </row>
    <row r="30984" spans="8:8">
      <c r="H30984" s="309"/>
    </row>
    <row r="30985" spans="8:8">
      <c r="H30985" s="309"/>
    </row>
    <row r="30986" spans="8:8">
      <c r="H30986" s="309"/>
    </row>
    <row r="30987" spans="8:8">
      <c r="H30987" s="309"/>
    </row>
    <row r="30988" spans="8:8">
      <c r="H30988" s="309"/>
    </row>
    <row r="30989" spans="8:8">
      <c r="H30989" s="309"/>
    </row>
    <row r="30990" spans="8:8">
      <c r="H30990" s="309"/>
    </row>
    <row r="30991" spans="8:8">
      <c r="H30991" s="309"/>
    </row>
    <row r="30992" spans="8:8">
      <c r="H30992" s="309"/>
    </row>
    <row r="30993" spans="8:8">
      <c r="H30993" s="309"/>
    </row>
    <row r="30994" spans="8:8">
      <c r="H30994" s="309"/>
    </row>
    <row r="30995" spans="8:8">
      <c r="H30995" s="309"/>
    </row>
    <row r="30996" spans="8:8">
      <c r="H30996" s="309"/>
    </row>
    <row r="30997" spans="8:8">
      <c r="H30997" s="309"/>
    </row>
    <row r="30998" spans="8:8">
      <c r="H30998" s="309"/>
    </row>
    <row r="30999" spans="8:8">
      <c r="H30999" s="309"/>
    </row>
    <row r="31000" spans="8:8">
      <c r="H31000" s="309"/>
    </row>
    <row r="31001" spans="8:8">
      <c r="H31001" s="309"/>
    </row>
    <row r="31002" spans="8:8">
      <c r="H31002" s="309"/>
    </row>
    <row r="31003" spans="8:8">
      <c r="H31003" s="309"/>
    </row>
    <row r="31004" spans="8:8">
      <c r="H31004" s="309"/>
    </row>
    <row r="31005" spans="8:8">
      <c r="H31005" s="309"/>
    </row>
    <row r="31006" spans="8:8">
      <c r="H31006" s="309"/>
    </row>
    <row r="31007" spans="8:8">
      <c r="H31007" s="309"/>
    </row>
    <row r="31008" spans="8:8">
      <c r="H31008" s="309"/>
    </row>
    <row r="31009" spans="8:8">
      <c r="H31009" s="309"/>
    </row>
    <row r="31010" spans="8:8">
      <c r="H31010" s="309"/>
    </row>
    <row r="31011" spans="8:8">
      <c r="H31011" s="309"/>
    </row>
    <row r="31012" spans="8:8">
      <c r="H31012" s="309"/>
    </row>
    <row r="31013" spans="8:8">
      <c r="H31013" s="309"/>
    </row>
    <row r="31014" spans="8:8">
      <c r="H31014" s="309"/>
    </row>
    <row r="31015" spans="8:8">
      <c r="H31015" s="309"/>
    </row>
    <row r="31016" spans="8:8">
      <c r="H31016" s="309"/>
    </row>
    <row r="31017" spans="8:8">
      <c r="H31017" s="309"/>
    </row>
    <row r="31018" spans="8:8">
      <c r="H31018" s="309"/>
    </row>
    <row r="31019" spans="8:8">
      <c r="H31019" s="309"/>
    </row>
    <row r="31020" spans="8:8">
      <c r="H31020" s="309"/>
    </row>
    <row r="31021" spans="8:8">
      <c r="H31021" s="309"/>
    </row>
    <row r="31022" spans="8:8">
      <c r="H31022" s="309"/>
    </row>
    <row r="31023" spans="8:8">
      <c r="H31023" s="309"/>
    </row>
    <row r="31024" spans="8:8">
      <c r="H31024" s="309"/>
    </row>
    <row r="31025" spans="8:8">
      <c r="H31025" s="309"/>
    </row>
    <row r="31026" spans="8:8">
      <c r="H31026" s="309"/>
    </row>
    <row r="31027" spans="8:8">
      <c r="H31027" s="309"/>
    </row>
    <row r="31028" spans="8:8">
      <c r="H31028" s="309"/>
    </row>
    <row r="31029" spans="8:8">
      <c r="H31029" s="309"/>
    </row>
    <row r="31030" spans="8:8">
      <c r="H31030" s="309"/>
    </row>
    <row r="31031" spans="8:8">
      <c r="H31031" s="309"/>
    </row>
    <row r="31032" spans="8:8">
      <c r="H31032" s="309"/>
    </row>
    <row r="31033" spans="8:8">
      <c r="H31033" s="309"/>
    </row>
    <row r="31034" spans="8:8">
      <c r="H31034" s="309"/>
    </row>
    <row r="31035" spans="8:8">
      <c r="H31035" s="309"/>
    </row>
    <row r="31036" spans="8:8">
      <c r="H31036" s="309"/>
    </row>
    <row r="31037" spans="8:8">
      <c r="H31037" s="309"/>
    </row>
    <row r="31038" spans="8:8">
      <c r="H31038" s="309"/>
    </row>
    <row r="31039" spans="8:8">
      <c r="H31039" s="309"/>
    </row>
    <row r="31040" spans="8:8">
      <c r="H31040" s="309"/>
    </row>
    <row r="31041" spans="8:8">
      <c r="H31041" s="309"/>
    </row>
    <row r="31042" spans="8:8">
      <c r="H31042" s="309"/>
    </row>
    <row r="31043" spans="8:8">
      <c r="H31043" s="309"/>
    </row>
    <row r="31044" spans="8:8">
      <c r="H31044" s="309"/>
    </row>
    <row r="31045" spans="8:8">
      <c r="H31045" s="309"/>
    </row>
    <row r="31046" spans="8:8">
      <c r="H31046" s="309"/>
    </row>
    <row r="31047" spans="8:8">
      <c r="H31047" s="309"/>
    </row>
    <row r="31048" spans="8:8">
      <c r="H31048" s="309"/>
    </row>
    <row r="31049" spans="8:8">
      <c r="H31049" s="309"/>
    </row>
    <row r="31050" spans="8:8">
      <c r="H31050" s="309"/>
    </row>
    <row r="31051" spans="8:8">
      <c r="H31051" s="309"/>
    </row>
    <row r="31052" spans="8:8">
      <c r="H31052" s="309"/>
    </row>
    <row r="31053" spans="8:8">
      <c r="H31053" s="309"/>
    </row>
    <row r="31054" spans="8:8">
      <c r="H31054" s="309"/>
    </row>
    <row r="31055" spans="8:8">
      <c r="H31055" s="309"/>
    </row>
    <row r="31056" spans="8:8">
      <c r="H31056" s="309"/>
    </row>
    <row r="31057" spans="8:8">
      <c r="H31057" s="309"/>
    </row>
    <row r="31058" spans="8:8">
      <c r="H31058" s="309"/>
    </row>
    <row r="31059" spans="8:8">
      <c r="H31059" s="309"/>
    </row>
    <row r="31060" spans="8:8">
      <c r="H31060" s="309"/>
    </row>
    <row r="31061" spans="8:8">
      <c r="H31061" s="309"/>
    </row>
    <row r="31062" spans="8:8">
      <c r="H31062" s="309"/>
    </row>
    <row r="31063" spans="8:8">
      <c r="H31063" s="309"/>
    </row>
    <row r="31064" spans="8:8">
      <c r="H31064" s="309"/>
    </row>
    <row r="31065" spans="8:8">
      <c r="H31065" s="309"/>
    </row>
    <row r="31066" spans="8:8">
      <c r="H31066" s="309"/>
    </row>
    <row r="31067" spans="8:8">
      <c r="H31067" s="309"/>
    </row>
    <row r="31068" spans="8:8">
      <c r="H31068" s="309"/>
    </row>
    <row r="31069" spans="8:8">
      <c r="H31069" s="309"/>
    </row>
    <row r="31070" spans="8:8">
      <c r="H31070" s="309"/>
    </row>
    <row r="31071" spans="8:8">
      <c r="H31071" s="309"/>
    </row>
    <row r="31072" spans="8:8">
      <c r="H31072" s="309"/>
    </row>
    <row r="31073" spans="8:8">
      <c r="H31073" s="309"/>
    </row>
    <row r="31074" spans="8:8">
      <c r="H31074" s="309"/>
    </row>
    <row r="31075" spans="8:8">
      <c r="H31075" s="309"/>
    </row>
    <row r="31076" spans="8:8">
      <c r="H31076" s="309"/>
    </row>
    <row r="31077" spans="8:8">
      <c r="H31077" s="309"/>
    </row>
    <row r="31078" spans="8:8">
      <c r="H31078" s="309"/>
    </row>
    <row r="31079" spans="8:8">
      <c r="H31079" s="309"/>
    </row>
    <row r="31080" spans="8:8">
      <c r="H31080" s="309"/>
    </row>
    <row r="31081" spans="8:8">
      <c r="H31081" s="309"/>
    </row>
    <row r="31082" spans="8:8">
      <c r="H31082" s="309"/>
    </row>
    <row r="31083" spans="8:8">
      <c r="H31083" s="309"/>
    </row>
    <row r="31084" spans="8:8">
      <c r="H31084" s="309"/>
    </row>
    <row r="31085" spans="8:8">
      <c r="H31085" s="309"/>
    </row>
    <row r="31086" spans="8:8">
      <c r="H31086" s="309"/>
    </row>
    <row r="31087" spans="8:8">
      <c r="H31087" s="309"/>
    </row>
    <row r="31088" spans="8:8">
      <c r="H31088" s="309"/>
    </row>
    <row r="31089" spans="8:8">
      <c r="H31089" s="309"/>
    </row>
    <row r="31090" spans="8:8">
      <c r="H31090" s="309"/>
    </row>
    <row r="31091" spans="8:8">
      <c r="H31091" s="309"/>
    </row>
    <row r="31092" spans="8:8">
      <c r="H31092" s="309"/>
    </row>
    <row r="31093" spans="8:8">
      <c r="H31093" s="309"/>
    </row>
    <row r="31094" spans="8:8">
      <c r="H31094" s="309"/>
    </row>
    <row r="31095" spans="8:8">
      <c r="H31095" s="309"/>
    </row>
    <row r="31096" spans="8:8">
      <c r="H31096" s="309"/>
    </row>
    <row r="31097" spans="8:8">
      <c r="H31097" s="309"/>
    </row>
    <row r="31098" spans="8:8">
      <c r="H31098" s="309"/>
    </row>
    <row r="31099" spans="8:8">
      <c r="H31099" s="309"/>
    </row>
    <row r="31100" spans="8:8">
      <c r="H31100" s="309"/>
    </row>
    <row r="31101" spans="8:8">
      <c r="H31101" s="309"/>
    </row>
    <row r="31102" spans="8:8">
      <c r="H31102" s="309"/>
    </row>
    <row r="31103" spans="8:8">
      <c r="H31103" s="309"/>
    </row>
    <row r="31104" spans="8:8">
      <c r="H31104" s="309"/>
    </row>
    <row r="31105" spans="8:8">
      <c r="H31105" s="309"/>
    </row>
    <row r="31106" spans="8:8">
      <c r="H31106" s="309"/>
    </row>
    <row r="31107" spans="8:8">
      <c r="H31107" s="309"/>
    </row>
    <row r="31108" spans="8:8">
      <c r="H31108" s="309"/>
    </row>
    <row r="31109" spans="8:8">
      <c r="H31109" s="309"/>
    </row>
    <row r="31110" spans="8:8">
      <c r="H31110" s="309"/>
    </row>
    <row r="31111" spans="8:8">
      <c r="H31111" s="309"/>
    </row>
    <row r="31112" spans="8:8">
      <c r="H31112" s="309"/>
    </row>
    <row r="31113" spans="8:8">
      <c r="H31113" s="309"/>
    </row>
    <row r="31114" spans="8:8">
      <c r="H31114" s="309"/>
    </row>
    <row r="31115" spans="8:8">
      <c r="H31115" s="309"/>
    </row>
    <row r="31116" spans="8:8">
      <c r="H31116" s="309"/>
    </row>
    <row r="31117" spans="8:8">
      <c r="H31117" s="309"/>
    </row>
    <row r="31118" spans="8:8">
      <c r="H31118" s="309"/>
    </row>
    <row r="31119" spans="8:8">
      <c r="H31119" s="309"/>
    </row>
    <row r="31120" spans="8:8">
      <c r="H31120" s="309"/>
    </row>
    <row r="31121" spans="8:8">
      <c r="H31121" s="309"/>
    </row>
    <row r="31122" spans="8:8">
      <c r="H31122" s="309"/>
    </row>
    <row r="31123" spans="8:8">
      <c r="H31123" s="309"/>
    </row>
    <row r="31124" spans="8:8">
      <c r="H31124" s="309"/>
    </row>
    <row r="31125" spans="8:8">
      <c r="H31125" s="309"/>
    </row>
    <row r="31126" spans="8:8">
      <c r="H31126" s="309"/>
    </row>
    <row r="31127" spans="8:8">
      <c r="H31127" s="309"/>
    </row>
    <row r="31128" spans="8:8">
      <c r="H31128" s="309"/>
    </row>
    <row r="31129" spans="8:8">
      <c r="H31129" s="309"/>
    </row>
    <row r="31130" spans="8:8">
      <c r="H31130" s="309"/>
    </row>
    <row r="31131" spans="8:8">
      <c r="H31131" s="309"/>
    </row>
    <row r="31132" spans="8:8">
      <c r="H31132" s="309"/>
    </row>
    <row r="31133" spans="8:8">
      <c r="H31133" s="309"/>
    </row>
    <row r="31134" spans="8:8">
      <c r="H31134" s="309"/>
    </row>
    <row r="31135" spans="8:8">
      <c r="H31135" s="309"/>
    </row>
    <row r="31136" spans="8:8">
      <c r="H31136" s="309"/>
    </row>
    <row r="31137" spans="8:8">
      <c r="H31137" s="309"/>
    </row>
    <row r="31138" spans="8:8">
      <c r="H31138" s="309"/>
    </row>
    <row r="31139" spans="8:8">
      <c r="H31139" s="309"/>
    </row>
    <row r="31140" spans="8:8">
      <c r="H31140" s="309"/>
    </row>
    <row r="31141" spans="8:8">
      <c r="H31141" s="309"/>
    </row>
    <row r="31142" spans="8:8">
      <c r="H31142" s="309"/>
    </row>
    <row r="31143" spans="8:8">
      <c r="H31143" s="309"/>
    </row>
    <row r="31144" spans="8:8">
      <c r="H31144" s="309"/>
    </row>
    <row r="31145" spans="8:8">
      <c r="H31145" s="309"/>
    </row>
    <row r="31146" spans="8:8">
      <c r="H31146" s="309"/>
    </row>
    <row r="31147" spans="8:8">
      <c r="H31147" s="309"/>
    </row>
    <row r="31148" spans="8:8">
      <c r="H31148" s="309"/>
    </row>
    <row r="31149" spans="8:8">
      <c r="H31149" s="309"/>
    </row>
    <row r="31150" spans="8:8">
      <c r="H31150" s="309"/>
    </row>
    <row r="31151" spans="8:8">
      <c r="H31151" s="309"/>
    </row>
    <row r="31152" spans="8:8">
      <c r="H31152" s="309"/>
    </row>
    <row r="31153" spans="8:8">
      <c r="H31153" s="309"/>
    </row>
    <row r="31154" spans="8:8">
      <c r="H31154" s="309"/>
    </row>
    <row r="31155" spans="8:8">
      <c r="H31155" s="309"/>
    </row>
    <row r="31156" spans="8:8">
      <c r="H31156" s="309"/>
    </row>
    <row r="31157" spans="8:8">
      <c r="H31157" s="309"/>
    </row>
    <row r="31158" spans="8:8">
      <c r="H31158" s="309"/>
    </row>
    <row r="31159" spans="8:8">
      <c r="H31159" s="309"/>
    </row>
    <row r="31160" spans="8:8">
      <c r="H31160" s="309"/>
    </row>
    <row r="31161" spans="8:8">
      <c r="H31161" s="309"/>
    </row>
    <row r="31162" spans="8:8">
      <c r="H31162" s="309"/>
    </row>
    <row r="31163" spans="8:8">
      <c r="H31163" s="309"/>
    </row>
    <row r="31164" spans="8:8">
      <c r="H31164" s="309"/>
    </row>
    <row r="31165" spans="8:8">
      <c r="H31165" s="309"/>
    </row>
    <row r="31166" spans="8:8">
      <c r="H31166" s="309"/>
    </row>
    <row r="31167" spans="8:8">
      <c r="H31167" s="309"/>
    </row>
    <row r="31168" spans="8:8">
      <c r="H31168" s="309"/>
    </row>
    <row r="31169" spans="8:8">
      <c r="H31169" s="309"/>
    </row>
    <row r="31170" spans="8:8">
      <c r="H31170" s="309"/>
    </row>
    <row r="31171" spans="8:8">
      <c r="H31171" s="309"/>
    </row>
    <row r="31172" spans="8:8">
      <c r="H31172" s="309"/>
    </row>
    <row r="31173" spans="8:8">
      <c r="H31173" s="309"/>
    </row>
    <row r="31174" spans="8:8">
      <c r="H31174" s="309"/>
    </row>
    <row r="31175" spans="8:8">
      <c r="H31175" s="309"/>
    </row>
    <row r="31176" spans="8:8">
      <c r="H31176" s="309"/>
    </row>
    <row r="31177" spans="8:8">
      <c r="H31177" s="309"/>
    </row>
    <row r="31178" spans="8:8">
      <c r="H31178" s="309"/>
    </row>
    <row r="31179" spans="8:8">
      <c r="H31179" s="309"/>
    </row>
    <row r="31180" spans="8:8">
      <c r="H31180" s="309"/>
    </row>
    <row r="31181" spans="8:8">
      <c r="H31181" s="309"/>
    </row>
    <row r="31182" spans="8:8">
      <c r="H31182" s="309"/>
    </row>
    <row r="31183" spans="8:8">
      <c r="H31183" s="309"/>
    </row>
    <row r="31184" spans="8:8">
      <c r="H31184" s="309"/>
    </row>
    <row r="31185" spans="8:8">
      <c r="H31185" s="309"/>
    </row>
    <row r="31186" spans="8:8">
      <c r="H31186" s="309"/>
    </row>
    <row r="31187" spans="8:8">
      <c r="H31187" s="309"/>
    </row>
    <row r="31188" spans="8:8">
      <c r="H31188" s="309"/>
    </row>
    <row r="31189" spans="8:8">
      <c r="H31189" s="309"/>
    </row>
    <row r="31190" spans="8:8">
      <c r="H31190" s="309"/>
    </row>
    <row r="31191" spans="8:8">
      <c r="H31191" s="309"/>
    </row>
    <row r="31192" spans="8:8">
      <c r="H31192" s="309"/>
    </row>
    <row r="31193" spans="8:8">
      <c r="H31193" s="309"/>
    </row>
    <row r="31194" spans="8:8">
      <c r="H31194" s="309"/>
    </row>
    <row r="31195" spans="8:8">
      <c r="H31195" s="309"/>
    </row>
    <row r="31196" spans="8:8">
      <c r="H31196" s="309"/>
    </row>
    <row r="31197" spans="8:8">
      <c r="H31197" s="309"/>
    </row>
    <row r="31198" spans="8:8">
      <c r="H31198" s="309"/>
    </row>
    <row r="31199" spans="8:8">
      <c r="H31199" s="309"/>
    </row>
    <row r="31200" spans="8:8">
      <c r="H31200" s="309"/>
    </row>
    <row r="31201" spans="8:8">
      <c r="H31201" s="309"/>
    </row>
    <row r="31202" spans="8:8">
      <c r="H31202" s="309"/>
    </row>
    <row r="31203" spans="8:8">
      <c r="H31203" s="309"/>
    </row>
    <row r="31204" spans="8:8">
      <c r="H31204" s="309"/>
    </row>
    <row r="31205" spans="8:8">
      <c r="H31205" s="309"/>
    </row>
    <row r="31206" spans="8:8">
      <c r="H31206" s="309"/>
    </row>
    <row r="31207" spans="8:8">
      <c r="H31207" s="309"/>
    </row>
    <row r="31208" spans="8:8">
      <c r="H31208" s="309"/>
    </row>
    <row r="31209" spans="8:8">
      <c r="H31209" s="309"/>
    </row>
    <row r="31210" spans="8:8">
      <c r="H31210" s="309"/>
    </row>
    <row r="31211" spans="8:8">
      <c r="H31211" s="309"/>
    </row>
    <row r="31212" spans="8:8">
      <c r="H31212" s="309"/>
    </row>
    <row r="31213" spans="8:8">
      <c r="H31213" s="309"/>
    </row>
    <row r="31214" spans="8:8">
      <c r="H31214" s="309"/>
    </row>
    <row r="31215" spans="8:8">
      <c r="H31215" s="309"/>
    </row>
    <row r="31216" spans="8:8">
      <c r="H31216" s="309"/>
    </row>
    <row r="31217" spans="8:8">
      <c r="H31217" s="309"/>
    </row>
    <row r="31218" spans="8:8">
      <c r="H31218" s="309"/>
    </row>
    <row r="31219" spans="8:8">
      <c r="H31219" s="309"/>
    </row>
    <row r="31220" spans="8:8">
      <c r="H31220" s="309"/>
    </row>
    <row r="31221" spans="8:8">
      <c r="H31221" s="309"/>
    </row>
    <row r="31222" spans="8:8">
      <c r="H31222" s="309"/>
    </row>
    <row r="31223" spans="8:8">
      <c r="H31223" s="309"/>
    </row>
    <row r="31224" spans="8:8">
      <c r="H31224" s="309"/>
    </row>
    <row r="31225" spans="8:8">
      <c r="H31225" s="309"/>
    </row>
    <row r="31226" spans="8:8">
      <c r="H31226" s="309"/>
    </row>
    <row r="31227" spans="8:8">
      <c r="H31227" s="309"/>
    </row>
    <row r="31228" spans="8:8">
      <c r="H31228" s="309"/>
    </row>
    <row r="31229" spans="8:8">
      <c r="H31229" s="309"/>
    </row>
    <row r="31230" spans="8:8">
      <c r="H31230" s="309"/>
    </row>
    <row r="31231" spans="8:8">
      <c r="H31231" s="309"/>
    </row>
    <row r="31232" spans="8:8">
      <c r="H31232" s="309"/>
    </row>
    <row r="31233" spans="8:8">
      <c r="H31233" s="309"/>
    </row>
    <row r="31234" spans="8:8">
      <c r="H31234" s="309"/>
    </row>
    <row r="31235" spans="8:8">
      <c r="H31235" s="309"/>
    </row>
    <row r="31236" spans="8:8">
      <c r="H31236" s="309"/>
    </row>
    <row r="31237" spans="8:8">
      <c r="H31237" s="309"/>
    </row>
    <row r="31238" spans="8:8">
      <c r="H31238" s="309"/>
    </row>
    <row r="31239" spans="8:8">
      <c r="H31239" s="309"/>
    </row>
    <row r="31240" spans="8:8">
      <c r="H31240" s="309"/>
    </row>
    <row r="31241" spans="8:8">
      <c r="H31241" s="309"/>
    </row>
    <row r="31242" spans="8:8">
      <c r="H31242" s="309"/>
    </row>
    <row r="31243" spans="8:8">
      <c r="H31243" s="309"/>
    </row>
    <row r="31244" spans="8:8">
      <c r="H31244" s="309"/>
    </row>
    <row r="31245" spans="8:8">
      <c r="H31245" s="309"/>
    </row>
    <row r="31246" spans="8:8">
      <c r="H31246" s="309"/>
    </row>
    <row r="31247" spans="8:8">
      <c r="H31247" s="309"/>
    </row>
    <row r="31248" spans="8:8">
      <c r="H31248" s="309"/>
    </row>
    <row r="31249" spans="8:8">
      <c r="H31249" s="309"/>
    </row>
    <row r="31250" spans="8:8">
      <c r="H31250" s="309"/>
    </row>
    <row r="31251" spans="8:8">
      <c r="H31251" s="309"/>
    </row>
    <row r="31252" spans="8:8">
      <c r="H31252" s="309"/>
    </row>
    <row r="31253" spans="8:8">
      <c r="H31253" s="309"/>
    </row>
    <row r="31254" spans="8:8">
      <c r="H31254" s="309"/>
    </row>
    <row r="31255" spans="8:8">
      <c r="H31255" s="309"/>
    </row>
    <row r="31256" spans="8:8">
      <c r="H31256" s="309"/>
    </row>
    <row r="31257" spans="8:8">
      <c r="H31257" s="309"/>
    </row>
    <row r="31258" spans="8:8">
      <c r="H31258" s="309"/>
    </row>
    <row r="31259" spans="8:8">
      <c r="H31259" s="309"/>
    </row>
    <row r="31260" spans="8:8">
      <c r="H31260" s="309"/>
    </row>
    <row r="31261" spans="8:8">
      <c r="H31261" s="309"/>
    </row>
    <row r="31262" spans="8:8">
      <c r="H31262" s="309"/>
    </row>
    <row r="31263" spans="8:8">
      <c r="H31263" s="309"/>
    </row>
    <row r="31264" spans="8:8">
      <c r="H31264" s="309"/>
    </row>
    <row r="31265" spans="8:8">
      <c r="H31265" s="309"/>
    </row>
    <row r="31266" spans="8:8">
      <c r="H31266" s="309"/>
    </row>
    <row r="31267" spans="8:8">
      <c r="H31267" s="309"/>
    </row>
    <row r="31268" spans="8:8">
      <c r="H31268" s="309"/>
    </row>
    <row r="31269" spans="8:8">
      <c r="H31269" s="309"/>
    </row>
    <row r="31270" spans="8:8">
      <c r="H31270" s="309"/>
    </row>
    <row r="31271" spans="8:8">
      <c r="H31271" s="309"/>
    </row>
    <row r="31272" spans="8:8">
      <c r="H31272" s="309"/>
    </row>
    <row r="31273" spans="8:8">
      <c r="H31273" s="309"/>
    </row>
    <row r="31274" spans="8:8">
      <c r="H31274" s="309"/>
    </row>
    <row r="31275" spans="8:8">
      <c r="H31275" s="309"/>
    </row>
    <row r="31276" spans="8:8">
      <c r="H31276" s="309"/>
    </row>
    <row r="31277" spans="8:8">
      <c r="H31277" s="309"/>
    </row>
    <row r="31278" spans="8:8">
      <c r="H31278" s="309"/>
    </row>
    <row r="31279" spans="8:8">
      <c r="H31279" s="309"/>
    </row>
    <row r="31280" spans="8:8">
      <c r="H31280" s="309"/>
    </row>
    <row r="31281" spans="8:8">
      <c r="H31281" s="309"/>
    </row>
    <row r="31282" spans="8:8">
      <c r="H31282" s="309"/>
    </row>
    <row r="31283" spans="8:8">
      <c r="H31283" s="309"/>
    </row>
    <row r="31284" spans="8:8">
      <c r="H31284" s="309"/>
    </row>
    <row r="31285" spans="8:8">
      <c r="H31285" s="309"/>
    </row>
    <row r="31286" spans="8:8">
      <c r="H31286" s="309"/>
    </row>
    <row r="31287" spans="8:8">
      <c r="H31287" s="309"/>
    </row>
    <row r="31288" spans="8:8">
      <c r="H31288" s="309"/>
    </row>
    <row r="31289" spans="8:8">
      <c r="H31289" s="309"/>
    </row>
    <row r="31290" spans="8:8">
      <c r="H31290" s="309"/>
    </row>
    <row r="31291" spans="8:8">
      <c r="H31291" s="309"/>
    </row>
    <row r="31292" spans="8:8">
      <c r="H31292" s="309"/>
    </row>
    <row r="31293" spans="8:8">
      <c r="H31293" s="309"/>
    </row>
    <row r="31294" spans="8:8">
      <c r="H31294" s="309"/>
    </row>
    <row r="31295" spans="8:8">
      <c r="H31295" s="309"/>
    </row>
    <row r="31296" spans="8:8">
      <c r="H31296" s="309"/>
    </row>
    <row r="31297" spans="8:8">
      <c r="H31297" s="309"/>
    </row>
    <row r="31298" spans="8:8">
      <c r="H31298" s="309"/>
    </row>
    <row r="31299" spans="8:8">
      <c r="H31299" s="309"/>
    </row>
    <row r="31300" spans="8:8">
      <c r="H31300" s="309"/>
    </row>
    <row r="31301" spans="8:8">
      <c r="H31301" s="309"/>
    </row>
    <row r="31302" spans="8:8">
      <c r="H31302" s="309"/>
    </row>
    <row r="31303" spans="8:8">
      <c r="H31303" s="309"/>
    </row>
    <row r="31304" spans="8:8">
      <c r="H31304" s="309"/>
    </row>
    <row r="31305" spans="8:8">
      <c r="H31305" s="309"/>
    </row>
    <row r="31306" spans="8:8">
      <c r="H31306" s="309"/>
    </row>
    <row r="31307" spans="8:8">
      <c r="H31307" s="309"/>
    </row>
    <row r="31308" spans="8:8">
      <c r="H31308" s="309"/>
    </row>
    <row r="31309" spans="8:8">
      <c r="H31309" s="309"/>
    </row>
    <row r="31310" spans="8:8">
      <c r="H31310" s="309"/>
    </row>
    <row r="31311" spans="8:8">
      <c r="H31311" s="309"/>
    </row>
    <row r="31312" spans="8:8">
      <c r="H31312" s="309"/>
    </row>
    <row r="31313" spans="8:8">
      <c r="H31313" s="309"/>
    </row>
    <row r="31314" spans="8:8">
      <c r="H31314" s="309"/>
    </row>
    <row r="31315" spans="8:8">
      <c r="H31315" s="309"/>
    </row>
    <row r="31316" spans="8:8">
      <c r="H31316" s="309"/>
    </row>
    <row r="31317" spans="8:8">
      <c r="H31317" s="309"/>
    </row>
    <row r="31318" spans="8:8">
      <c r="H31318" s="309"/>
    </row>
    <row r="31319" spans="8:8">
      <c r="H31319" s="309"/>
    </row>
    <row r="31320" spans="8:8">
      <c r="H31320" s="309"/>
    </row>
    <row r="31321" spans="8:8">
      <c r="H31321" s="309"/>
    </row>
    <row r="31322" spans="8:8">
      <c r="H31322" s="309"/>
    </row>
    <row r="31323" spans="8:8">
      <c r="H31323" s="309"/>
    </row>
    <row r="31324" spans="8:8">
      <c r="H31324" s="309"/>
    </row>
    <row r="31325" spans="8:8">
      <c r="H31325" s="309"/>
    </row>
    <row r="31326" spans="8:8">
      <c r="H31326" s="309"/>
    </row>
    <row r="31327" spans="8:8">
      <c r="H31327" s="309"/>
    </row>
    <row r="31328" spans="8:8">
      <c r="H31328" s="309"/>
    </row>
    <row r="31329" spans="8:8">
      <c r="H31329" s="309"/>
    </row>
    <row r="31330" spans="8:8">
      <c r="H31330" s="309"/>
    </row>
    <row r="31331" spans="8:8">
      <c r="H31331" s="309"/>
    </row>
    <row r="31332" spans="8:8">
      <c r="H31332" s="309"/>
    </row>
    <row r="31333" spans="8:8">
      <c r="H31333" s="309"/>
    </row>
    <row r="31334" spans="8:8">
      <c r="H31334" s="309"/>
    </row>
    <row r="31335" spans="8:8">
      <c r="H31335" s="309"/>
    </row>
    <row r="31336" spans="8:8">
      <c r="H31336" s="309"/>
    </row>
    <row r="31337" spans="8:8">
      <c r="H31337" s="309"/>
    </row>
    <row r="31338" spans="8:8">
      <c r="H31338" s="309"/>
    </row>
    <row r="31339" spans="8:8">
      <c r="H31339" s="309"/>
    </row>
    <row r="31340" spans="8:8">
      <c r="H31340" s="309"/>
    </row>
    <row r="31341" spans="8:8">
      <c r="H31341" s="309"/>
    </row>
    <row r="31342" spans="8:8">
      <c r="H31342" s="309"/>
    </row>
    <row r="31343" spans="8:8">
      <c r="H31343" s="309"/>
    </row>
    <row r="31344" spans="8:8">
      <c r="H31344" s="309"/>
    </row>
    <row r="31345" spans="8:8">
      <c r="H31345" s="309"/>
    </row>
    <row r="31346" spans="8:8">
      <c r="H31346" s="309"/>
    </row>
    <row r="31347" spans="8:8">
      <c r="H31347" s="309"/>
    </row>
    <row r="31348" spans="8:8">
      <c r="H31348" s="309"/>
    </row>
    <row r="31349" spans="8:8">
      <c r="H31349" s="309"/>
    </row>
    <row r="31350" spans="8:8">
      <c r="H31350" s="309"/>
    </row>
    <row r="31351" spans="8:8">
      <c r="H31351" s="309"/>
    </row>
    <row r="31352" spans="8:8">
      <c r="H31352" s="309"/>
    </row>
    <row r="31353" spans="8:8">
      <c r="H31353" s="309"/>
    </row>
    <row r="31354" spans="8:8">
      <c r="H31354" s="309"/>
    </row>
    <row r="31355" spans="8:8">
      <c r="H31355" s="309"/>
    </row>
    <row r="31356" spans="8:8">
      <c r="H31356" s="309"/>
    </row>
    <row r="31357" spans="8:8">
      <c r="H31357" s="309"/>
    </row>
    <row r="31358" spans="8:8">
      <c r="H31358" s="309"/>
    </row>
    <row r="31359" spans="8:8">
      <c r="H31359" s="309"/>
    </row>
    <row r="31360" spans="8:8">
      <c r="H31360" s="309"/>
    </row>
    <row r="31361" spans="8:8">
      <c r="H31361" s="309"/>
    </row>
    <row r="31362" spans="8:8">
      <c r="H31362" s="309"/>
    </row>
    <row r="31363" spans="8:8">
      <c r="H31363" s="309"/>
    </row>
    <row r="31364" spans="8:8">
      <c r="H31364" s="309"/>
    </row>
    <row r="31365" spans="8:8">
      <c r="H31365" s="309"/>
    </row>
    <row r="31366" spans="8:8">
      <c r="H31366" s="309"/>
    </row>
    <row r="31367" spans="8:8">
      <c r="H31367" s="309"/>
    </row>
    <row r="31368" spans="8:8">
      <c r="H31368" s="309"/>
    </row>
    <row r="31369" spans="8:8">
      <c r="H31369" s="309"/>
    </row>
    <row r="31370" spans="8:8">
      <c r="H31370" s="309"/>
    </row>
    <row r="31371" spans="8:8">
      <c r="H31371" s="309"/>
    </row>
    <row r="31372" spans="8:8">
      <c r="H31372" s="309"/>
    </row>
    <row r="31373" spans="8:8">
      <c r="H31373" s="309"/>
    </row>
    <row r="31374" spans="8:8">
      <c r="H31374" s="309"/>
    </row>
    <row r="31375" spans="8:8">
      <c r="H31375" s="309"/>
    </row>
    <row r="31376" spans="8:8">
      <c r="H31376" s="309"/>
    </row>
    <row r="31377" spans="8:8">
      <c r="H31377" s="309"/>
    </row>
    <row r="31378" spans="8:8">
      <c r="H31378" s="309"/>
    </row>
    <row r="31379" spans="8:8">
      <c r="H31379" s="309"/>
    </row>
    <row r="31380" spans="8:8">
      <c r="H31380" s="309"/>
    </row>
    <row r="31381" spans="8:8">
      <c r="H31381" s="309"/>
    </row>
    <row r="31382" spans="8:8">
      <c r="H31382" s="309"/>
    </row>
    <row r="31383" spans="8:8">
      <c r="H31383" s="309"/>
    </row>
    <row r="31384" spans="8:8">
      <c r="H31384" s="309"/>
    </row>
    <row r="31385" spans="8:8">
      <c r="H31385" s="309"/>
    </row>
    <row r="31386" spans="8:8">
      <c r="H31386" s="309"/>
    </row>
    <row r="31387" spans="8:8">
      <c r="H31387" s="309"/>
    </row>
    <row r="31388" spans="8:8">
      <c r="H31388" s="309"/>
    </row>
    <row r="31389" spans="8:8">
      <c r="H31389" s="309"/>
    </row>
    <row r="31390" spans="8:8">
      <c r="H31390" s="309"/>
    </row>
    <row r="31391" spans="8:8">
      <c r="H31391" s="309"/>
    </row>
    <row r="31392" spans="8:8">
      <c r="H31392" s="309"/>
    </row>
    <row r="31393" spans="8:8">
      <c r="H31393" s="309"/>
    </row>
    <row r="31394" spans="8:8">
      <c r="H31394" s="309"/>
    </row>
    <row r="31395" spans="8:8">
      <c r="H31395" s="309"/>
    </row>
    <row r="31396" spans="8:8">
      <c r="H31396" s="309"/>
    </row>
    <row r="31397" spans="8:8">
      <c r="H31397" s="309"/>
    </row>
    <row r="31398" spans="8:8">
      <c r="H31398" s="309"/>
    </row>
    <row r="31399" spans="8:8">
      <c r="H31399" s="309"/>
    </row>
    <row r="31400" spans="8:8">
      <c r="H31400" s="309"/>
    </row>
    <row r="31401" spans="8:8">
      <c r="H31401" s="309"/>
    </row>
    <row r="31402" spans="8:8">
      <c r="H31402" s="309"/>
    </row>
    <row r="31403" spans="8:8">
      <c r="H31403" s="309"/>
    </row>
    <row r="31404" spans="8:8">
      <c r="H31404" s="309"/>
    </row>
    <row r="31405" spans="8:8">
      <c r="H31405" s="309"/>
    </row>
    <row r="31406" spans="8:8">
      <c r="H31406" s="309"/>
    </row>
    <row r="31407" spans="8:8">
      <c r="H31407" s="309"/>
    </row>
    <row r="31408" spans="8:8">
      <c r="H31408" s="309"/>
    </row>
    <row r="31409" spans="8:8">
      <c r="H31409" s="309"/>
    </row>
    <row r="31410" spans="8:8">
      <c r="H31410" s="309"/>
    </row>
    <row r="31411" spans="8:8">
      <c r="H31411" s="309"/>
    </row>
    <row r="31412" spans="8:8">
      <c r="H31412" s="309"/>
    </row>
    <row r="31413" spans="8:8">
      <c r="H31413" s="309"/>
    </row>
    <row r="31414" spans="8:8">
      <c r="H31414" s="309"/>
    </row>
    <row r="31415" spans="8:8">
      <c r="H31415" s="309"/>
    </row>
    <row r="31416" spans="8:8">
      <c r="H31416" s="309"/>
    </row>
    <row r="31417" spans="8:8">
      <c r="H31417" s="309"/>
    </row>
    <row r="31418" spans="8:8">
      <c r="H31418" s="309"/>
    </row>
    <row r="31419" spans="8:8">
      <c r="H31419" s="309"/>
    </row>
    <row r="31420" spans="8:8">
      <c r="H31420" s="309"/>
    </row>
    <row r="31421" spans="8:8">
      <c r="H31421" s="309"/>
    </row>
    <row r="31422" spans="8:8">
      <c r="H31422" s="309"/>
    </row>
    <row r="31423" spans="8:8">
      <c r="H31423" s="309"/>
    </row>
    <row r="31424" spans="8:8">
      <c r="H31424" s="309"/>
    </row>
    <row r="31425" spans="8:8">
      <c r="H31425" s="309"/>
    </row>
    <row r="31426" spans="8:8">
      <c r="H31426" s="309"/>
    </row>
    <row r="31427" spans="8:8">
      <c r="H31427" s="309"/>
    </row>
    <row r="31428" spans="8:8">
      <c r="H31428" s="309"/>
    </row>
    <row r="31429" spans="8:8">
      <c r="H31429" s="309"/>
    </row>
    <row r="31430" spans="8:8">
      <c r="H31430" s="309"/>
    </row>
    <row r="31431" spans="8:8">
      <c r="H31431" s="309"/>
    </row>
    <row r="31432" spans="8:8">
      <c r="H31432" s="309"/>
    </row>
    <row r="31433" spans="8:8">
      <c r="H31433" s="309"/>
    </row>
    <row r="31434" spans="8:8">
      <c r="H31434" s="309"/>
    </row>
    <row r="31435" spans="8:8">
      <c r="H31435" s="309"/>
    </row>
    <row r="31436" spans="8:8">
      <c r="H31436" s="309"/>
    </row>
    <row r="31437" spans="8:8">
      <c r="H31437" s="309"/>
    </row>
    <row r="31438" spans="8:8">
      <c r="H31438" s="309"/>
    </row>
    <row r="31439" spans="8:8">
      <c r="H31439" s="309"/>
    </row>
    <row r="31440" spans="8:8">
      <c r="H31440" s="309"/>
    </row>
    <row r="31441" spans="8:8">
      <c r="H31441" s="309"/>
    </row>
    <row r="31442" spans="8:8">
      <c r="H31442" s="309"/>
    </row>
    <row r="31443" spans="8:8">
      <c r="H31443" s="309"/>
    </row>
    <row r="31444" spans="8:8">
      <c r="H31444" s="309"/>
    </row>
    <row r="31445" spans="8:8">
      <c r="H31445" s="309"/>
    </row>
    <row r="31446" spans="8:8">
      <c r="H31446" s="309"/>
    </row>
    <row r="31447" spans="8:8">
      <c r="H31447" s="309"/>
    </row>
    <row r="31448" spans="8:8">
      <c r="H31448" s="309"/>
    </row>
    <row r="31449" spans="8:8">
      <c r="H31449" s="309"/>
    </row>
    <row r="31450" spans="8:8">
      <c r="H31450" s="309"/>
    </row>
    <row r="31451" spans="8:8">
      <c r="H31451" s="309"/>
    </row>
    <row r="31452" spans="8:8">
      <c r="H31452" s="309"/>
    </row>
    <row r="31453" spans="8:8">
      <c r="H31453" s="309"/>
    </row>
    <row r="31454" spans="8:8">
      <c r="H31454" s="309"/>
    </row>
    <row r="31455" spans="8:8">
      <c r="H31455" s="309"/>
    </row>
    <row r="31456" spans="8:8">
      <c r="H31456" s="309"/>
    </row>
    <row r="31457" spans="8:8">
      <c r="H31457" s="309"/>
    </row>
    <row r="31458" spans="8:8">
      <c r="H31458" s="309"/>
    </row>
    <row r="31459" spans="8:8">
      <c r="H31459" s="309"/>
    </row>
    <row r="31460" spans="8:8">
      <c r="H31460" s="309"/>
    </row>
    <row r="31461" spans="8:8">
      <c r="H31461" s="309"/>
    </row>
    <row r="31462" spans="8:8">
      <c r="H31462" s="309"/>
    </row>
    <row r="31463" spans="8:8">
      <c r="H31463" s="309"/>
    </row>
    <row r="31464" spans="8:8">
      <c r="H31464" s="309"/>
    </row>
    <row r="31465" spans="8:8">
      <c r="H31465" s="309"/>
    </row>
    <row r="31466" spans="8:8">
      <c r="H31466" s="309"/>
    </row>
    <row r="31467" spans="8:8">
      <c r="H31467" s="309"/>
    </row>
    <row r="31468" spans="8:8">
      <c r="H31468" s="309"/>
    </row>
    <row r="31469" spans="8:8">
      <c r="H31469" s="309"/>
    </row>
    <row r="31470" spans="8:8">
      <c r="H31470" s="309"/>
    </row>
    <row r="31471" spans="8:8">
      <c r="H31471" s="309"/>
    </row>
    <row r="31472" spans="8:8">
      <c r="H31472" s="309"/>
    </row>
    <row r="31473" spans="8:8">
      <c r="H31473" s="309"/>
    </row>
    <row r="31474" spans="8:8">
      <c r="H31474" s="309"/>
    </row>
    <row r="31475" spans="8:8">
      <c r="H31475" s="309"/>
    </row>
    <row r="31476" spans="8:8">
      <c r="H31476" s="309"/>
    </row>
    <row r="31477" spans="8:8">
      <c r="H31477" s="309"/>
    </row>
    <row r="31478" spans="8:8">
      <c r="H31478" s="309"/>
    </row>
    <row r="31479" spans="8:8">
      <c r="H31479" s="309"/>
    </row>
    <row r="31480" spans="8:8">
      <c r="H31480" s="309"/>
    </row>
    <row r="31481" spans="8:8">
      <c r="H31481" s="309"/>
    </row>
    <row r="31482" spans="8:8">
      <c r="H31482" s="309"/>
    </row>
    <row r="31483" spans="8:8">
      <c r="H31483" s="309"/>
    </row>
    <row r="31484" spans="8:8">
      <c r="H31484" s="309"/>
    </row>
    <row r="31485" spans="8:8">
      <c r="H31485" s="309"/>
    </row>
    <row r="31486" spans="8:8">
      <c r="H31486" s="309"/>
    </row>
    <row r="31487" spans="8:8">
      <c r="H31487" s="309"/>
    </row>
    <row r="31488" spans="8:8">
      <c r="H31488" s="309"/>
    </row>
    <row r="31489" spans="8:8">
      <c r="H31489" s="309"/>
    </row>
    <row r="31490" spans="8:8">
      <c r="H31490" s="309"/>
    </row>
    <row r="31491" spans="8:8">
      <c r="H31491" s="309"/>
    </row>
    <row r="31492" spans="8:8">
      <c r="H31492" s="309"/>
    </row>
    <row r="31493" spans="8:8">
      <c r="H31493" s="309"/>
    </row>
    <row r="31494" spans="8:8">
      <c r="H31494" s="309"/>
    </row>
    <row r="31495" spans="8:8">
      <c r="H31495" s="309"/>
    </row>
    <row r="31496" spans="8:8">
      <c r="H31496" s="309"/>
    </row>
    <row r="31497" spans="8:8">
      <c r="H31497" s="309"/>
    </row>
    <row r="31498" spans="8:8">
      <c r="H31498" s="309"/>
    </row>
    <row r="31499" spans="8:8">
      <c r="H31499" s="309"/>
    </row>
    <row r="31500" spans="8:8">
      <c r="H31500" s="309"/>
    </row>
    <row r="31501" spans="8:8">
      <c r="H31501" s="309"/>
    </row>
    <row r="31502" spans="8:8">
      <c r="H31502" s="309"/>
    </row>
    <row r="31503" spans="8:8">
      <c r="H31503" s="309"/>
    </row>
    <row r="31504" spans="8:8">
      <c r="H31504" s="309"/>
    </row>
    <row r="31505" spans="8:8">
      <c r="H31505" s="309"/>
    </row>
    <row r="31506" spans="8:8">
      <c r="H31506" s="309"/>
    </row>
    <row r="31507" spans="8:8">
      <c r="H31507" s="309"/>
    </row>
    <row r="31508" spans="8:8">
      <c r="H31508" s="309"/>
    </row>
    <row r="31509" spans="8:8">
      <c r="H31509" s="309"/>
    </row>
    <row r="31510" spans="8:8">
      <c r="H31510" s="309"/>
    </row>
    <row r="31511" spans="8:8">
      <c r="H31511" s="309"/>
    </row>
    <row r="31512" spans="8:8">
      <c r="H31512" s="309"/>
    </row>
    <row r="31513" spans="8:8">
      <c r="H31513" s="309"/>
    </row>
    <row r="31514" spans="8:8">
      <c r="H31514" s="309"/>
    </row>
    <row r="31515" spans="8:8">
      <c r="H31515" s="309"/>
    </row>
    <row r="31516" spans="8:8">
      <c r="H31516" s="309"/>
    </row>
    <row r="31517" spans="8:8">
      <c r="H31517" s="309"/>
    </row>
    <row r="31518" spans="8:8">
      <c r="H31518" s="309"/>
    </row>
    <row r="31519" spans="8:8">
      <c r="H31519" s="309"/>
    </row>
    <row r="31520" spans="8:8">
      <c r="H31520" s="309"/>
    </row>
    <row r="31521" spans="8:8">
      <c r="H31521" s="309"/>
    </row>
    <row r="31522" spans="8:8">
      <c r="H31522" s="309"/>
    </row>
    <row r="31523" spans="8:8">
      <c r="H31523" s="309"/>
    </row>
    <row r="31524" spans="8:8">
      <c r="H31524" s="309"/>
    </row>
    <row r="31525" spans="8:8">
      <c r="H31525" s="309"/>
    </row>
    <row r="31526" spans="8:8">
      <c r="H31526" s="309"/>
    </row>
    <row r="31527" spans="8:8">
      <c r="H31527" s="309"/>
    </row>
    <row r="31528" spans="8:8">
      <c r="H31528" s="309"/>
    </row>
    <row r="31529" spans="8:8">
      <c r="H31529" s="309"/>
    </row>
    <row r="31530" spans="8:8">
      <c r="H31530" s="309"/>
    </row>
    <row r="31531" spans="8:8">
      <c r="H31531" s="309"/>
    </row>
    <row r="31532" spans="8:8">
      <c r="H31532" s="309"/>
    </row>
    <row r="31533" spans="8:8">
      <c r="H31533" s="309"/>
    </row>
    <row r="31534" spans="8:8">
      <c r="H31534" s="309"/>
    </row>
    <row r="31535" spans="8:8">
      <c r="H31535" s="309"/>
    </row>
    <row r="31536" spans="8:8">
      <c r="H31536" s="309"/>
    </row>
    <row r="31537" spans="8:8">
      <c r="H31537" s="309"/>
    </row>
    <row r="31538" spans="8:8">
      <c r="H31538" s="309"/>
    </row>
    <row r="31539" spans="8:8">
      <c r="H31539" s="309"/>
    </row>
    <row r="31540" spans="8:8">
      <c r="H31540" s="309"/>
    </row>
    <row r="31541" spans="8:8">
      <c r="H31541" s="309"/>
    </row>
    <row r="31542" spans="8:8">
      <c r="H31542" s="309"/>
    </row>
    <row r="31543" spans="8:8">
      <c r="H31543" s="309"/>
    </row>
    <row r="31544" spans="8:8">
      <c r="H31544" s="309"/>
    </row>
    <row r="31545" spans="8:8">
      <c r="H31545" s="309"/>
    </row>
    <row r="31546" spans="8:8">
      <c r="H31546" s="309"/>
    </row>
    <row r="31547" spans="8:8">
      <c r="H31547" s="309"/>
    </row>
    <row r="31548" spans="8:8">
      <c r="H31548" s="309"/>
    </row>
    <row r="31549" spans="8:8">
      <c r="H31549" s="309"/>
    </row>
    <row r="31550" spans="8:8">
      <c r="H31550" s="309"/>
    </row>
    <row r="31551" spans="8:8">
      <c r="H31551" s="309"/>
    </row>
    <row r="31552" spans="8:8">
      <c r="H31552" s="309"/>
    </row>
    <row r="31553" spans="8:8">
      <c r="H31553" s="309"/>
    </row>
    <row r="31554" spans="8:8">
      <c r="H31554" s="309"/>
    </row>
    <row r="31555" spans="8:8">
      <c r="H31555" s="309"/>
    </row>
    <row r="31556" spans="8:8">
      <c r="H31556" s="309"/>
    </row>
    <row r="31557" spans="8:8">
      <c r="H31557" s="309"/>
    </row>
    <row r="31558" spans="8:8">
      <c r="H31558" s="309"/>
    </row>
    <row r="31559" spans="8:8">
      <c r="H31559" s="309"/>
    </row>
    <row r="31560" spans="8:8">
      <c r="H31560" s="309"/>
    </row>
    <row r="31561" spans="8:8">
      <c r="H31561" s="309"/>
    </row>
    <row r="31562" spans="8:8">
      <c r="H31562" s="309"/>
    </row>
    <row r="31563" spans="8:8">
      <c r="H31563" s="309"/>
    </row>
    <row r="31564" spans="8:8">
      <c r="H31564" s="309"/>
    </row>
    <row r="31565" spans="8:8">
      <c r="H31565" s="309"/>
    </row>
    <row r="31566" spans="8:8">
      <c r="H31566" s="309"/>
    </row>
    <row r="31567" spans="8:8">
      <c r="H31567" s="309"/>
    </row>
    <row r="31568" spans="8:8">
      <c r="H31568" s="309"/>
    </row>
    <row r="31569" spans="8:8">
      <c r="H31569" s="309"/>
    </row>
    <row r="31570" spans="8:8">
      <c r="H31570" s="309"/>
    </row>
    <row r="31571" spans="8:8">
      <c r="H31571" s="309"/>
    </row>
    <row r="31572" spans="8:8">
      <c r="H31572" s="309"/>
    </row>
    <row r="31573" spans="8:8">
      <c r="H31573" s="309"/>
    </row>
    <row r="31574" spans="8:8">
      <c r="H31574" s="309"/>
    </row>
    <row r="31575" spans="8:8">
      <c r="H31575" s="309"/>
    </row>
    <row r="31576" spans="8:8">
      <c r="H31576" s="309"/>
    </row>
    <row r="31577" spans="8:8">
      <c r="H31577" s="309"/>
    </row>
    <row r="31578" spans="8:8">
      <c r="H31578" s="309"/>
    </row>
    <row r="31579" spans="8:8">
      <c r="H31579" s="309"/>
    </row>
    <row r="31580" spans="8:8">
      <c r="H31580" s="309"/>
    </row>
    <row r="31581" spans="8:8">
      <c r="H31581" s="309"/>
    </row>
    <row r="31582" spans="8:8">
      <c r="H31582" s="309"/>
    </row>
    <row r="31583" spans="8:8">
      <c r="H31583" s="309"/>
    </row>
    <row r="31584" spans="8:8">
      <c r="H31584" s="309"/>
    </row>
    <row r="31585" spans="8:8">
      <c r="H31585" s="309"/>
    </row>
    <row r="31586" spans="8:8">
      <c r="H31586" s="309"/>
    </row>
    <row r="31587" spans="8:8">
      <c r="H31587" s="309"/>
    </row>
    <row r="31588" spans="8:8">
      <c r="H31588" s="309"/>
    </row>
    <row r="31589" spans="8:8">
      <c r="H31589" s="309"/>
    </row>
    <row r="31590" spans="8:8">
      <c r="H31590" s="309"/>
    </row>
    <row r="31591" spans="8:8">
      <c r="H31591" s="309"/>
    </row>
    <row r="31592" spans="8:8">
      <c r="H31592" s="309"/>
    </row>
    <row r="31593" spans="8:8">
      <c r="H31593" s="309"/>
    </row>
    <row r="31594" spans="8:8">
      <c r="H31594" s="309"/>
    </row>
    <row r="31595" spans="8:8">
      <c r="H31595" s="309"/>
    </row>
    <row r="31596" spans="8:8">
      <c r="H31596" s="309"/>
    </row>
    <row r="31597" spans="8:8">
      <c r="H31597" s="309"/>
    </row>
    <row r="31598" spans="8:8">
      <c r="H31598" s="309"/>
    </row>
    <row r="31599" spans="8:8">
      <c r="H31599" s="309"/>
    </row>
    <row r="31600" spans="8:8">
      <c r="H31600" s="309"/>
    </row>
    <row r="31601" spans="8:8">
      <c r="H31601" s="309"/>
    </row>
    <row r="31602" spans="8:8">
      <c r="H31602" s="309"/>
    </row>
    <row r="31603" spans="8:8">
      <c r="H31603" s="309"/>
    </row>
    <row r="31604" spans="8:8">
      <c r="H31604" s="309"/>
    </row>
    <row r="31605" spans="8:8">
      <c r="H31605" s="309"/>
    </row>
    <row r="31606" spans="8:8">
      <c r="H31606" s="309"/>
    </row>
    <row r="31607" spans="8:8">
      <c r="H31607" s="309"/>
    </row>
    <row r="31608" spans="8:8">
      <c r="H31608" s="309"/>
    </row>
    <row r="31609" spans="8:8">
      <c r="H31609" s="309"/>
    </row>
    <row r="31610" spans="8:8">
      <c r="H31610" s="309"/>
    </row>
    <row r="31611" spans="8:8">
      <c r="H31611" s="309"/>
    </row>
    <row r="31612" spans="8:8">
      <c r="H31612" s="309"/>
    </row>
    <row r="31613" spans="8:8">
      <c r="H31613" s="309"/>
    </row>
    <row r="31614" spans="8:8">
      <c r="H31614" s="309"/>
    </row>
    <row r="31615" spans="8:8">
      <c r="H31615" s="309"/>
    </row>
    <row r="31616" spans="8:8">
      <c r="H31616" s="309"/>
    </row>
    <row r="31617" spans="8:8">
      <c r="H31617" s="309"/>
    </row>
    <row r="31618" spans="8:8">
      <c r="H31618" s="309"/>
    </row>
    <row r="31619" spans="8:8">
      <c r="H31619" s="309"/>
    </row>
    <row r="31620" spans="8:8">
      <c r="H31620" s="309"/>
    </row>
    <row r="31621" spans="8:8">
      <c r="H31621" s="309"/>
    </row>
    <row r="31622" spans="8:8">
      <c r="H31622" s="309"/>
    </row>
    <row r="31623" spans="8:8">
      <c r="H31623" s="309"/>
    </row>
    <row r="31624" spans="8:8">
      <c r="H31624" s="309"/>
    </row>
    <row r="31625" spans="8:8">
      <c r="H31625" s="309"/>
    </row>
    <row r="31626" spans="8:8">
      <c r="H31626" s="309"/>
    </row>
    <row r="31627" spans="8:8">
      <c r="H31627" s="309"/>
    </row>
    <row r="31628" spans="8:8">
      <c r="H31628" s="309"/>
    </row>
    <row r="31629" spans="8:8">
      <c r="H31629" s="309"/>
    </row>
    <row r="31630" spans="8:8">
      <c r="H31630" s="309"/>
    </row>
    <row r="31631" spans="8:8">
      <c r="H31631" s="309"/>
    </row>
    <row r="31632" spans="8:8">
      <c r="H31632" s="309"/>
    </row>
    <row r="31633" spans="8:8">
      <c r="H31633" s="309"/>
    </row>
    <row r="31634" spans="8:8">
      <c r="H31634" s="309"/>
    </row>
    <row r="31635" spans="8:8">
      <c r="H31635" s="309"/>
    </row>
    <row r="31636" spans="8:8">
      <c r="H31636" s="309"/>
    </row>
    <row r="31637" spans="8:8">
      <c r="H31637" s="309"/>
    </row>
    <row r="31638" spans="8:8">
      <c r="H31638" s="309"/>
    </row>
    <row r="31639" spans="8:8">
      <c r="H31639" s="309"/>
    </row>
    <row r="31640" spans="8:8">
      <c r="H31640" s="309"/>
    </row>
    <row r="31641" spans="8:8">
      <c r="H31641" s="309"/>
    </row>
    <row r="31642" spans="8:8">
      <c r="H31642" s="309"/>
    </row>
    <row r="31643" spans="8:8">
      <c r="H31643" s="309"/>
    </row>
    <row r="31644" spans="8:8">
      <c r="H31644" s="309"/>
    </row>
    <row r="31645" spans="8:8">
      <c r="H31645" s="309"/>
    </row>
    <row r="31646" spans="8:8">
      <c r="H31646" s="309"/>
    </row>
    <row r="31647" spans="8:8">
      <c r="H31647" s="309"/>
    </row>
    <row r="31648" spans="8:8">
      <c r="H31648" s="309"/>
    </row>
    <row r="31649" spans="8:8">
      <c r="H31649" s="309"/>
    </row>
    <row r="31650" spans="8:8">
      <c r="H31650" s="309"/>
    </row>
    <row r="31651" spans="8:8">
      <c r="H31651" s="309"/>
    </row>
    <row r="31652" spans="8:8">
      <c r="H31652" s="309"/>
    </row>
    <row r="31653" spans="8:8">
      <c r="H31653" s="309"/>
    </row>
    <row r="31654" spans="8:8">
      <c r="H31654" s="309"/>
    </row>
    <row r="31655" spans="8:8">
      <c r="H31655" s="309"/>
    </row>
    <row r="31656" spans="8:8">
      <c r="H31656" s="309"/>
    </row>
    <row r="31657" spans="8:8">
      <c r="H31657" s="309"/>
    </row>
    <row r="31658" spans="8:8">
      <c r="H31658" s="309"/>
    </row>
    <row r="31659" spans="8:8">
      <c r="H31659" s="309"/>
    </row>
    <row r="31660" spans="8:8">
      <c r="H31660" s="309"/>
    </row>
    <row r="31661" spans="8:8">
      <c r="H31661" s="309"/>
    </row>
    <row r="31662" spans="8:8">
      <c r="H31662" s="309"/>
    </row>
    <row r="31663" spans="8:8">
      <c r="H31663" s="309"/>
    </row>
    <row r="31664" spans="8:8">
      <c r="H31664" s="309"/>
    </row>
    <row r="31665" spans="8:8">
      <c r="H31665" s="309"/>
    </row>
    <row r="31666" spans="8:8">
      <c r="H31666" s="309"/>
    </row>
    <row r="31667" spans="8:8">
      <c r="H31667" s="309"/>
    </row>
    <row r="31668" spans="8:8">
      <c r="H31668" s="309"/>
    </row>
    <row r="31669" spans="8:8">
      <c r="H31669" s="309"/>
    </row>
    <row r="31670" spans="8:8">
      <c r="H31670" s="309"/>
    </row>
    <row r="31671" spans="8:8">
      <c r="H31671" s="309"/>
    </row>
    <row r="31672" spans="8:8">
      <c r="H31672" s="309"/>
    </row>
    <row r="31673" spans="8:8">
      <c r="H31673" s="309"/>
    </row>
    <row r="31674" spans="8:8">
      <c r="H31674" s="309"/>
    </row>
    <row r="31675" spans="8:8">
      <c r="H31675" s="309"/>
    </row>
    <row r="31676" spans="8:8">
      <c r="H31676" s="309"/>
    </row>
    <row r="31677" spans="8:8">
      <c r="H31677" s="309"/>
    </row>
    <row r="31678" spans="8:8">
      <c r="H31678" s="309"/>
    </row>
    <row r="31679" spans="8:8">
      <c r="H31679" s="309"/>
    </row>
    <row r="31680" spans="8:8">
      <c r="H31680" s="309"/>
    </row>
    <row r="31681" spans="8:8">
      <c r="H31681" s="309"/>
    </row>
    <row r="31682" spans="8:8">
      <c r="H31682" s="309"/>
    </row>
    <row r="31683" spans="8:8">
      <c r="H31683" s="309"/>
    </row>
    <row r="31684" spans="8:8">
      <c r="H31684" s="309"/>
    </row>
    <row r="31685" spans="8:8">
      <c r="H31685" s="309"/>
    </row>
    <row r="31686" spans="8:8">
      <c r="H31686" s="309"/>
    </row>
    <row r="31687" spans="8:8">
      <c r="H31687" s="309"/>
    </row>
    <row r="31688" spans="8:8">
      <c r="H31688" s="309"/>
    </row>
    <row r="31689" spans="8:8">
      <c r="H31689" s="309"/>
    </row>
    <row r="31690" spans="8:8">
      <c r="H31690" s="309"/>
    </row>
    <row r="31691" spans="8:8">
      <c r="H31691" s="309"/>
    </row>
    <row r="31692" spans="8:8">
      <c r="H31692" s="309"/>
    </row>
    <row r="31693" spans="8:8">
      <c r="H31693" s="309"/>
    </row>
    <row r="31694" spans="8:8">
      <c r="H31694" s="309"/>
    </row>
    <row r="31695" spans="8:8">
      <c r="H31695" s="309"/>
    </row>
    <row r="31696" spans="8:8">
      <c r="H31696" s="309"/>
    </row>
    <row r="31697" spans="8:8">
      <c r="H31697" s="309"/>
    </row>
    <row r="31698" spans="8:8">
      <c r="H31698" s="309"/>
    </row>
    <row r="31699" spans="8:8">
      <c r="H31699" s="309"/>
    </row>
    <row r="31700" spans="8:8">
      <c r="H31700" s="309"/>
    </row>
    <row r="31701" spans="8:8">
      <c r="H31701" s="309"/>
    </row>
    <row r="31702" spans="8:8">
      <c r="H31702" s="309"/>
    </row>
    <row r="31703" spans="8:8">
      <c r="H31703" s="309"/>
    </row>
    <row r="31704" spans="8:8">
      <c r="H31704" s="309"/>
    </row>
    <row r="31705" spans="8:8">
      <c r="H31705" s="309"/>
    </row>
    <row r="31706" spans="8:8">
      <c r="H31706" s="309"/>
    </row>
    <row r="31707" spans="8:8">
      <c r="H31707" s="309"/>
    </row>
    <row r="31708" spans="8:8">
      <c r="H31708" s="309"/>
    </row>
    <row r="31709" spans="8:8">
      <c r="H31709" s="309"/>
    </row>
    <row r="31710" spans="8:8">
      <c r="H31710" s="309"/>
    </row>
    <row r="31711" spans="8:8">
      <c r="H31711" s="309"/>
    </row>
    <row r="31712" spans="8:8">
      <c r="H31712" s="309"/>
    </row>
    <row r="31713" spans="8:8">
      <c r="H31713" s="309"/>
    </row>
    <row r="31714" spans="8:8">
      <c r="H31714" s="309"/>
    </row>
    <row r="31715" spans="8:8">
      <c r="H31715" s="309"/>
    </row>
    <row r="31716" spans="8:8">
      <c r="H31716" s="309"/>
    </row>
    <row r="31717" spans="8:8">
      <c r="H31717" s="309"/>
    </row>
    <row r="31718" spans="8:8">
      <c r="H31718" s="309"/>
    </row>
    <row r="31719" spans="8:8">
      <c r="H31719" s="309"/>
    </row>
    <row r="31720" spans="8:8">
      <c r="H31720" s="309"/>
    </row>
    <row r="31721" spans="8:8">
      <c r="H31721" s="309"/>
    </row>
    <row r="31722" spans="8:8">
      <c r="H31722" s="309"/>
    </row>
    <row r="31723" spans="8:8">
      <c r="H31723" s="309"/>
    </row>
    <row r="31724" spans="8:8">
      <c r="H31724" s="309"/>
    </row>
    <row r="31725" spans="8:8">
      <c r="H31725" s="309"/>
    </row>
    <row r="31726" spans="8:8">
      <c r="H31726" s="309"/>
    </row>
    <row r="31727" spans="8:8">
      <c r="H31727" s="309"/>
    </row>
    <row r="31728" spans="8:8">
      <c r="H31728" s="309"/>
    </row>
    <row r="31729" spans="8:8">
      <c r="H31729" s="309"/>
    </row>
    <row r="31730" spans="8:8">
      <c r="H31730" s="309"/>
    </row>
    <row r="31731" spans="8:8">
      <c r="H31731" s="309"/>
    </row>
    <row r="31732" spans="8:8">
      <c r="H31732" s="309"/>
    </row>
    <row r="31733" spans="8:8">
      <c r="H31733" s="309"/>
    </row>
    <row r="31734" spans="8:8">
      <c r="H31734" s="309"/>
    </row>
    <row r="31735" spans="8:8">
      <c r="H31735" s="309"/>
    </row>
    <row r="31736" spans="8:8">
      <c r="H31736" s="309"/>
    </row>
    <row r="31737" spans="8:8">
      <c r="H31737" s="309"/>
    </row>
    <row r="31738" spans="8:8">
      <c r="H31738" s="309"/>
    </row>
    <row r="31739" spans="8:8">
      <c r="H31739" s="309"/>
    </row>
    <row r="31740" spans="8:8">
      <c r="H31740" s="309"/>
    </row>
    <row r="31741" spans="8:8">
      <c r="H31741" s="309"/>
    </row>
    <row r="31742" spans="8:8">
      <c r="H31742" s="309"/>
    </row>
    <row r="31743" spans="8:8">
      <c r="H31743" s="309"/>
    </row>
    <row r="31744" spans="8:8">
      <c r="H31744" s="309"/>
    </row>
    <row r="31745" spans="8:8">
      <c r="H31745" s="309"/>
    </row>
    <row r="31746" spans="8:8">
      <c r="H31746" s="309"/>
    </row>
    <row r="31747" spans="8:8">
      <c r="H31747" s="309"/>
    </row>
    <row r="31748" spans="8:8">
      <c r="H31748" s="309"/>
    </row>
    <row r="31749" spans="8:8">
      <c r="H31749" s="309"/>
    </row>
    <row r="31750" spans="8:8">
      <c r="H31750" s="309"/>
    </row>
    <row r="31751" spans="8:8">
      <c r="H31751" s="309"/>
    </row>
    <row r="31752" spans="8:8">
      <c r="H31752" s="309"/>
    </row>
    <row r="31753" spans="8:8">
      <c r="H31753" s="309"/>
    </row>
    <row r="31754" spans="8:8">
      <c r="H31754" s="309"/>
    </row>
    <row r="31755" spans="8:8">
      <c r="H31755" s="309"/>
    </row>
    <row r="31756" spans="8:8">
      <c r="H31756" s="309"/>
    </row>
    <row r="31757" spans="8:8">
      <c r="H31757" s="309"/>
    </row>
    <row r="31758" spans="8:8">
      <c r="H31758" s="309"/>
    </row>
    <row r="31759" spans="8:8">
      <c r="H31759" s="309"/>
    </row>
    <row r="31760" spans="8:8">
      <c r="H31760" s="309"/>
    </row>
    <row r="31761" spans="8:8">
      <c r="H31761" s="309"/>
    </row>
    <row r="31762" spans="8:8">
      <c r="H31762" s="309"/>
    </row>
    <row r="31763" spans="8:8">
      <c r="H31763" s="309"/>
    </row>
    <row r="31764" spans="8:8">
      <c r="H31764" s="309"/>
    </row>
    <row r="31765" spans="8:8">
      <c r="H31765" s="309"/>
    </row>
    <row r="31766" spans="8:8">
      <c r="H31766" s="309"/>
    </row>
    <row r="31767" spans="8:8">
      <c r="H31767" s="309"/>
    </row>
    <row r="31768" spans="8:8">
      <c r="H31768" s="309"/>
    </row>
    <row r="31769" spans="8:8">
      <c r="H31769" s="309"/>
    </row>
    <row r="31770" spans="8:8">
      <c r="H31770" s="309"/>
    </row>
    <row r="31771" spans="8:8">
      <c r="H31771" s="309"/>
    </row>
    <row r="31772" spans="8:8">
      <c r="H31772" s="309"/>
    </row>
    <row r="31773" spans="8:8">
      <c r="H31773" s="309"/>
    </row>
    <row r="31774" spans="8:8">
      <c r="H31774" s="309"/>
    </row>
    <row r="31775" spans="8:8">
      <c r="H31775" s="309"/>
    </row>
    <row r="31776" spans="8:8">
      <c r="H31776" s="309"/>
    </row>
    <row r="31777" spans="8:8">
      <c r="H31777" s="309"/>
    </row>
    <row r="31778" spans="8:8">
      <c r="H31778" s="309"/>
    </row>
    <row r="31779" spans="8:8">
      <c r="H31779" s="309"/>
    </row>
    <row r="31780" spans="8:8">
      <c r="H31780" s="309"/>
    </row>
    <row r="31781" spans="8:8">
      <c r="H31781" s="309"/>
    </row>
    <row r="31782" spans="8:8">
      <c r="H31782" s="309"/>
    </row>
    <row r="31783" spans="8:8">
      <c r="H31783" s="309"/>
    </row>
    <row r="31784" spans="8:8">
      <c r="H31784" s="309"/>
    </row>
    <row r="31785" spans="8:8">
      <c r="H31785" s="309"/>
    </row>
    <row r="31786" spans="8:8">
      <c r="H31786" s="309"/>
    </row>
    <row r="31787" spans="8:8">
      <c r="H31787" s="309"/>
    </row>
    <row r="31788" spans="8:8">
      <c r="H31788" s="309"/>
    </row>
    <row r="31789" spans="8:8">
      <c r="H31789" s="309"/>
    </row>
    <row r="31790" spans="8:8">
      <c r="H31790" s="309"/>
    </row>
    <row r="31791" spans="8:8">
      <c r="H31791" s="309"/>
    </row>
    <row r="31792" spans="8:8">
      <c r="H31792" s="309"/>
    </row>
    <row r="31793" spans="8:8">
      <c r="H31793" s="309"/>
    </row>
    <row r="31794" spans="8:8">
      <c r="H31794" s="309"/>
    </row>
    <row r="31795" spans="8:8">
      <c r="H31795" s="309"/>
    </row>
    <row r="31796" spans="8:8">
      <c r="H31796" s="309"/>
    </row>
    <row r="31797" spans="8:8">
      <c r="H31797" s="309"/>
    </row>
    <row r="31798" spans="8:8">
      <c r="H31798" s="309"/>
    </row>
    <row r="31799" spans="8:8">
      <c r="H31799" s="309"/>
    </row>
    <row r="31800" spans="8:8">
      <c r="H31800" s="309"/>
    </row>
    <row r="31801" spans="8:8">
      <c r="H31801" s="309"/>
    </row>
    <row r="31802" spans="8:8">
      <c r="H31802" s="309"/>
    </row>
    <row r="31803" spans="8:8">
      <c r="H31803" s="309"/>
    </row>
    <row r="31804" spans="8:8">
      <c r="H31804" s="309"/>
    </row>
    <row r="31805" spans="8:8">
      <c r="H31805" s="309"/>
    </row>
    <row r="31806" spans="8:8">
      <c r="H31806" s="309"/>
    </row>
    <row r="31807" spans="8:8">
      <c r="H31807" s="309"/>
    </row>
    <row r="31808" spans="8:8">
      <c r="H31808" s="309"/>
    </row>
    <row r="31809" spans="8:8">
      <c r="H31809" s="309"/>
    </row>
    <row r="31810" spans="8:8">
      <c r="H31810" s="309"/>
    </row>
    <row r="31811" spans="8:8">
      <c r="H31811" s="309"/>
    </row>
    <row r="31812" spans="8:8">
      <c r="H31812" s="309"/>
    </row>
    <row r="31813" spans="8:8">
      <c r="H31813" s="309"/>
    </row>
    <row r="31814" spans="8:8">
      <c r="H31814" s="309"/>
    </row>
    <row r="31815" spans="8:8">
      <c r="H31815" s="309"/>
    </row>
    <row r="31816" spans="8:8">
      <c r="H31816" s="309"/>
    </row>
    <row r="31817" spans="8:8">
      <c r="H31817" s="309"/>
    </row>
    <row r="31818" spans="8:8">
      <c r="H31818" s="309"/>
    </row>
    <row r="31819" spans="8:8">
      <c r="H31819" s="309"/>
    </row>
    <row r="31820" spans="8:8">
      <c r="H31820" s="309"/>
    </row>
    <row r="31821" spans="8:8">
      <c r="H31821" s="309"/>
    </row>
    <row r="31822" spans="8:8">
      <c r="H31822" s="309"/>
    </row>
    <row r="31823" spans="8:8">
      <c r="H31823" s="309"/>
    </row>
    <row r="31824" spans="8:8">
      <c r="H31824" s="309"/>
    </row>
    <row r="31825" spans="8:8">
      <c r="H31825" s="309"/>
    </row>
    <row r="31826" spans="8:8">
      <c r="H31826" s="309"/>
    </row>
    <row r="31827" spans="8:8">
      <c r="H31827" s="309"/>
    </row>
    <row r="31828" spans="8:8">
      <c r="H31828" s="309"/>
    </row>
    <row r="31829" spans="8:8">
      <c r="H31829" s="309"/>
    </row>
    <row r="31830" spans="8:8">
      <c r="H31830" s="309"/>
    </row>
    <row r="31831" spans="8:8">
      <c r="H31831" s="309"/>
    </row>
    <row r="31832" spans="8:8">
      <c r="H31832" s="309"/>
    </row>
    <row r="31833" spans="8:8">
      <c r="H31833" s="309"/>
    </row>
    <row r="31834" spans="8:8">
      <c r="H31834" s="309"/>
    </row>
    <row r="31835" spans="8:8">
      <c r="H31835" s="309"/>
    </row>
    <row r="31836" spans="8:8">
      <c r="H31836" s="309"/>
    </row>
    <row r="31837" spans="8:8">
      <c r="H31837" s="309"/>
    </row>
    <row r="31838" spans="8:8">
      <c r="H31838" s="309"/>
    </row>
    <row r="31839" spans="8:8">
      <c r="H31839" s="309"/>
    </row>
    <row r="31840" spans="8:8">
      <c r="H31840" s="309"/>
    </row>
    <row r="31841" spans="8:8">
      <c r="H31841" s="309"/>
    </row>
    <row r="31842" spans="8:8">
      <c r="H31842" s="309"/>
    </row>
    <row r="31843" spans="8:8">
      <c r="H31843" s="309"/>
    </row>
    <row r="31844" spans="8:8">
      <c r="H31844" s="309"/>
    </row>
    <row r="31845" spans="8:8">
      <c r="H31845" s="309"/>
    </row>
    <row r="31846" spans="8:8">
      <c r="H31846" s="309"/>
    </row>
    <row r="31847" spans="8:8">
      <c r="H31847" s="309"/>
    </row>
    <row r="31848" spans="8:8">
      <c r="H31848" s="309"/>
    </row>
    <row r="31849" spans="8:8">
      <c r="H31849" s="309"/>
    </row>
    <row r="31850" spans="8:8">
      <c r="H31850" s="309"/>
    </row>
    <row r="31851" spans="8:8">
      <c r="H31851" s="309"/>
    </row>
    <row r="31852" spans="8:8">
      <c r="H31852" s="309"/>
    </row>
    <row r="31853" spans="8:8">
      <c r="H31853" s="309"/>
    </row>
    <row r="31854" spans="8:8">
      <c r="H31854" s="309"/>
    </row>
    <row r="31855" spans="8:8">
      <c r="H31855" s="309"/>
    </row>
    <row r="31856" spans="8:8">
      <c r="H31856" s="309"/>
    </row>
    <row r="31857" spans="8:8">
      <c r="H31857" s="309"/>
    </row>
    <row r="31858" spans="8:8">
      <c r="H31858" s="309"/>
    </row>
    <row r="31859" spans="8:8">
      <c r="H31859" s="309"/>
    </row>
    <row r="31860" spans="8:8">
      <c r="H31860" s="309"/>
    </row>
    <row r="31861" spans="8:8">
      <c r="H31861" s="309"/>
    </row>
    <row r="31862" spans="8:8">
      <c r="H31862" s="309"/>
    </row>
    <row r="31863" spans="8:8">
      <c r="H31863" s="309"/>
    </row>
    <row r="31864" spans="8:8">
      <c r="H31864" s="309"/>
    </row>
    <row r="31865" spans="8:8">
      <c r="H31865" s="309"/>
    </row>
    <row r="31866" spans="8:8">
      <c r="H31866" s="309"/>
    </row>
    <row r="31867" spans="8:8">
      <c r="H31867" s="309"/>
    </row>
    <row r="31868" spans="8:8">
      <c r="H31868" s="309"/>
    </row>
    <row r="31869" spans="8:8">
      <c r="H31869" s="309"/>
    </row>
    <row r="31870" spans="8:8">
      <c r="H31870" s="309"/>
    </row>
    <row r="31871" spans="8:8">
      <c r="H31871" s="309"/>
    </row>
    <row r="31872" spans="8:8">
      <c r="H31872" s="309"/>
    </row>
    <row r="31873" spans="8:8">
      <c r="H31873" s="309"/>
    </row>
    <row r="31874" spans="8:8">
      <c r="H31874" s="309"/>
    </row>
    <row r="31875" spans="8:8">
      <c r="H31875" s="309"/>
    </row>
    <row r="31876" spans="8:8">
      <c r="H31876" s="309"/>
    </row>
    <row r="31877" spans="8:8">
      <c r="H31877" s="309"/>
    </row>
    <row r="31878" spans="8:8">
      <c r="H31878" s="309"/>
    </row>
    <row r="31879" spans="8:8">
      <c r="H31879" s="309"/>
    </row>
    <row r="31880" spans="8:8">
      <c r="H31880" s="309"/>
    </row>
    <row r="31881" spans="8:8">
      <c r="H31881" s="309"/>
    </row>
    <row r="31882" spans="8:8">
      <c r="H31882" s="309"/>
    </row>
    <row r="31883" spans="8:8">
      <c r="H31883" s="309"/>
    </row>
    <row r="31884" spans="8:8">
      <c r="H31884" s="309"/>
    </row>
    <row r="31885" spans="8:8">
      <c r="H31885" s="309"/>
    </row>
    <row r="31886" spans="8:8">
      <c r="H31886" s="309"/>
    </row>
    <row r="31887" spans="8:8">
      <c r="H31887" s="309"/>
    </row>
    <row r="31888" spans="8:8">
      <c r="H31888" s="309"/>
    </row>
    <row r="31889" spans="8:8">
      <c r="H31889" s="309"/>
    </row>
    <row r="31890" spans="8:8">
      <c r="H31890" s="309"/>
    </row>
    <row r="31891" spans="8:8">
      <c r="H31891" s="309"/>
    </row>
    <row r="31892" spans="8:8">
      <c r="H31892" s="309"/>
    </row>
    <row r="31893" spans="8:8">
      <c r="H31893" s="309"/>
    </row>
    <row r="31894" spans="8:8">
      <c r="H31894" s="309"/>
    </row>
    <row r="31895" spans="8:8">
      <c r="H31895" s="309"/>
    </row>
    <row r="31896" spans="8:8">
      <c r="H31896" s="309"/>
    </row>
    <row r="31897" spans="8:8">
      <c r="H31897" s="309"/>
    </row>
    <row r="31898" spans="8:8">
      <c r="H31898" s="309"/>
    </row>
    <row r="31899" spans="8:8">
      <c r="H31899" s="309"/>
    </row>
    <row r="31900" spans="8:8">
      <c r="H31900" s="309"/>
    </row>
    <row r="31901" spans="8:8">
      <c r="H31901" s="309"/>
    </row>
    <row r="31902" spans="8:8">
      <c r="H31902" s="309"/>
    </row>
    <row r="31903" spans="8:8">
      <c r="H31903" s="309"/>
    </row>
    <row r="31904" spans="8:8">
      <c r="H31904" s="309"/>
    </row>
    <row r="31905" spans="8:8">
      <c r="H31905" s="309"/>
    </row>
    <row r="31906" spans="8:8">
      <c r="H31906" s="309"/>
    </row>
    <row r="31907" spans="8:8">
      <c r="H31907" s="309"/>
    </row>
    <row r="31908" spans="8:8">
      <c r="H31908" s="309"/>
    </row>
    <row r="31909" spans="8:8">
      <c r="H31909" s="309"/>
    </row>
    <row r="31910" spans="8:8">
      <c r="H31910" s="309"/>
    </row>
    <row r="31911" spans="8:8">
      <c r="H31911" s="309"/>
    </row>
    <row r="31912" spans="8:8">
      <c r="H31912" s="309"/>
    </row>
    <row r="31913" spans="8:8">
      <c r="H31913" s="309"/>
    </row>
    <row r="31914" spans="8:8">
      <c r="H31914" s="309"/>
    </row>
    <row r="31915" spans="8:8">
      <c r="H31915" s="309"/>
    </row>
    <row r="31916" spans="8:8">
      <c r="H31916" s="309"/>
    </row>
    <row r="31917" spans="8:8">
      <c r="H31917" s="309"/>
    </row>
    <row r="31918" spans="8:8">
      <c r="H31918" s="309"/>
    </row>
    <row r="31919" spans="8:8">
      <c r="H31919" s="309"/>
    </row>
    <row r="31920" spans="8:8">
      <c r="H31920" s="309"/>
    </row>
    <row r="31921" spans="8:8">
      <c r="H31921" s="309"/>
    </row>
    <row r="31922" spans="8:8">
      <c r="H31922" s="309"/>
    </row>
    <row r="31923" spans="8:8">
      <c r="H31923" s="309"/>
    </row>
    <row r="31924" spans="8:8">
      <c r="H31924" s="309"/>
    </row>
    <row r="31925" spans="8:8">
      <c r="H31925" s="309"/>
    </row>
    <row r="31926" spans="8:8">
      <c r="H31926" s="309"/>
    </row>
    <row r="31927" spans="8:8">
      <c r="H31927" s="309"/>
    </row>
    <row r="31928" spans="8:8">
      <c r="H31928" s="309"/>
    </row>
    <row r="31929" spans="8:8">
      <c r="H31929" s="309"/>
    </row>
    <row r="31930" spans="8:8">
      <c r="H31930" s="309"/>
    </row>
    <row r="31931" spans="8:8">
      <c r="H31931" s="309"/>
    </row>
    <row r="31932" spans="8:8">
      <c r="H31932" s="309"/>
    </row>
    <row r="31933" spans="8:8">
      <c r="H31933" s="309"/>
    </row>
    <row r="31934" spans="8:8">
      <c r="H31934" s="309"/>
    </row>
    <row r="31935" spans="8:8">
      <c r="H31935" s="309"/>
    </row>
    <row r="31936" spans="8:8">
      <c r="H31936" s="309"/>
    </row>
    <row r="31937" spans="8:8">
      <c r="H31937" s="309"/>
    </row>
    <row r="31938" spans="8:8">
      <c r="H31938" s="309"/>
    </row>
    <row r="31939" spans="8:8">
      <c r="H31939" s="309"/>
    </row>
    <row r="31940" spans="8:8">
      <c r="H31940" s="309"/>
    </row>
    <row r="31941" spans="8:8">
      <c r="H31941" s="309"/>
    </row>
    <row r="31942" spans="8:8">
      <c r="H31942" s="309"/>
    </row>
    <row r="31943" spans="8:8">
      <c r="H31943" s="309"/>
    </row>
    <row r="31944" spans="8:8">
      <c r="H31944" s="309"/>
    </row>
    <row r="31945" spans="8:8">
      <c r="H31945" s="309"/>
    </row>
    <row r="31946" spans="8:8">
      <c r="H31946" s="309"/>
    </row>
    <row r="31947" spans="8:8">
      <c r="H31947" s="309"/>
    </row>
    <row r="31948" spans="8:8">
      <c r="H31948" s="309"/>
    </row>
    <row r="31949" spans="8:8">
      <c r="H31949" s="309"/>
    </row>
    <row r="31950" spans="8:8">
      <c r="H31950" s="309"/>
    </row>
    <row r="31951" spans="8:8">
      <c r="H31951" s="309"/>
    </row>
    <row r="31952" spans="8:8">
      <c r="H31952" s="309"/>
    </row>
    <row r="31953" spans="8:8">
      <c r="H31953" s="309"/>
    </row>
    <row r="31954" spans="8:8">
      <c r="H31954" s="309"/>
    </row>
    <row r="31955" spans="8:8">
      <c r="H31955" s="309"/>
    </row>
    <row r="31956" spans="8:8">
      <c r="H31956" s="309"/>
    </row>
    <row r="31957" spans="8:8">
      <c r="H31957" s="309"/>
    </row>
    <row r="31958" spans="8:8">
      <c r="H31958" s="309"/>
    </row>
    <row r="31959" spans="8:8">
      <c r="H31959" s="309"/>
    </row>
    <row r="31960" spans="8:8">
      <c r="H31960" s="309"/>
    </row>
    <row r="31961" spans="8:8">
      <c r="H31961" s="309"/>
    </row>
    <row r="31962" spans="8:8">
      <c r="H31962" s="309"/>
    </row>
    <row r="31963" spans="8:8">
      <c r="H31963" s="309"/>
    </row>
    <row r="31964" spans="8:8">
      <c r="H31964" s="309"/>
    </row>
    <row r="31965" spans="8:8">
      <c r="H31965" s="309"/>
    </row>
    <row r="31966" spans="8:8">
      <c r="H31966" s="309"/>
    </row>
    <row r="31967" spans="8:8">
      <c r="H31967" s="309"/>
    </row>
    <row r="31968" spans="8:8">
      <c r="H31968" s="309"/>
    </row>
    <row r="31969" spans="8:8">
      <c r="H31969" s="309"/>
    </row>
    <row r="31970" spans="8:8">
      <c r="H31970" s="309"/>
    </row>
    <row r="31971" spans="8:8">
      <c r="H31971" s="309"/>
    </row>
    <row r="31972" spans="8:8">
      <c r="H31972" s="309"/>
    </row>
    <row r="31973" spans="8:8">
      <c r="H31973" s="309"/>
    </row>
    <row r="31974" spans="8:8">
      <c r="H31974" s="309"/>
    </row>
    <row r="31975" spans="8:8">
      <c r="H31975" s="309"/>
    </row>
    <row r="31976" spans="8:8">
      <c r="H31976" s="309"/>
    </row>
    <row r="31977" spans="8:8">
      <c r="H31977" s="309"/>
    </row>
    <row r="31978" spans="8:8">
      <c r="H31978" s="309"/>
    </row>
    <row r="31979" spans="8:8">
      <c r="H31979" s="309"/>
    </row>
    <row r="31980" spans="8:8">
      <c r="H31980" s="309"/>
    </row>
    <row r="31981" spans="8:8">
      <c r="H31981" s="309"/>
    </row>
    <row r="31982" spans="8:8">
      <c r="H31982" s="309"/>
    </row>
    <row r="31983" spans="8:8">
      <c r="H31983" s="309"/>
    </row>
    <row r="31984" spans="8:8">
      <c r="H31984" s="309"/>
    </row>
    <row r="31985" spans="8:8">
      <c r="H31985" s="309"/>
    </row>
    <row r="31986" spans="8:8">
      <c r="H31986" s="309"/>
    </row>
    <row r="31987" spans="8:8">
      <c r="H31987" s="309"/>
    </row>
    <row r="31988" spans="8:8">
      <c r="H31988" s="309"/>
    </row>
    <row r="31989" spans="8:8">
      <c r="H31989" s="309"/>
    </row>
    <row r="31990" spans="8:8">
      <c r="H31990" s="309"/>
    </row>
    <row r="31991" spans="8:8">
      <c r="H31991" s="309"/>
    </row>
    <row r="31992" spans="8:8">
      <c r="H31992" s="309"/>
    </row>
    <row r="31993" spans="8:8">
      <c r="H31993" s="309"/>
    </row>
    <row r="31994" spans="8:8">
      <c r="H31994" s="309"/>
    </row>
    <row r="31995" spans="8:8">
      <c r="H31995" s="309"/>
    </row>
    <row r="31996" spans="8:8">
      <c r="H31996" s="309"/>
    </row>
    <row r="31997" spans="8:8">
      <c r="H31997" s="309"/>
    </row>
    <row r="31998" spans="8:8">
      <c r="H31998" s="309"/>
    </row>
    <row r="31999" spans="8:8">
      <c r="H31999" s="309"/>
    </row>
    <row r="32000" spans="8:8">
      <c r="H32000" s="309"/>
    </row>
    <row r="32001" spans="8:8">
      <c r="H32001" s="309"/>
    </row>
    <row r="32002" spans="8:8">
      <c r="H32002" s="309"/>
    </row>
    <row r="32003" spans="8:8">
      <c r="H32003" s="309"/>
    </row>
    <row r="32004" spans="8:8">
      <c r="H32004" s="309"/>
    </row>
    <row r="32005" spans="8:8">
      <c r="H32005" s="309"/>
    </row>
    <row r="32006" spans="8:8">
      <c r="H32006" s="309"/>
    </row>
    <row r="32007" spans="8:8">
      <c r="H32007" s="309"/>
    </row>
    <row r="32008" spans="8:8">
      <c r="H32008" s="309"/>
    </row>
    <row r="32009" spans="8:8">
      <c r="H32009" s="309"/>
    </row>
    <row r="32010" spans="8:8">
      <c r="H32010" s="309"/>
    </row>
    <row r="32011" spans="8:8">
      <c r="H32011" s="309"/>
    </row>
    <row r="32012" spans="8:8">
      <c r="H32012" s="309"/>
    </row>
    <row r="32013" spans="8:8">
      <c r="H32013" s="309"/>
    </row>
    <row r="32014" spans="8:8">
      <c r="H32014" s="309"/>
    </row>
    <row r="32015" spans="8:8">
      <c r="H32015" s="309"/>
    </row>
    <row r="32016" spans="8:8">
      <c r="H32016" s="309"/>
    </row>
    <row r="32017" spans="8:8">
      <c r="H32017" s="309"/>
    </row>
    <row r="32018" spans="8:8">
      <c r="H32018" s="309"/>
    </row>
    <row r="32019" spans="8:8">
      <c r="H32019" s="309"/>
    </row>
    <row r="32020" spans="8:8">
      <c r="H32020" s="309"/>
    </row>
    <row r="32021" spans="8:8">
      <c r="H32021" s="309"/>
    </row>
    <row r="32022" spans="8:8">
      <c r="H32022" s="309"/>
    </row>
    <row r="32023" spans="8:8">
      <c r="H32023" s="309"/>
    </row>
    <row r="32024" spans="8:8">
      <c r="H32024" s="309"/>
    </row>
    <row r="32025" spans="8:8">
      <c r="H32025" s="309"/>
    </row>
    <row r="32026" spans="8:8">
      <c r="H32026" s="309"/>
    </row>
    <row r="32027" spans="8:8">
      <c r="H32027" s="309"/>
    </row>
    <row r="32028" spans="8:8">
      <c r="H32028" s="309"/>
    </row>
    <row r="32029" spans="8:8">
      <c r="H32029" s="309"/>
    </row>
    <row r="32030" spans="8:8">
      <c r="H32030" s="309"/>
    </row>
    <row r="32031" spans="8:8">
      <c r="H32031" s="309"/>
    </row>
    <row r="32032" spans="8:8">
      <c r="H32032" s="309"/>
    </row>
    <row r="32033" spans="8:8">
      <c r="H32033" s="309"/>
    </row>
    <row r="32034" spans="8:8">
      <c r="H32034" s="309"/>
    </row>
    <row r="32035" spans="8:8">
      <c r="H32035" s="309"/>
    </row>
    <row r="32036" spans="8:8">
      <c r="H32036" s="309"/>
    </row>
    <row r="32037" spans="8:8">
      <c r="H32037" s="309"/>
    </row>
    <row r="32038" spans="8:8">
      <c r="H32038" s="309"/>
    </row>
    <row r="32039" spans="8:8">
      <c r="H32039" s="309"/>
    </row>
    <row r="32040" spans="8:8">
      <c r="H32040" s="309"/>
    </row>
    <row r="32041" spans="8:8">
      <c r="H32041" s="309"/>
    </row>
    <row r="32042" spans="8:8">
      <c r="H32042" s="309"/>
    </row>
    <row r="32043" spans="8:8">
      <c r="H32043" s="309"/>
    </row>
    <row r="32044" spans="8:8">
      <c r="H32044" s="309"/>
    </row>
    <row r="32045" spans="8:8">
      <c r="H32045" s="309"/>
    </row>
    <row r="32046" spans="8:8">
      <c r="H32046" s="309"/>
    </row>
    <row r="32047" spans="8:8">
      <c r="H32047" s="309"/>
    </row>
    <row r="32048" spans="8:8">
      <c r="H32048" s="309"/>
    </row>
    <row r="32049" spans="8:8">
      <c r="H32049" s="309"/>
    </row>
    <row r="32050" spans="8:8">
      <c r="H32050" s="309"/>
    </row>
    <row r="32051" spans="8:8">
      <c r="H32051" s="309"/>
    </row>
    <row r="32052" spans="8:8">
      <c r="H32052" s="309"/>
    </row>
    <row r="32053" spans="8:8">
      <c r="H32053" s="309"/>
    </row>
    <row r="32054" spans="8:8">
      <c r="H32054" s="309"/>
    </row>
    <row r="32055" spans="8:8">
      <c r="H32055" s="309"/>
    </row>
    <row r="32056" spans="8:8">
      <c r="H32056" s="309"/>
    </row>
    <row r="32057" spans="8:8">
      <c r="H32057" s="309"/>
    </row>
    <row r="32058" spans="8:8">
      <c r="H32058" s="309"/>
    </row>
    <row r="32059" spans="8:8">
      <c r="H32059" s="309"/>
    </row>
    <row r="32060" spans="8:8">
      <c r="H32060" s="309"/>
    </row>
    <row r="32061" spans="8:8">
      <c r="H32061" s="309"/>
    </row>
    <row r="32062" spans="8:8">
      <c r="H32062" s="309"/>
    </row>
    <row r="32063" spans="8:8">
      <c r="H32063" s="309"/>
    </row>
    <row r="32064" spans="8:8">
      <c r="H32064" s="309"/>
    </row>
    <row r="32065" spans="8:8">
      <c r="H32065" s="309"/>
    </row>
    <row r="32066" spans="8:8">
      <c r="H32066" s="309"/>
    </row>
    <row r="32067" spans="8:8">
      <c r="H32067" s="309"/>
    </row>
    <row r="32068" spans="8:8">
      <c r="H32068" s="309"/>
    </row>
    <row r="32069" spans="8:8">
      <c r="H32069" s="309"/>
    </row>
    <row r="32070" spans="8:8">
      <c r="H32070" s="309"/>
    </row>
    <row r="32071" spans="8:8">
      <c r="H32071" s="309"/>
    </row>
    <row r="32072" spans="8:8">
      <c r="H32072" s="309"/>
    </row>
    <row r="32073" spans="8:8">
      <c r="H32073" s="309"/>
    </row>
    <row r="32074" spans="8:8">
      <c r="H32074" s="309"/>
    </row>
    <row r="32075" spans="8:8">
      <c r="H32075" s="309"/>
    </row>
    <row r="32076" spans="8:8">
      <c r="H32076" s="309"/>
    </row>
    <row r="32077" spans="8:8">
      <c r="H32077" s="309"/>
    </row>
    <row r="32078" spans="8:8">
      <c r="H32078" s="309"/>
    </row>
    <row r="32079" spans="8:8">
      <c r="H32079" s="309"/>
    </row>
    <row r="32080" spans="8:8">
      <c r="H32080" s="309"/>
    </row>
    <row r="32081" spans="8:8">
      <c r="H32081" s="309"/>
    </row>
    <row r="32082" spans="8:8">
      <c r="H32082" s="309"/>
    </row>
    <row r="32083" spans="8:8">
      <c r="H32083" s="309"/>
    </row>
    <row r="32084" spans="8:8">
      <c r="H32084" s="309"/>
    </row>
    <row r="32085" spans="8:8">
      <c r="H32085" s="309"/>
    </row>
    <row r="32086" spans="8:8">
      <c r="H32086" s="309"/>
    </row>
    <row r="32087" spans="8:8">
      <c r="H32087" s="309"/>
    </row>
    <row r="32088" spans="8:8">
      <c r="H32088" s="309"/>
    </row>
    <row r="32089" spans="8:8">
      <c r="H32089" s="309"/>
    </row>
    <row r="32090" spans="8:8">
      <c r="H32090" s="309"/>
    </row>
    <row r="32091" spans="8:8">
      <c r="H32091" s="309"/>
    </row>
    <row r="32092" spans="8:8">
      <c r="H32092" s="309"/>
    </row>
    <row r="32093" spans="8:8">
      <c r="H32093" s="309"/>
    </row>
    <row r="32094" spans="8:8">
      <c r="H32094" s="309"/>
    </row>
    <row r="32095" spans="8:8">
      <c r="H32095" s="309"/>
    </row>
    <row r="32096" spans="8:8">
      <c r="H32096" s="309"/>
    </row>
    <row r="32097" spans="8:8">
      <c r="H32097" s="309"/>
    </row>
    <row r="32098" spans="8:8">
      <c r="H32098" s="309"/>
    </row>
    <row r="32099" spans="8:8">
      <c r="H32099" s="309"/>
    </row>
    <row r="32100" spans="8:8">
      <c r="H32100" s="309"/>
    </row>
    <row r="32101" spans="8:8">
      <c r="H32101" s="309"/>
    </row>
    <row r="32102" spans="8:8">
      <c r="H32102" s="309"/>
    </row>
    <row r="32103" spans="8:8">
      <c r="H32103" s="309"/>
    </row>
    <row r="32104" spans="8:8">
      <c r="H32104" s="309"/>
    </row>
    <row r="32105" spans="8:8">
      <c r="H32105" s="309"/>
    </row>
    <row r="32106" spans="8:8">
      <c r="H32106" s="309"/>
    </row>
    <row r="32107" spans="8:8">
      <c r="H32107" s="309"/>
    </row>
    <row r="32108" spans="8:8">
      <c r="H32108" s="309"/>
    </row>
    <row r="32109" spans="8:8">
      <c r="H32109" s="309"/>
    </row>
    <row r="32110" spans="8:8">
      <c r="H32110" s="309"/>
    </row>
    <row r="32111" spans="8:8">
      <c r="H32111" s="309"/>
    </row>
    <row r="32112" spans="8:8">
      <c r="H32112" s="309"/>
    </row>
    <row r="32113" spans="8:8">
      <c r="H32113" s="309"/>
    </row>
    <row r="32114" spans="8:8">
      <c r="H32114" s="309"/>
    </row>
    <row r="32115" spans="8:8">
      <c r="H32115" s="309"/>
    </row>
    <row r="32116" spans="8:8">
      <c r="H32116" s="309"/>
    </row>
    <row r="32117" spans="8:8">
      <c r="H32117" s="309"/>
    </row>
    <row r="32118" spans="8:8">
      <c r="H32118" s="309"/>
    </row>
    <row r="32119" spans="8:8">
      <c r="H32119" s="309"/>
    </row>
    <row r="32120" spans="8:8">
      <c r="H32120" s="309"/>
    </row>
    <row r="32121" spans="8:8">
      <c r="H32121" s="309"/>
    </row>
    <row r="32122" spans="8:8">
      <c r="H32122" s="309"/>
    </row>
    <row r="32123" spans="8:8">
      <c r="H32123" s="309"/>
    </row>
    <row r="32124" spans="8:8">
      <c r="H32124" s="309"/>
    </row>
    <row r="32125" spans="8:8">
      <c r="H32125" s="309"/>
    </row>
    <row r="32126" spans="8:8">
      <c r="H32126" s="309"/>
    </row>
    <row r="32127" spans="8:8">
      <c r="H32127" s="309"/>
    </row>
    <row r="32128" spans="8:8">
      <c r="H32128" s="309"/>
    </row>
    <row r="32129" spans="8:8">
      <c r="H32129" s="309"/>
    </row>
    <row r="32130" spans="8:8">
      <c r="H32130" s="309"/>
    </row>
    <row r="32131" spans="8:8">
      <c r="H32131" s="309"/>
    </row>
    <row r="32132" spans="8:8">
      <c r="H32132" s="309"/>
    </row>
    <row r="32133" spans="8:8">
      <c r="H32133" s="309"/>
    </row>
    <row r="32134" spans="8:8">
      <c r="H32134" s="309"/>
    </row>
    <row r="32135" spans="8:8">
      <c r="H32135" s="309"/>
    </row>
    <row r="32136" spans="8:8">
      <c r="H32136" s="309"/>
    </row>
    <row r="32137" spans="8:8">
      <c r="H32137" s="309"/>
    </row>
    <row r="32138" spans="8:8">
      <c r="H32138" s="309"/>
    </row>
    <row r="32139" spans="8:8">
      <c r="H32139" s="309"/>
    </row>
    <row r="32140" spans="8:8">
      <c r="H32140" s="309"/>
    </row>
    <row r="32141" spans="8:8">
      <c r="H32141" s="309"/>
    </row>
    <row r="32142" spans="8:8">
      <c r="H32142" s="309"/>
    </row>
    <row r="32143" spans="8:8">
      <c r="H32143" s="309"/>
    </row>
    <row r="32144" spans="8:8">
      <c r="H32144" s="309"/>
    </row>
    <row r="32145" spans="8:8">
      <c r="H32145" s="309"/>
    </row>
    <row r="32146" spans="8:8">
      <c r="H32146" s="309"/>
    </row>
    <row r="32147" spans="8:8">
      <c r="H32147" s="309"/>
    </row>
    <row r="32148" spans="8:8">
      <c r="H32148" s="309"/>
    </row>
    <row r="32149" spans="8:8">
      <c r="H32149" s="309"/>
    </row>
    <row r="32150" spans="8:8">
      <c r="H32150" s="309"/>
    </row>
    <row r="32151" spans="8:8">
      <c r="H32151" s="309"/>
    </row>
    <row r="32152" spans="8:8">
      <c r="H32152" s="309"/>
    </row>
    <row r="32153" spans="8:8">
      <c r="H32153" s="309"/>
    </row>
    <row r="32154" spans="8:8">
      <c r="H32154" s="309"/>
    </row>
    <row r="32155" spans="8:8">
      <c r="H32155" s="309"/>
    </row>
    <row r="32156" spans="8:8">
      <c r="H32156" s="309"/>
    </row>
    <row r="32157" spans="8:8">
      <c r="H32157" s="309"/>
    </row>
    <row r="32158" spans="8:8">
      <c r="H32158" s="309"/>
    </row>
    <row r="32159" spans="8:8">
      <c r="H32159" s="309"/>
    </row>
    <row r="32160" spans="8:8">
      <c r="H32160" s="309"/>
    </row>
    <row r="32161" spans="8:8">
      <c r="H32161" s="309"/>
    </row>
    <row r="32162" spans="8:8">
      <c r="H32162" s="309"/>
    </row>
    <row r="32163" spans="8:8">
      <c r="H32163" s="309"/>
    </row>
    <row r="32164" spans="8:8">
      <c r="H32164" s="309"/>
    </row>
    <row r="32165" spans="8:8">
      <c r="H32165" s="309"/>
    </row>
    <row r="32166" spans="8:8">
      <c r="H32166" s="309"/>
    </row>
    <row r="32167" spans="8:8">
      <c r="H32167" s="309"/>
    </row>
    <row r="32168" spans="8:8">
      <c r="H32168" s="309"/>
    </row>
    <row r="32169" spans="8:8">
      <c r="H32169" s="309"/>
    </row>
    <row r="32170" spans="8:8">
      <c r="H32170" s="309"/>
    </row>
    <row r="32171" spans="8:8">
      <c r="H32171" s="309"/>
    </row>
    <row r="32172" spans="8:8">
      <c r="H32172" s="309"/>
    </row>
    <row r="32173" spans="8:8">
      <c r="H32173" s="309"/>
    </row>
    <row r="32174" spans="8:8">
      <c r="H32174" s="309"/>
    </row>
    <row r="32175" spans="8:8">
      <c r="H32175" s="309"/>
    </row>
    <row r="32176" spans="8:8">
      <c r="H32176" s="309"/>
    </row>
    <row r="32177" spans="8:8">
      <c r="H32177" s="309"/>
    </row>
    <row r="32178" spans="8:8">
      <c r="H32178" s="309"/>
    </row>
    <row r="32179" spans="8:8">
      <c r="H32179" s="309"/>
    </row>
    <row r="32180" spans="8:8">
      <c r="H32180" s="309"/>
    </row>
    <row r="32181" spans="8:8">
      <c r="H32181" s="309"/>
    </row>
    <row r="32182" spans="8:8">
      <c r="H32182" s="309"/>
    </row>
    <row r="32183" spans="8:8">
      <c r="H32183" s="309"/>
    </row>
    <row r="32184" spans="8:8">
      <c r="H32184" s="309"/>
    </row>
    <row r="32185" spans="8:8">
      <c r="H32185" s="309"/>
    </row>
    <row r="32186" spans="8:8">
      <c r="H32186" s="309"/>
    </row>
    <row r="32187" spans="8:8">
      <c r="H32187" s="309"/>
    </row>
    <row r="32188" spans="8:8">
      <c r="H32188" s="309"/>
    </row>
    <row r="32189" spans="8:8">
      <c r="H32189" s="309"/>
    </row>
    <row r="32190" spans="8:8">
      <c r="H32190" s="309"/>
    </row>
    <row r="32191" spans="8:8">
      <c r="H32191" s="309"/>
    </row>
    <row r="32192" spans="8:8">
      <c r="H32192" s="309"/>
    </row>
    <row r="32193" spans="8:8">
      <c r="H32193" s="309"/>
    </row>
    <row r="32194" spans="8:8">
      <c r="H32194" s="309"/>
    </row>
    <row r="32195" spans="8:8">
      <c r="H32195" s="309"/>
    </row>
    <row r="32196" spans="8:8">
      <c r="H32196" s="309"/>
    </row>
    <row r="32197" spans="8:8">
      <c r="H32197" s="309"/>
    </row>
    <row r="32198" spans="8:8">
      <c r="H32198" s="309"/>
    </row>
    <row r="32199" spans="8:8">
      <c r="H32199" s="309"/>
    </row>
    <row r="32200" spans="8:8">
      <c r="H32200" s="309"/>
    </row>
    <row r="32201" spans="8:8">
      <c r="H32201" s="309"/>
    </row>
    <row r="32202" spans="8:8">
      <c r="H32202" s="309"/>
    </row>
    <row r="32203" spans="8:8">
      <c r="H32203" s="309"/>
    </row>
    <row r="32204" spans="8:8">
      <c r="H32204" s="309"/>
    </row>
    <row r="32205" spans="8:8">
      <c r="H32205" s="309"/>
    </row>
    <row r="32206" spans="8:8">
      <c r="H32206" s="309"/>
    </row>
    <row r="32207" spans="8:8">
      <c r="H32207" s="309"/>
    </row>
    <row r="32208" spans="8:8">
      <c r="H32208" s="309"/>
    </row>
    <row r="32209" spans="8:8">
      <c r="H32209" s="309"/>
    </row>
    <row r="32210" spans="8:8">
      <c r="H32210" s="309"/>
    </row>
    <row r="32211" spans="8:8">
      <c r="H32211" s="309"/>
    </row>
    <row r="32212" spans="8:8">
      <c r="H32212" s="309"/>
    </row>
    <row r="32213" spans="8:8">
      <c r="H32213" s="309"/>
    </row>
    <row r="32214" spans="8:8">
      <c r="H32214" s="309"/>
    </row>
    <row r="32215" spans="8:8">
      <c r="H32215" s="309"/>
    </row>
    <row r="32216" spans="8:8">
      <c r="H32216" s="309"/>
    </row>
    <row r="32217" spans="8:8">
      <c r="H32217" s="309"/>
    </row>
    <row r="32218" spans="8:8">
      <c r="H32218" s="309"/>
    </row>
    <row r="32219" spans="8:8">
      <c r="H32219" s="309"/>
    </row>
    <row r="32220" spans="8:8">
      <c r="H32220" s="309"/>
    </row>
    <row r="32221" spans="8:8">
      <c r="H32221" s="309"/>
    </row>
    <row r="32222" spans="8:8">
      <c r="H32222" s="309"/>
    </row>
    <row r="32223" spans="8:8">
      <c r="H32223" s="309"/>
    </row>
    <row r="32224" spans="8:8">
      <c r="H32224" s="309"/>
    </row>
    <row r="32225" spans="8:8">
      <c r="H32225" s="309"/>
    </row>
    <row r="32226" spans="8:8">
      <c r="H32226" s="309"/>
    </row>
    <row r="32227" spans="8:8">
      <c r="H32227" s="309"/>
    </row>
    <row r="32228" spans="8:8">
      <c r="H32228" s="309"/>
    </row>
    <row r="32229" spans="8:8">
      <c r="H32229" s="309"/>
    </row>
    <row r="32230" spans="8:8">
      <c r="H32230" s="309"/>
    </row>
    <row r="32231" spans="8:8">
      <c r="H32231" s="309"/>
    </row>
    <row r="32232" spans="8:8">
      <c r="H32232" s="309"/>
    </row>
    <row r="32233" spans="8:8">
      <c r="H32233" s="309"/>
    </row>
    <row r="32234" spans="8:8">
      <c r="H32234" s="309"/>
    </row>
    <row r="32235" spans="8:8">
      <c r="H32235" s="309"/>
    </row>
    <row r="32236" spans="8:8">
      <c r="H32236" s="309"/>
    </row>
    <row r="32237" spans="8:8">
      <c r="H32237" s="309"/>
    </row>
    <row r="32238" spans="8:8">
      <c r="H32238" s="309"/>
    </row>
    <row r="32239" spans="8:8">
      <c r="H32239" s="309"/>
    </row>
    <row r="32240" spans="8:8">
      <c r="H32240" s="309"/>
    </row>
    <row r="32241" spans="8:8">
      <c r="H32241" s="309"/>
    </row>
    <row r="32242" spans="8:8">
      <c r="H32242" s="309"/>
    </row>
    <row r="32243" spans="8:8">
      <c r="H32243" s="309"/>
    </row>
    <row r="32244" spans="8:8">
      <c r="H32244" s="309"/>
    </row>
    <row r="32245" spans="8:8">
      <c r="H32245" s="309"/>
    </row>
    <row r="32246" spans="8:8">
      <c r="H32246" s="309"/>
    </row>
    <row r="32247" spans="8:8">
      <c r="H32247" s="309"/>
    </row>
    <row r="32248" spans="8:8">
      <c r="H32248" s="309"/>
    </row>
    <row r="32249" spans="8:8">
      <c r="H32249" s="309"/>
    </row>
    <row r="32250" spans="8:8">
      <c r="H32250" s="309"/>
    </row>
    <row r="32251" spans="8:8">
      <c r="H32251" s="309"/>
    </row>
    <row r="32252" spans="8:8">
      <c r="H32252" s="309"/>
    </row>
    <row r="32253" spans="8:8">
      <c r="H32253" s="309"/>
    </row>
    <row r="32254" spans="8:8">
      <c r="H32254" s="309"/>
    </row>
    <row r="32255" spans="8:8">
      <c r="H32255" s="309"/>
    </row>
    <row r="32256" spans="8:8">
      <c r="H32256" s="309"/>
    </row>
    <row r="32257" spans="8:8">
      <c r="H32257" s="309"/>
    </row>
    <row r="32258" spans="8:8">
      <c r="H32258" s="309"/>
    </row>
    <row r="32259" spans="8:8">
      <c r="H32259" s="309"/>
    </row>
    <row r="32260" spans="8:8">
      <c r="H32260" s="309"/>
    </row>
    <row r="32261" spans="8:8">
      <c r="H32261" s="309"/>
    </row>
    <row r="32262" spans="8:8">
      <c r="H32262" s="309"/>
    </row>
    <row r="32263" spans="8:8">
      <c r="H32263" s="309"/>
    </row>
    <row r="32264" spans="8:8">
      <c r="H32264" s="309"/>
    </row>
    <row r="32265" spans="8:8">
      <c r="H32265" s="309"/>
    </row>
    <row r="32266" spans="8:8">
      <c r="H32266" s="309"/>
    </row>
    <row r="32267" spans="8:8">
      <c r="H32267" s="309"/>
    </row>
    <row r="32268" spans="8:8">
      <c r="H32268" s="309"/>
    </row>
    <row r="32269" spans="8:8">
      <c r="H32269" s="309"/>
    </row>
    <row r="32270" spans="8:8">
      <c r="H32270" s="309"/>
    </row>
    <row r="32271" spans="8:8">
      <c r="H32271" s="309"/>
    </row>
    <row r="32272" spans="8:8">
      <c r="H32272" s="309"/>
    </row>
    <row r="32273" spans="8:8">
      <c r="H32273" s="309"/>
    </row>
    <row r="32274" spans="8:8">
      <c r="H32274" s="309"/>
    </row>
    <row r="32275" spans="8:8">
      <c r="H32275" s="309"/>
    </row>
    <row r="32276" spans="8:8">
      <c r="H32276" s="309"/>
    </row>
    <row r="32277" spans="8:8">
      <c r="H32277" s="309"/>
    </row>
    <row r="32278" spans="8:8">
      <c r="H32278" s="309"/>
    </row>
    <row r="32279" spans="8:8">
      <c r="H32279" s="309"/>
    </row>
    <row r="32280" spans="8:8">
      <c r="H32280" s="309"/>
    </row>
    <row r="32281" spans="8:8">
      <c r="H32281" s="309"/>
    </row>
    <row r="32282" spans="8:8">
      <c r="H32282" s="309"/>
    </row>
    <row r="32283" spans="8:8">
      <c r="H32283" s="309"/>
    </row>
    <row r="32284" spans="8:8">
      <c r="H32284" s="309"/>
    </row>
    <row r="32285" spans="8:8">
      <c r="H32285" s="309"/>
    </row>
    <row r="32286" spans="8:8">
      <c r="H32286" s="309"/>
    </row>
    <row r="32287" spans="8:8">
      <c r="H32287" s="309"/>
    </row>
    <row r="32288" spans="8:8">
      <c r="H32288" s="309"/>
    </row>
    <row r="32289" spans="8:8">
      <c r="H32289" s="309"/>
    </row>
    <row r="32290" spans="8:8">
      <c r="H32290" s="309"/>
    </row>
    <row r="32291" spans="8:8">
      <c r="H32291" s="309"/>
    </row>
    <row r="32292" spans="8:8">
      <c r="H32292" s="309"/>
    </row>
    <row r="32293" spans="8:8">
      <c r="H32293" s="309"/>
    </row>
    <row r="32294" spans="8:8">
      <c r="H32294" s="309"/>
    </row>
    <row r="32295" spans="8:8">
      <c r="H32295" s="309"/>
    </row>
    <row r="32296" spans="8:8">
      <c r="H32296" s="309"/>
    </row>
    <row r="32297" spans="8:8">
      <c r="H32297" s="309"/>
    </row>
    <row r="32298" spans="8:8">
      <c r="H32298" s="309"/>
    </row>
    <row r="32299" spans="8:8">
      <c r="H32299" s="309"/>
    </row>
    <row r="32300" spans="8:8">
      <c r="H32300" s="309"/>
    </row>
    <row r="32301" spans="8:8">
      <c r="H32301" s="309"/>
    </row>
    <row r="32302" spans="8:8">
      <c r="H32302" s="309"/>
    </row>
    <row r="32303" spans="8:8">
      <c r="H32303" s="309"/>
    </row>
    <row r="32304" spans="8:8">
      <c r="H32304" s="309"/>
    </row>
    <row r="32305" spans="8:8">
      <c r="H32305" s="309"/>
    </row>
    <row r="32306" spans="8:8">
      <c r="H32306" s="309"/>
    </row>
    <row r="32307" spans="8:8">
      <c r="H32307" s="309"/>
    </row>
    <row r="32308" spans="8:8">
      <c r="H32308" s="309"/>
    </row>
    <row r="32309" spans="8:8">
      <c r="H32309" s="309"/>
    </row>
    <row r="32310" spans="8:8">
      <c r="H32310" s="309"/>
    </row>
    <row r="32311" spans="8:8">
      <c r="H32311" s="309"/>
    </row>
    <row r="32312" spans="8:8">
      <c r="H32312" s="309"/>
    </row>
    <row r="32313" spans="8:8">
      <c r="H32313" s="309"/>
    </row>
    <row r="32314" spans="8:8">
      <c r="H32314" s="309"/>
    </row>
    <row r="32315" spans="8:8">
      <c r="H32315" s="309"/>
    </row>
    <row r="32316" spans="8:8">
      <c r="H32316" s="309"/>
    </row>
    <row r="32317" spans="8:8">
      <c r="H32317" s="309"/>
    </row>
    <row r="32318" spans="8:8">
      <c r="H32318" s="309"/>
    </row>
    <row r="32319" spans="8:8">
      <c r="H32319" s="309"/>
    </row>
    <row r="32320" spans="8:8">
      <c r="H32320" s="309"/>
    </row>
    <row r="32321" spans="8:8">
      <c r="H32321" s="309"/>
    </row>
    <row r="32322" spans="8:8">
      <c r="H32322" s="309"/>
    </row>
    <row r="32323" spans="8:8">
      <c r="H32323" s="309"/>
    </row>
    <row r="32324" spans="8:8">
      <c r="H32324" s="309"/>
    </row>
    <row r="32325" spans="8:8">
      <c r="H32325" s="309"/>
    </row>
    <row r="32326" spans="8:8">
      <c r="H32326" s="309"/>
    </row>
    <row r="32327" spans="8:8">
      <c r="H32327" s="309"/>
    </row>
    <row r="32328" spans="8:8">
      <c r="H32328" s="309"/>
    </row>
    <row r="32329" spans="8:8">
      <c r="H32329" s="309"/>
    </row>
    <row r="32330" spans="8:8">
      <c r="H32330" s="309"/>
    </row>
    <row r="32331" spans="8:8">
      <c r="H32331" s="309"/>
    </row>
    <row r="32332" spans="8:8">
      <c r="H32332" s="309"/>
    </row>
    <row r="32333" spans="8:8">
      <c r="H32333" s="309"/>
    </row>
    <row r="32334" spans="8:8">
      <c r="H32334" s="309"/>
    </row>
    <row r="32335" spans="8:8">
      <c r="H32335" s="309"/>
    </row>
    <row r="32336" spans="8:8">
      <c r="H32336" s="309"/>
    </row>
    <row r="32337" spans="8:8">
      <c r="H32337" s="309"/>
    </row>
    <row r="32338" spans="8:8">
      <c r="H32338" s="309"/>
    </row>
    <row r="32339" spans="8:8">
      <c r="H32339" s="309"/>
    </row>
    <row r="32340" spans="8:8">
      <c r="H32340" s="309"/>
    </row>
    <row r="32341" spans="8:8">
      <c r="H32341" s="309"/>
    </row>
    <row r="32342" spans="8:8">
      <c r="H32342" s="309"/>
    </row>
    <row r="32343" spans="8:8">
      <c r="H32343" s="309"/>
    </row>
    <row r="32344" spans="8:8">
      <c r="H32344" s="309"/>
    </row>
    <row r="32345" spans="8:8">
      <c r="H32345" s="309"/>
    </row>
    <row r="32346" spans="8:8">
      <c r="H32346" s="309"/>
    </row>
    <row r="32347" spans="8:8">
      <c r="H32347" s="309"/>
    </row>
    <row r="32348" spans="8:8">
      <c r="H32348" s="309"/>
    </row>
    <row r="32349" spans="8:8">
      <c r="H32349" s="309"/>
    </row>
    <row r="32350" spans="8:8">
      <c r="H32350" s="309"/>
    </row>
    <row r="32351" spans="8:8">
      <c r="H32351" s="309"/>
    </row>
    <row r="32352" spans="8:8">
      <c r="H32352" s="309"/>
    </row>
    <row r="32353" spans="8:8">
      <c r="H32353" s="309"/>
    </row>
    <row r="32354" spans="8:8">
      <c r="H32354" s="309"/>
    </row>
    <row r="32355" spans="8:8">
      <c r="H32355" s="309"/>
    </row>
    <row r="32356" spans="8:8">
      <c r="H32356" s="309"/>
    </row>
    <row r="32357" spans="8:8">
      <c r="H32357" s="309"/>
    </row>
    <row r="32358" spans="8:8">
      <c r="H32358" s="309"/>
    </row>
    <row r="32359" spans="8:8">
      <c r="H32359" s="309"/>
    </row>
    <row r="32360" spans="8:8">
      <c r="H32360" s="309"/>
    </row>
    <row r="32361" spans="8:8">
      <c r="H32361" s="309"/>
    </row>
    <row r="32362" spans="8:8">
      <c r="H32362" s="309"/>
    </row>
    <row r="32363" spans="8:8">
      <c r="H32363" s="309"/>
    </row>
    <row r="32364" spans="8:8">
      <c r="H32364" s="309"/>
    </row>
    <row r="32365" spans="8:8">
      <c r="H32365" s="309"/>
    </row>
    <row r="32366" spans="8:8">
      <c r="H32366" s="309"/>
    </row>
    <row r="32367" spans="8:8">
      <c r="H32367" s="309"/>
    </row>
    <row r="32368" spans="8:8">
      <c r="H32368" s="309"/>
    </row>
    <row r="32369" spans="8:8">
      <c r="H32369" s="309"/>
    </row>
    <row r="32370" spans="8:8">
      <c r="H32370" s="309"/>
    </row>
    <row r="32371" spans="8:8">
      <c r="H32371" s="309"/>
    </row>
    <row r="32372" spans="8:8">
      <c r="H32372" s="309"/>
    </row>
    <row r="32373" spans="8:8">
      <c r="H32373" s="309"/>
    </row>
    <row r="32374" spans="8:8">
      <c r="H32374" s="309"/>
    </row>
    <row r="32375" spans="8:8">
      <c r="H32375" s="309"/>
    </row>
    <row r="32376" spans="8:8">
      <c r="H32376" s="309"/>
    </row>
    <row r="32377" spans="8:8">
      <c r="H32377" s="309"/>
    </row>
    <row r="32378" spans="8:8">
      <c r="H32378" s="309"/>
    </row>
    <row r="32379" spans="8:8">
      <c r="H32379" s="309"/>
    </row>
    <row r="32380" spans="8:8">
      <c r="H32380" s="309"/>
    </row>
    <row r="32381" spans="8:8">
      <c r="H32381" s="309"/>
    </row>
    <row r="32382" spans="8:8">
      <c r="H32382" s="309"/>
    </row>
    <row r="32383" spans="8:8">
      <c r="H32383" s="309"/>
    </row>
    <row r="32384" spans="8:8">
      <c r="H32384" s="309"/>
    </row>
    <row r="32385" spans="8:8">
      <c r="H32385" s="309"/>
    </row>
    <row r="32386" spans="8:8">
      <c r="H32386" s="309"/>
    </row>
    <row r="32387" spans="8:8">
      <c r="H32387" s="309"/>
    </row>
    <row r="32388" spans="8:8">
      <c r="H32388" s="309"/>
    </row>
    <row r="32389" spans="8:8">
      <c r="H32389" s="309"/>
    </row>
    <row r="32390" spans="8:8">
      <c r="H32390" s="309"/>
    </row>
    <row r="32391" spans="8:8">
      <c r="H32391" s="309"/>
    </row>
    <row r="32392" spans="8:8">
      <c r="H32392" s="309"/>
    </row>
    <row r="32393" spans="8:8">
      <c r="H32393" s="309"/>
    </row>
    <row r="32394" spans="8:8">
      <c r="H32394" s="309"/>
    </row>
    <row r="32395" spans="8:8">
      <c r="H32395" s="309"/>
    </row>
    <row r="32396" spans="8:8">
      <c r="H32396" s="309"/>
    </row>
    <row r="32397" spans="8:8">
      <c r="H32397" s="309"/>
    </row>
    <row r="32398" spans="8:8">
      <c r="H32398" s="309"/>
    </row>
    <row r="32399" spans="8:8">
      <c r="H32399" s="309"/>
    </row>
    <row r="32400" spans="8:8">
      <c r="H32400" s="309"/>
    </row>
    <row r="32401" spans="8:8">
      <c r="H32401" s="309"/>
    </row>
    <row r="32402" spans="8:8">
      <c r="H32402" s="309"/>
    </row>
    <row r="32403" spans="8:8">
      <c r="H32403" s="309"/>
    </row>
    <row r="32404" spans="8:8">
      <c r="H32404" s="309"/>
    </row>
    <row r="32405" spans="8:8">
      <c r="H32405" s="309"/>
    </row>
    <row r="32406" spans="8:8">
      <c r="H32406" s="309"/>
    </row>
    <row r="32407" spans="8:8">
      <c r="H32407" s="309"/>
    </row>
    <row r="32408" spans="8:8">
      <c r="H32408" s="309"/>
    </row>
    <row r="32409" spans="8:8">
      <c r="H32409" s="309"/>
    </row>
    <row r="32410" spans="8:8">
      <c r="H32410" s="309"/>
    </row>
    <row r="32411" spans="8:8">
      <c r="H32411" s="309"/>
    </row>
    <row r="32412" spans="8:8">
      <c r="H32412" s="309"/>
    </row>
    <row r="32413" spans="8:8">
      <c r="H32413" s="309"/>
    </row>
    <row r="32414" spans="8:8">
      <c r="H32414" s="309"/>
    </row>
    <row r="32415" spans="8:8">
      <c r="H32415" s="309"/>
    </row>
    <row r="32416" spans="8:8">
      <c r="H32416" s="309"/>
    </row>
    <row r="32417" spans="8:8">
      <c r="H32417" s="309"/>
    </row>
    <row r="32418" spans="8:8">
      <c r="H32418" s="309"/>
    </row>
    <row r="32419" spans="8:8">
      <c r="H32419" s="309"/>
    </row>
    <row r="32420" spans="8:8">
      <c r="H32420" s="309"/>
    </row>
    <row r="32421" spans="8:8">
      <c r="H32421" s="309"/>
    </row>
    <row r="32422" spans="8:8">
      <c r="H32422" s="309"/>
    </row>
    <row r="32423" spans="8:8">
      <c r="H32423" s="309"/>
    </row>
    <row r="32424" spans="8:8">
      <c r="H32424" s="309"/>
    </row>
    <row r="32425" spans="8:8">
      <c r="H32425" s="309"/>
    </row>
    <row r="32426" spans="8:8">
      <c r="H32426" s="309"/>
    </row>
    <row r="32427" spans="8:8">
      <c r="H32427" s="309"/>
    </row>
    <row r="32428" spans="8:8">
      <c r="H32428" s="309"/>
    </row>
    <row r="32429" spans="8:8">
      <c r="H32429" s="309"/>
    </row>
    <row r="32430" spans="8:8">
      <c r="H32430" s="309"/>
    </row>
    <row r="32431" spans="8:8">
      <c r="H32431" s="309"/>
    </row>
    <row r="32432" spans="8:8">
      <c r="H32432" s="309"/>
    </row>
    <row r="32433" spans="8:8">
      <c r="H32433" s="309"/>
    </row>
    <row r="32434" spans="8:8">
      <c r="H32434" s="309"/>
    </row>
    <row r="32435" spans="8:8">
      <c r="H32435" s="309"/>
    </row>
    <row r="32436" spans="8:8">
      <c r="H32436" s="309"/>
    </row>
    <row r="32437" spans="8:8">
      <c r="H32437" s="309"/>
    </row>
    <row r="32438" spans="8:8">
      <c r="H32438" s="309"/>
    </row>
    <row r="32439" spans="8:8">
      <c r="H32439" s="309"/>
    </row>
    <row r="32440" spans="8:8">
      <c r="H32440" s="309"/>
    </row>
    <row r="32441" spans="8:8">
      <c r="H32441" s="309"/>
    </row>
    <row r="32442" spans="8:8">
      <c r="H32442" s="309"/>
    </row>
    <row r="32443" spans="8:8">
      <c r="H32443" s="309"/>
    </row>
    <row r="32444" spans="8:8">
      <c r="H32444" s="309"/>
    </row>
    <row r="32445" spans="8:8">
      <c r="H32445" s="309"/>
    </row>
    <row r="32446" spans="8:8">
      <c r="H32446" s="309"/>
    </row>
    <row r="32447" spans="8:8">
      <c r="H32447" s="309"/>
    </row>
    <row r="32448" spans="8:8">
      <c r="H32448" s="309"/>
    </row>
    <row r="32449" spans="8:8">
      <c r="H32449" s="309"/>
    </row>
    <row r="32450" spans="8:8">
      <c r="H32450" s="309"/>
    </row>
    <row r="32451" spans="8:8">
      <c r="H32451" s="309"/>
    </row>
    <row r="32452" spans="8:8">
      <c r="H32452" s="309"/>
    </row>
    <row r="32453" spans="8:8">
      <c r="H32453" s="309"/>
    </row>
    <row r="32454" spans="8:8">
      <c r="H32454" s="309"/>
    </row>
    <row r="32455" spans="8:8">
      <c r="H32455" s="309"/>
    </row>
    <row r="32456" spans="8:8">
      <c r="H32456" s="309"/>
    </row>
    <row r="32457" spans="8:8">
      <c r="H32457" s="309"/>
    </row>
    <row r="32458" spans="8:8">
      <c r="H32458" s="309"/>
    </row>
    <row r="32459" spans="8:8">
      <c r="H32459" s="309"/>
    </row>
    <row r="32460" spans="8:8">
      <c r="H32460" s="309"/>
    </row>
    <row r="32461" spans="8:8">
      <c r="H32461" s="309"/>
    </row>
    <row r="32462" spans="8:8">
      <c r="H32462" s="309"/>
    </row>
    <row r="32463" spans="8:8">
      <c r="H32463" s="309"/>
    </row>
    <row r="32464" spans="8:8">
      <c r="H32464" s="309"/>
    </row>
    <row r="32465" spans="8:8">
      <c r="H32465" s="309"/>
    </row>
    <row r="32466" spans="8:8">
      <c r="H32466" s="309"/>
    </row>
    <row r="32467" spans="8:8">
      <c r="H32467" s="309"/>
    </row>
    <row r="32468" spans="8:8">
      <c r="H32468" s="309"/>
    </row>
    <row r="32469" spans="8:8">
      <c r="H32469" s="309"/>
    </row>
    <row r="32470" spans="8:8">
      <c r="H32470" s="309"/>
    </row>
    <row r="32471" spans="8:8">
      <c r="H32471" s="309"/>
    </row>
    <row r="32472" spans="8:8">
      <c r="H32472" s="309"/>
    </row>
    <row r="32473" spans="8:8">
      <c r="H32473" s="309"/>
    </row>
    <row r="32474" spans="8:8">
      <c r="H32474" s="309"/>
    </row>
    <row r="32475" spans="8:8">
      <c r="H32475" s="309"/>
    </row>
    <row r="32476" spans="8:8">
      <c r="H32476" s="309"/>
    </row>
    <row r="32477" spans="8:8">
      <c r="H32477" s="309"/>
    </row>
    <row r="32478" spans="8:8">
      <c r="H32478" s="309"/>
    </row>
    <row r="32479" spans="8:8">
      <c r="H32479" s="309"/>
    </row>
    <row r="32480" spans="8:8">
      <c r="H32480" s="309"/>
    </row>
    <row r="32481" spans="8:8">
      <c r="H32481" s="309"/>
    </row>
    <row r="32482" spans="8:8">
      <c r="H32482" s="309"/>
    </row>
    <row r="32483" spans="8:8">
      <c r="H32483" s="309"/>
    </row>
    <row r="32484" spans="8:8">
      <c r="H32484" s="309"/>
    </row>
    <row r="32485" spans="8:8">
      <c r="H32485" s="309"/>
    </row>
    <row r="32486" spans="8:8">
      <c r="H32486" s="309"/>
    </row>
    <row r="32487" spans="8:8">
      <c r="H32487" s="309"/>
    </row>
    <row r="32488" spans="8:8">
      <c r="H32488" s="309"/>
    </row>
    <row r="32489" spans="8:8">
      <c r="H32489" s="309"/>
    </row>
    <row r="32490" spans="8:8">
      <c r="H32490" s="309"/>
    </row>
    <row r="32491" spans="8:8">
      <c r="H32491" s="309"/>
    </row>
    <row r="32492" spans="8:8">
      <c r="H32492" s="309"/>
    </row>
    <row r="32493" spans="8:8">
      <c r="H32493" s="309"/>
    </row>
    <row r="32494" spans="8:8">
      <c r="H32494" s="309"/>
    </row>
    <row r="32495" spans="8:8">
      <c r="H32495" s="309"/>
    </row>
    <row r="32496" spans="8:8">
      <c r="H32496" s="309"/>
    </row>
    <row r="32497" spans="8:8">
      <c r="H32497" s="309"/>
    </row>
    <row r="32498" spans="8:8">
      <c r="H32498" s="309"/>
    </row>
    <row r="32499" spans="8:8">
      <c r="H32499" s="309"/>
    </row>
    <row r="32500" spans="8:8">
      <c r="H32500" s="309"/>
    </row>
    <row r="32501" spans="8:8">
      <c r="H32501" s="309"/>
    </row>
    <row r="32502" spans="8:8">
      <c r="H32502" s="309"/>
    </row>
    <row r="32503" spans="8:8">
      <c r="H32503" s="309"/>
    </row>
    <row r="32504" spans="8:8">
      <c r="H32504" s="309"/>
    </row>
    <row r="32505" spans="8:8">
      <c r="H32505" s="309"/>
    </row>
    <row r="32506" spans="8:8">
      <c r="H32506" s="309"/>
    </row>
    <row r="32507" spans="8:8">
      <c r="H32507" s="309"/>
    </row>
    <row r="32508" spans="8:8">
      <c r="H32508" s="309"/>
    </row>
    <row r="32509" spans="8:8">
      <c r="H32509" s="309"/>
    </row>
    <row r="32510" spans="8:8">
      <c r="H32510" s="309"/>
    </row>
    <row r="32511" spans="8:8">
      <c r="H32511" s="309"/>
    </row>
    <row r="32512" spans="8:8">
      <c r="H32512" s="309"/>
    </row>
    <row r="32513" spans="8:8">
      <c r="H32513" s="309"/>
    </row>
    <row r="32514" spans="8:8">
      <c r="H32514" s="309"/>
    </row>
    <row r="32515" spans="8:8">
      <c r="H32515" s="309"/>
    </row>
    <row r="32516" spans="8:8">
      <c r="H32516" s="309"/>
    </row>
    <row r="32517" spans="8:8">
      <c r="H32517" s="309"/>
    </row>
    <row r="32518" spans="8:8">
      <c r="H32518" s="309"/>
    </row>
    <row r="32519" spans="8:8">
      <c r="H32519" s="309"/>
    </row>
    <row r="32520" spans="8:8">
      <c r="H32520" s="309"/>
    </row>
    <row r="32521" spans="8:8">
      <c r="H32521" s="309"/>
    </row>
    <row r="32522" spans="8:8">
      <c r="H32522" s="309"/>
    </row>
    <row r="32523" spans="8:8">
      <c r="H32523" s="309"/>
    </row>
    <row r="32524" spans="8:8">
      <c r="H32524" s="309"/>
    </row>
    <row r="32525" spans="8:8">
      <c r="H32525" s="309"/>
    </row>
    <row r="32526" spans="8:8">
      <c r="H32526" s="309"/>
    </row>
    <row r="32527" spans="8:8">
      <c r="H32527" s="309"/>
    </row>
    <row r="32528" spans="8:8">
      <c r="H32528" s="309"/>
    </row>
    <row r="32529" spans="8:8">
      <c r="H32529" s="309"/>
    </row>
    <row r="32530" spans="8:8">
      <c r="H32530" s="309"/>
    </row>
    <row r="32531" spans="8:8">
      <c r="H32531" s="309"/>
    </row>
    <row r="32532" spans="8:8">
      <c r="H32532" s="309"/>
    </row>
    <row r="32533" spans="8:8">
      <c r="H32533" s="309"/>
    </row>
    <row r="32534" spans="8:8">
      <c r="H32534" s="309"/>
    </row>
    <row r="32535" spans="8:8">
      <c r="H32535" s="309"/>
    </row>
    <row r="32536" spans="8:8">
      <c r="H32536" s="309"/>
    </row>
    <row r="32537" spans="8:8">
      <c r="H32537" s="309"/>
    </row>
    <row r="32538" spans="8:8">
      <c r="H32538" s="309"/>
    </row>
    <row r="32539" spans="8:8">
      <c r="H32539" s="309"/>
    </row>
    <row r="32540" spans="8:8">
      <c r="H32540" s="309"/>
    </row>
    <row r="32541" spans="8:8">
      <c r="H32541" s="309"/>
    </row>
    <row r="32542" spans="8:8">
      <c r="H32542" s="309"/>
    </row>
    <row r="32543" spans="8:8">
      <c r="H32543" s="309"/>
    </row>
    <row r="32544" spans="8:8">
      <c r="H32544" s="309"/>
    </row>
    <row r="32545" spans="8:8">
      <c r="H32545" s="309"/>
    </row>
    <row r="32546" spans="8:8">
      <c r="H32546" s="309"/>
    </row>
    <row r="32547" spans="8:8">
      <c r="H32547" s="309"/>
    </row>
    <row r="32548" spans="8:8">
      <c r="H32548" s="309"/>
    </row>
    <row r="32549" spans="8:8">
      <c r="H32549" s="309"/>
    </row>
    <row r="32550" spans="8:8">
      <c r="H32550" s="309"/>
    </row>
    <row r="32551" spans="8:8">
      <c r="H32551" s="309"/>
    </row>
    <row r="32552" spans="8:8">
      <c r="H32552" s="309"/>
    </row>
    <row r="32553" spans="8:8">
      <c r="H32553" s="309"/>
    </row>
    <row r="32554" spans="8:8">
      <c r="H32554" s="309"/>
    </row>
    <row r="32555" spans="8:8">
      <c r="H32555" s="309"/>
    </row>
    <row r="32556" spans="8:8">
      <c r="H32556" s="309"/>
    </row>
    <row r="32557" spans="8:8">
      <c r="H32557" s="309"/>
    </row>
    <row r="32558" spans="8:8">
      <c r="H32558" s="309"/>
    </row>
    <row r="32559" spans="8:8">
      <c r="H32559" s="309"/>
    </row>
    <row r="32560" spans="8:8">
      <c r="H32560" s="309"/>
    </row>
    <row r="32561" spans="8:8">
      <c r="H32561" s="309"/>
    </row>
    <row r="32562" spans="8:8">
      <c r="H32562" s="309"/>
    </row>
    <row r="32563" spans="8:8">
      <c r="H32563" s="309"/>
    </row>
    <row r="32564" spans="8:8">
      <c r="H32564" s="309"/>
    </row>
    <row r="32565" spans="8:8">
      <c r="H32565" s="309"/>
    </row>
    <row r="32566" spans="8:8">
      <c r="H32566" s="309"/>
    </row>
    <row r="32567" spans="8:8">
      <c r="H32567" s="309"/>
    </row>
    <row r="32568" spans="8:8">
      <c r="H32568" s="309"/>
    </row>
    <row r="32569" spans="8:8">
      <c r="H32569" s="309"/>
    </row>
    <row r="32570" spans="8:8">
      <c r="H32570" s="309"/>
    </row>
    <row r="32571" spans="8:8">
      <c r="H32571" s="309"/>
    </row>
    <row r="32572" spans="8:8">
      <c r="H32572" s="309"/>
    </row>
    <row r="32573" spans="8:8">
      <c r="H32573" s="309"/>
    </row>
    <row r="32574" spans="8:8">
      <c r="H32574" s="309"/>
    </row>
    <row r="32575" spans="8:8">
      <c r="H32575" s="309"/>
    </row>
    <row r="32576" spans="8:8">
      <c r="H32576" s="309"/>
    </row>
    <row r="32577" spans="8:8">
      <c r="H32577" s="309"/>
    </row>
    <row r="32578" spans="8:8">
      <c r="H32578" s="309"/>
    </row>
    <row r="32579" spans="8:8">
      <c r="H32579" s="309"/>
    </row>
    <row r="32580" spans="8:8">
      <c r="H32580" s="309"/>
    </row>
    <row r="32581" spans="8:8">
      <c r="H32581" s="309"/>
    </row>
    <row r="32582" spans="8:8">
      <c r="H32582" s="309"/>
    </row>
    <row r="32583" spans="8:8">
      <c r="H32583" s="309"/>
    </row>
    <row r="32584" spans="8:8">
      <c r="H32584" s="309"/>
    </row>
    <row r="32585" spans="8:8">
      <c r="H32585" s="309"/>
    </row>
    <row r="32586" spans="8:8">
      <c r="H32586" s="309"/>
    </row>
    <row r="32587" spans="8:8">
      <c r="H32587" s="309"/>
    </row>
    <row r="32588" spans="8:8">
      <c r="H32588" s="309"/>
    </row>
    <row r="32589" spans="8:8">
      <c r="H32589" s="309"/>
    </row>
    <row r="32590" spans="8:8">
      <c r="H32590" s="309"/>
    </row>
    <row r="32591" spans="8:8">
      <c r="H32591" s="309"/>
    </row>
    <row r="32592" spans="8:8">
      <c r="H32592" s="309"/>
    </row>
    <row r="32593" spans="8:8">
      <c r="H32593" s="309"/>
    </row>
    <row r="32594" spans="8:8">
      <c r="H32594" s="309"/>
    </row>
    <row r="32595" spans="8:8">
      <c r="H32595" s="309"/>
    </row>
    <row r="32596" spans="8:8">
      <c r="H32596" s="309"/>
    </row>
    <row r="32597" spans="8:8">
      <c r="H32597" s="309"/>
    </row>
    <row r="32598" spans="8:8">
      <c r="H32598" s="309"/>
    </row>
    <row r="32599" spans="8:8">
      <c r="H32599" s="309"/>
    </row>
    <row r="32600" spans="8:8">
      <c r="H32600" s="309"/>
    </row>
    <row r="32601" spans="8:8">
      <c r="H32601" s="309"/>
    </row>
    <row r="32602" spans="8:8">
      <c r="H32602" s="309"/>
    </row>
    <row r="32603" spans="8:8">
      <c r="H32603" s="309"/>
    </row>
    <row r="32604" spans="8:8">
      <c r="H32604" s="309"/>
    </row>
    <row r="32605" spans="8:8">
      <c r="H32605" s="309"/>
    </row>
    <row r="32606" spans="8:8">
      <c r="H32606" s="309"/>
    </row>
    <row r="32607" spans="8:8">
      <c r="H32607" s="309"/>
    </row>
    <row r="32608" spans="8:8">
      <c r="H32608" s="309"/>
    </row>
    <row r="32609" spans="8:8">
      <c r="H32609" s="309"/>
    </row>
    <row r="32610" spans="8:8">
      <c r="H32610" s="309"/>
    </row>
    <row r="32611" spans="8:8">
      <c r="H32611" s="309"/>
    </row>
    <row r="32612" spans="8:8">
      <c r="H32612" s="309"/>
    </row>
    <row r="32613" spans="8:8">
      <c r="H32613" s="309"/>
    </row>
    <row r="32614" spans="8:8">
      <c r="H32614" s="309"/>
    </row>
    <row r="32615" spans="8:8">
      <c r="H32615" s="309"/>
    </row>
    <row r="32616" spans="8:8">
      <c r="H32616" s="309"/>
    </row>
    <row r="32617" spans="8:8">
      <c r="H32617" s="309"/>
    </row>
    <row r="32618" spans="8:8">
      <c r="H32618" s="309"/>
    </row>
    <row r="32619" spans="8:8">
      <c r="H32619" s="309"/>
    </row>
    <row r="32620" spans="8:8">
      <c r="H32620" s="309"/>
    </row>
    <row r="32621" spans="8:8">
      <c r="H32621" s="309"/>
    </row>
    <row r="32622" spans="8:8">
      <c r="H32622" s="309"/>
    </row>
    <row r="32623" spans="8:8">
      <c r="H32623" s="309"/>
    </row>
    <row r="32624" spans="8:8">
      <c r="H32624" s="309"/>
    </row>
    <row r="32625" spans="8:8">
      <c r="H32625" s="309"/>
    </row>
    <row r="32626" spans="8:8">
      <c r="H32626" s="309"/>
    </row>
    <row r="32627" spans="8:8">
      <c r="H32627" s="309"/>
    </row>
    <row r="32628" spans="8:8">
      <c r="H32628" s="309"/>
    </row>
    <row r="32629" spans="8:8">
      <c r="H32629" s="309"/>
    </row>
    <row r="32630" spans="8:8">
      <c r="H32630" s="309"/>
    </row>
    <row r="32631" spans="8:8">
      <c r="H32631" s="309"/>
    </row>
    <row r="32632" spans="8:8">
      <c r="H32632" s="309"/>
    </row>
    <row r="32633" spans="8:8">
      <c r="H32633" s="309"/>
    </row>
    <row r="32634" spans="8:8">
      <c r="H32634" s="309"/>
    </row>
    <row r="32635" spans="8:8">
      <c r="H32635" s="309"/>
    </row>
    <row r="32636" spans="8:8">
      <c r="H32636" s="309"/>
    </row>
    <row r="32637" spans="8:8">
      <c r="H32637" s="309"/>
    </row>
    <row r="32638" spans="8:8">
      <c r="H32638" s="309"/>
    </row>
    <row r="32639" spans="8:8">
      <c r="H32639" s="309"/>
    </row>
    <row r="32640" spans="8:8">
      <c r="H32640" s="309"/>
    </row>
    <row r="32641" spans="8:8">
      <c r="H32641" s="309"/>
    </row>
    <row r="32642" spans="8:8">
      <c r="H32642" s="309"/>
    </row>
    <row r="32643" spans="8:8">
      <c r="H32643" s="309"/>
    </row>
    <row r="32644" spans="8:8">
      <c r="H32644" s="309"/>
    </row>
    <row r="32645" spans="8:8">
      <c r="H32645" s="309"/>
    </row>
    <row r="32646" spans="8:8">
      <c r="H32646" s="309"/>
    </row>
    <row r="32647" spans="8:8">
      <c r="H32647" s="309"/>
    </row>
    <row r="32648" spans="8:8">
      <c r="H32648" s="309"/>
    </row>
    <row r="32649" spans="8:8">
      <c r="H32649" s="309"/>
    </row>
    <row r="32650" spans="8:8">
      <c r="H32650" s="309"/>
    </row>
    <row r="32651" spans="8:8">
      <c r="H32651" s="309"/>
    </row>
    <row r="32652" spans="8:8">
      <c r="H32652" s="309"/>
    </row>
    <row r="32653" spans="8:8">
      <c r="H32653" s="309"/>
    </row>
    <row r="32654" spans="8:8">
      <c r="H32654" s="309"/>
    </row>
    <row r="32655" spans="8:8">
      <c r="H32655" s="309"/>
    </row>
    <row r="32656" spans="8:8">
      <c r="H32656" s="309"/>
    </row>
    <row r="32657" spans="8:8">
      <c r="H32657" s="309"/>
    </row>
    <row r="32658" spans="8:8">
      <c r="H32658" s="309"/>
    </row>
    <row r="32659" spans="8:8">
      <c r="H32659" s="309"/>
    </row>
    <row r="32660" spans="8:8">
      <c r="H32660" s="309"/>
    </row>
    <row r="32661" spans="8:8">
      <c r="H32661" s="309"/>
    </row>
    <row r="32662" spans="8:8">
      <c r="H32662" s="309"/>
    </row>
    <row r="32663" spans="8:8">
      <c r="H32663" s="309"/>
    </row>
    <row r="32664" spans="8:8">
      <c r="H32664" s="309"/>
    </row>
    <row r="32665" spans="8:8">
      <c r="H32665" s="309"/>
    </row>
    <row r="32666" spans="8:8">
      <c r="H32666" s="309"/>
    </row>
    <row r="32667" spans="8:8">
      <c r="H32667" s="309"/>
    </row>
    <row r="32668" spans="8:8">
      <c r="H32668" s="309"/>
    </row>
    <row r="32669" spans="8:8">
      <c r="H32669" s="309"/>
    </row>
    <row r="32670" spans="8:8">
      <c r="H32670" s="309"/>
    </row>
    <row r="32671" spans="8:8">
      <c r="H32671" s="309"/>
    </row>
    <row r="32672" spans="8:8">
      <c r="H32672" s="309"/>
    </row>
    <row r="32673" spans="8:8">
      <c r="H32673" s="309"/>
    </row>
    <row r="32674" spans="8:8">
      <c r="H32674" s="309"/>
    </row>
    <row r="32675" spans="8:8">
      <c r="H32675" s="309"/>
    </row>
    <row r="32676" spans="8:8">
      <c r="H32676" s="309"/>
    </row>
    <row r="32677" spans="8:8">
      <c r="H32677" s="309"/>
    </row>
    <row r="32678" spans="8:8">
      <c r="H32678" s="309"/>
    </row>
    <row r="32679" spans="8:8">
      <c r="H32679" s="309"/>
    </row>
    <row r="32680" spans="8:8">
      <c r="H32680" s="309"/>
    </row>
    <row r="32681" spans="8:8">
      <c r="H32681" s="309"/>
    </row>
    <row r="32682" spans="8:8">
      <c r="H32682" s="309"/>
    </row>
    <row r="32683" spans="8:8">
      <c r="H32683" s="309"/>
    </row>
    <row r="32684" spans="8:8">
      <c r="H32684" s="309"/>
    </row>
    <row r="32685" spans="8:8">
      <c r="H32685" s="309"/>
    </row>
    <row r="32686" spans="8:8">
      <c r="H32686" s="309"/>
    </row>
    <row r="32687" spans="8:8">
      <c r="H32687" s="309"/>
    </row>
    <row r="32688" spans="8:8">
      <c r="H32688" s="309"/>
    </row>
    <row r="32689" spans="8:8">
      <c r="H32689" s="309"/>
    </row>
    <row r="32690" spans="8:8">
      <c r="H32690" s="309"/>
    </row>
    <row r="32691" spans="8:8">
      <c r="H32691" s="309"/>
    </row>
    <row r="32692" spans="8:8">
      <c r="H32692" s="309"/>
    </row>
    <row r="32693" spans="8:8">
      <c r="H32693" s="309"/>
    </row>
    <row r="32694" spans="8:8">
      <c r="H32694" s="309"/>
    </row>
    <row r="32695" spans="8:8">
      <c r="H32695" s="309"/>
    </row>
    <row r="32696" spans="8:8">
      <c r="H32696" s="309"/>
    </row>
    <row r="32697" spans="8:8">
      <c r="H32697" s="309"/>
    </row>
    <row r="32698" spans="8:8">
      <c r="H32698" s="309"/>
    </row>
    <row r="32699" spans="8:8">
      <c r="H32699" s="309"/>
    </row>
    <row r="32700" spans="8:8">
      <c r="H32700" s="309"/>
    </row>
    <row r="32701" spans="8:8">
      <c r="H32701" s="309"/>
    </row>
    <row r="32702" spans="8:8">
      <c r="H32702" s="309"/>
    </row>
    <row r="32703" spans="8:8">
      <c r="H32703" s="309"/>
    </row>
    <row r="32704" spans="8:8">
      <c r="H32704" s="309"/>
    </row>
    <row r="32705" spans="8:8">
      <c r="H32705" s="309"/>
    </row>
    <row r="32706" spans="8:8">
      <c r="H32706" s="309"/>
    </row>
    <row r="32707" spans="8:8">
      <c r="H32707" s="309"/>
    </row>
    <row r="32708" spans="8:8">
      <c r="H32708" s="309"/>
    </row>
    <row r="32709" spans="8:8">
      <c r="H32709" s="309"/>
    </row>
    <row r="32710" spans="8:8">
      <c r="H32710" s="309"/>
    </row>
    <row r="32711" spans="8:8">
      <c r="H32711" s="309"/>
    </row>
    <row r="32712" spans="8:8">
      <c r="H32712" s="309"/>
    </row>
    <row r="32713" spans="8:8">
      <c r="H32713" s="309"/>
    </row>
    <row r="32714" spans="8:8">
      <c r="H32714" s="309"/>
    </row>
    <row r="32715" spans="8:8">
      <c r="H32715" s="309"/>
    </row>
    <row r="32716" spans="8:8">
      <c r="H32716" s="309"/>
    </row>
    <row r="32717" spans="8:8">
      <c r="H32717" s="309"/>
    </row>
    <row r="32718" spans="8:8">
      <c r="H32718" s="309"/>
    </row>
    <row r="32719" spans="8:8">
      <c r="H32719" s="309"/>
    </row>
    <row r="32720" spans="8:8">
      <c r="H32720" s="309"/>
    </row>
    <row r="32721" spans="8:8">
      <c r="H32721" s="309"/>
    </row>
    <row r="32722" spans="8:8">
      <c r="H32722" s="309"/>
    </row>
    <row r="32723" spans="8:8">
      <c r="H32723" s="309"/>
    </row>
    <row r="32724" spans="8:8">
      <c r="H32724" s="309"/>
    </row>
    <row r="32725" spans="8:8">
      <c r="H32725" s="309"/>
    </row>
    <row r="32726" spans="8:8">
      <c r="H32726" s="309"/>
    </row>
    <row r="32727" spans="8:8">
      <c r="H32727" s="309"/>
    </row>
    <row r="32728" spans="8:8">
      <c r="H32728" s="309"/>
    </row>
    <row r="32729" spans="8:8">
      <c r="H32729" s="309"/>
    </row>
    <row r="32730" spans="8:8">
      <c r="H32730" s="309"/>
    </row>
    <row r="32731" spans="8:8">
      <c r="H32731" s="309"/>
    </row>
    <row r="32732" spans="8:8">
      <c r="H32732" s="309"/>
    </row>
    <row r="32733" spans="8:8">
      <c r="H32733" s="309"/>
    </row>
    <row r="32734" spans="8:8">
      <c r="H32734" s="309"/>
    </row>
    <row r="32735" spans="8:8">
      <c r="H32735" s="309"/>
    </row>
    <row r="32736" spans="8:8">
      <c r="H32736" s="309"/>
    </row>
    <row r="32737" spans="8:8">
      <c r="H32737" s="309"/>
    </row>
    <row r="32738" spans="8:8">
      <c r="H32738" s="309"/>
    </row>
    <row r="32739" spans="8:8">
      <c r="H32739" s="309"/>
    </row>
    <row r="32740" spans="8:8">
      <c r="H32740" s="309"/>
    </row>
    <row r="32741" spans="8:8">
      <c r="H32741" s="309"/>
    </row>
    <row r="32742" spans="8:8">
      <c r="H32742" s="309"/>
    </row>
    <row r="32743" spans="8:8">
      <c r="H32743" s="309"/>
    </row>
    <row r="32744" spans="8:8">
      <c r="H32744" s="309"/>
    </row>
    <row r="32745" spans="8:8">
      <c r="H32745" s="309"/>
    </row>
    <row r="32746" spans="8:8">
      <c r="H32746" s="309"/>
    </row>
    <row r="32747" spans="8:8">
      <c r="H32747" s="309"/>
    </row>
    <row r="32748" spans="8:8">
      <c r="H32748" s="309"/>
    </row>
    <row r="32749" spans="8:8">
      <c r="H32749" s="309"/>
    </row>
    <row r="32750" spans="8:8">
      <c r="H32750" s="309"/>
    </row>
    <row r="32751" spans="8:8">
      <c r="H32751" s="309"/>
    </row>
    <row r="32752" spans="8:8">
      <c r="H32752" s="309"/>
    </row>
    <row r="32753" spans="8:8">
      <c r="H32753" s="309"/>
    </row>
    <row r="32754" spans="8:8">
      <c r="H32754" s="309"/>
    </row>
    <row r="32755" spans="8:8">
      <c r="H32755" s="309"/>
    </row>
    <row r="32756" spans="8:8">
      <c r="H32756" s="309"/>
    </row>
    <row r="32757" spans="8:8">
      <c r="H32757" s="309"/>
    </row>
    <row r="32758" spans="8:8">
      <c r="H32758" s="309"/>
    </row>
    <row r="32759" spans="8:8">
      <c r="H32759" s="309"/>
    </row>
    <row r="32760" spans="8:8">
      <c r="H32760" s="309"/>
    </row>
    <row r="32761" spans="8:8">
      <c r="H32761" s="309"/>
    </row>
    <row r="32762" spans="8:8">
      <c r="H32762" s="309"/>
    </row>
    <row r="32763" spans="8:8">
      <c r="H32763" s="309"/>
    </row>
    <row r="32764" spans="8:8">
      <c r="H32764" s="309"/>
    </row>
    <row r="32765" spans="8:8">
      <c r="H32765" s="309"/>
    </row>
    <row r="32766" spans="8:8">
      <c r="H32766" s="309"/>
    </row>
    <row r="32767" spans="8:8">
      <c r="H32767" s="309"/>
    </row>
    <row r="32768" spans="8:8">
      <c r="H32768" s="309"/>
    </row>
    <row r="32769" spans="8:8">
      <c r="H32769" s="309"/>
    </row>
    <row r="32770" spans="8:8">
      <c r="H32770" s="309"/>
    </row>
    <row r="32771" spans="8:8">
      <c r="H32771" s="309"/>
    </row>
    <row r="32772" spans="8:8">
      <c r="H32772" s="309"/>
    </row>
    <row r="32773" spans="8:8">
      <c r="H32773" s="309"/>
    </row>
    <row r="32774" spans="8:8">
      <c r="H32774" s="309"/>
    </row>
    <row r="32775" spans="8:8">
      <c r="H32775" s="309"/>
    </row>
    <row r="32776" spans="8:8">
      <c r="H32776" s="309"/>
    </row>
    <row r="32777" spans="8:8">
      <c r="H32777" s="309"/>
    </row>
    <row r="32778" spans="8:8">
      <c r="H32778" s="309"/>
    </row>
    <row r="32779" spans="8:8">
      <c r="H32779" s="309"/>
    </row>
    <row r="32780" spans="8:8">
      <c r="H32780" s="309"/>
    </row>
    <row r="32781" spans="8:8">
      <c r="H32781" s="309"/>
    </row>
    <row r="32782" spans="8:8">
      <c r="H32782" s="309"/>
    </row>
    <row r="32783" spans="8:8">
      <c r="H32783" s="309"/>
    </row>
    <row r="32784" spans="8:8">
      <c r="H32784" s="309"/>
    </row>
    <row r="32785" spans="8:8">
      <c r="H32785" s="309"/>
    </row>
    <row r="32786" spans="8:8">
      <c r="H32786" s="309"/>
    </row>
    <row r="32787" spans="8:8">
      <c r="H32787" s="309"/>
    </row>
    <row r="32788" spans="8:8">
      <c r="H32788" s="309"/>
    </row>
    <row r="32789" spans="8:8">
      <c r="H32789" s="309"/>
    </row>
    <row r="32790" spans="8:8">
      <c r="H32790" s="309"/>
    </row>
    <row r="32791" spans="8:8">
      <c r="H32791" s="309"/>
    </row>
    <row r="32792" spans="8:8">
      <c r="H32792" s="309"/>
    </row>
    <row r="32793" spans="8:8">
      <c r="H32793" s="309"/>
    </row>
    <row r="32794" spans="8:8">
      <c r="H32794" s="309"/>
    </row>
    <row r="32795" spans="8:8">
      <c r="H32795" s="309"/>
    </row>
    <row r="32796" spans="8:8">
      <c r="H32796" s="309"/>
    </row>
    <row r="32797" spans="8:8">
      <c r="H32797" s="309"/>
    </row>
    <row r="32798" spans="8:8">
      <c r="H32798" s="309"/>
    </row>
    <row r="32799" spans="8:8">
      <c r="H32799" s="309"/>
    </row>
    <row r="32800" spans="8:8">
      <c r="H32800" s="309"/>
    </row>
    <row r="32801" spans="8:8">
      <c r="H32801" s="309"/>
    </row>
    <row r="32802" spans="8:8">
      <c r="H32802" s="309"/>
    </row>
    <row r="32803" spans="8:8">
      <c r="H32803" s="309"/>
    </row>
    <row r="32804" spans="8:8">
      <c r="H32804" s="309"/>
    </row>
    <row r="32805" spans="8:8">
      <c r="H32805" s="309"/>
    </row>
    <row r="32806" spans="8:8">
      <c r="H32806" s="309"/>
    </row>
    <row r="32807" spans="8:8">
      <c r="H32807" s="309"/>
    </row>
    <row r="32808" spans="8:8">
      <c r="H32808" s="309"/>
    </row>
    <row r="32809" spans="8:8">
      <c r="H32809" s="309"/>
    </row>
    <row r="32810" spans="8:8">
      <c r="H32810" s="309"/>
    </row>
    <row r="32811" spans="8:8">
      <c r="H32811" s="309"/>
    </row>
    <row r="32812" spans="8:8">
      <c r="H32812" s="309"/>
    </row>
    <row r="32813" spans="8:8">
      <c r="H32813" s="309"/>
    </row>
    <row r="32814" spans="8:8">
      <c r="H32814" s="309"/>
    </row>
    <row r="32815" spans="8:8">
      <c r="H32815" s="309"/>
    </row>
    <row r="32816" spans="8:8">
      <c r="H32816" s="309"/>
    </row>
    <row r="32817" spans="8:8">
      <c r="H32817" s="309"/>
    </row>
    <row r="32818" spans="8:8">
      <c r="H32818" s="309"/>
    </row>
    <row r="32819" spans="8:8">
      <c r="H32819" s="309"/>
    </row>
    <row r="32820" spans="8:8">
      <c r="H32820" s="309"/>
    </row>
    <row r="32821" spans="8:8">
      <c r="H32821" s="309"/>
    </row>
    <row r="32822" spans="8:8">
      <c r="H32822" s="309"/>
    </row>
    <row r="32823" spans="8:8">
      <c r="H32823" s="309"/>
    </row>
    <row r="32824" spans="8:8">
      <c r="H32824" s="309"/>
    </row>
    <row r="32825" spans="8:8">
      <c r="H32825" s="309"/>
    </row>
    <row r="32826" spans="8:8">
      <c r="H32826" s="309"/>
    </row>
    <row r="32827" spans="8:8">
      <c r="H32827" s="309"/>
    </row>
    <row r="32828" spans="8:8">
      <c r="H32828" s="309"/>
    </row>
    <row r="32829" spans="8:8">
      <c r="H32829" s="309"/>
    </row>
    <row r="32830" spans="8:8">
      <c r="H32830" s="309"/>
    </row>
    <row r="32831" spans="8:8">
      <c r="H32831" s="309"/>
    </row>
    <row r="32832" spans="8:8">
      <c r="H32832" s="309"/>
    </row>
    <row r="32833" spans="8:8">
      <c r="H32833" s="309"/>
    </row>
    <row r="32834" spans="8:8">
      <c r="H32834" s="309"/>
    </row>
    <row r="32835" spans="8:8">
      <c r="H32835" s="309"/>
    </row>
    <row r="32836" spans="8:8">
      <c r="H32836" s="309"/>
    </row>
    <row r="32837" spans="8:8">
      <c r="H32837" s="309"/>
    </row>
    <row r="32838" spans="8:8">
      <c r="H32838" s="309"/>
    </row>
    <row r="32839" spans="8:8">
      <c r="H32839" s="309"/>
    </row>
    <row r="32840" spans="8:8">
      <c r="H32840" s="309"/>
    </row>
    <row r="32841" spans="8:8">
      <c r="H32841" s="309"/>
    </row>
    <row r="32842" spans="8:8">
      <c r="H32842" s="309"/>
    </row>
    <row r="32843" spans="8:8">
      <c r="H32843" s="309"/>
    </row>
    <row r="32844" spans="8:8">
      <c r="H32844" s="309"/>
    </row>
    <row r="32845" spans="8:8">
      <c r="H32845" s="309"/>
    </row>
    <row r="32846" spans="8:8">
      <c r="H32846" s="309"/>
    </row>
    <row r="32847" spans="8:8">
      <c r="H32847" s="309"/>
    </row>
    <row r="32848" spans="8:8">
      <c r="H32848" s="309"/>
    </row>
    <row r="32849" spans="8:8">
      <c r="H32849" s="309"/>
    </row>
    <row r="32850" spans="8:8">
      <c r="H32850" s="309"/>
    </row>
    <row r="32851" spans="8:8">
      <c r="H32851" s="309"/>
    </row>
    <row r="32852" spans="8:8">
      <c r="H32852" s="309"/>
    </row>
    <row r="32853" spans="8:8">
      <c r="H32853" s="309"/>
    </row>
    <row r="32854" spans="8:8">
      <c r="H32854" s="309"/>
    </row>
    <row r="32855" spans="8:8">
      <c r="H32855" s="309"/>
    </row>
    <row r="32856" spans="8:8">
      <c r="H32856" s="309"/>
    </row>
    <row r="32857" spans="8:8">
      <c r="H32857" s="309"/>
    </row>
    <row r="32858" spans="8:8">
      <c r="H32858" s="309"/>
    </row>
    <row r="32859" spans="8:8">
      <c r="H32859" s="309"/>
    </row>
    <row r="32860" spans="8:8">
      <c r="H32860" s="309"/>
    </row>
    <row r="32861" spans="8:8">
      <c r="H32861" s="309"/>
    </row>
    <row r="32862" spans="8:8">
      <c r="H32862" s="309"/>
    </row>
    <row r="32863" spans="8:8">
      <c r="H32863" s="309"/>
    </row>
    <row r="32864" spans="8:8">
      <c r="H32864" s="309"/>
    </row>
    <row r="32865" spans="8:8">
      <c r="H32865" s="309"/>
    </row>
    <row r="32866" spans="8:8">
      <c r="H32866" s="309"/>
    </row>
    <row r="32867" spans="8:8">
      <c r="H32867" s="309"/>
    </row>
    <row r="32868" spans="8:8">
      <c r="H32868" s="309"/>
    </row>
    <row r="32869" spans="8:8">
      <c r="H32869" s="309"/>
    </row>
    <row r="32870" spans="8:8">
      <c r="H32870" s="309"/>
    </row>
    <row r="32871" spans="8:8">
      <c r="H32871" s="309"/>
    </row>
    <row r="32872" spans="8:8">
      <c r="H32872" s="309"/>
    </row>
    <row r="32873" spans="8:8">
      <c r="H32873" s="309"/>
    </row>
    <row r="32874" spans="8:8">
      <c r="H32874" s="309"/>
    </row>
    <row r="32875" spans="8:8">
      <c r="H32875" s="309"/>
    </row>
    <row r="32876" spans="8:8">
      <c r="H32876" s="309"/>
    </row>
    <row r="32877" spans="8:8">
      <c r="H32877" s="309"/>
    </row>
    <row r="32878" spans="8:8">
      <c r="H32878" s="309"/>
    </row>
    <row r="32879" spans="8:8">
      <c r="H32879" s="309"/>
    </row>
    <row r="32880" spans="8:8">
      <c r="H32880" s="309"/>
    </row>
    <row r="32881" spans="8:8">
      <c r="H32881" s="309"/>
    </row>
    <row r="32882" spans="8:8">
      <c r="H32882" s="309"/>
    </row>
    <row r="32883" spans="8:8">
      <c r="H32883" s="309"/>
    </row>
    <row r="32884" spans="8:8">
      <c r="H32884" s="309"/>
    </row>
    <row r="32885" spans="8:8">
      <c r="H32885" s="309"/>
    </row>
    <row r="32886" spans="8:8">
      <c r="H32886" s="309"/>
    </row>
    <row r="32887" spans="8:8">
      <c r="H32887" s="309"/>
    </row>
    <row r="32888" spans="8:8">
      <c r="H32888" s="309"/>
    </row>
    <row r="32889" spans="8:8">
      <c r="H32889" s="309"/>
    </row>
    <row r="32890" spans="8:8">
      <c r="H32890" s="309"/>
    </row>
    <row r="32891" spans="8:8">
      <c r="H32891" s="309"/>
    </row>
    <row r="32892" spans="8:8">
      <c r="H32892" s="309"/>
    </row>
    <row r="32893" spans="8:8">
      <c r="H32893" s="309"/>
    </row>
    <row r="32894" spans="8:8">
      <c r="H32894" s="309"/>
    </row>
    <row r="32895" spans="8:8">
      <c r="H32895" s="309"/>
    </row>
    <row r="32896" spans="8:8">
      <c r="H32896" s="309"/>
    </row>
    <row r="32897" spans="8:8">
      <c r="H32897" s="309"/>
    </row>
    <row r="32898" spans="8:8">
      <c r="H32898" s="309"/>
    </row>
    <row r="32899" spans="8:8">
      <c r="H32899" s="309"/>
    </row>
    <row r="32900" spans="8:8">
      <c r="H32900" s="309"/>
    </row>
    <row r="32901" spans="8:8">
      <c r="H32901" s="309"/>
    </row>
    <row r="32902" spans="8:8">
      <c r="H32902" s="309"/>
    </row>
    <row r="32903" spans="8:8">
      <c r="H32903" s="309"/>
    </row>
    <row r="32904" spans="8:8">
      <c r="H32904" s="309"/>
    </row>
    <row r="32905" spans="8:8">
      <c r="H32905" s="309"/>
    </row>
    <row r="32906" spans="8:8">
      <c r="H32906" s="309"/>
    </row>
    <row r="32907" spans="8:8">
      <c r="H32907" s="309"/>
    </row>
    <row r="32908" spans="8:8">
      <c r="H32908" s="309"/>
    </row>
    <row r="32909" spans="8:8">
      <c r="H32909" s="309"/>
    </row>
    <row r="32910" spans="8:8">
      <c r="H32910" s="309"/>
    </row>
    <row r="32911" spans="8:8">
      <c r="H32911" s="309"/>
    </row>
    <row r="32912" spans="8:8">
      <c r="H32912" s="309"/>
    </row>
    <row r="32913" spans="8:8">
      <c r="H32913" s="309"/>
    </row>
    <row r="32914" spans="8:8">
      <c r="H32914" s="309"/>
    </row>
    <row r="32915" spans="8:8">
      <c r="H32915" s="309"/>
    </row>
    <row r="32916" spans="8:8">
      <c r="H32916" s="309"/>
    </row>
    <row r="32917" spans="8:8">
      <c r="H32917" s="309"/>
    </row>
    <row r="32918" spans="8:8">
      <c r="H32918" s="309"/>
    </row>
    <row r="32919" spans="8:8">
      <c r="H32919" s="309"/>
    </row>
    <row r="32920" spans="8:8">
      <c r="H32920" s="309"/>
    </row>
    <row r="32921" spans="8:8">
      <c r="H32921" s="309"/>
    </row>
    <row r="32922" spans="8:8">
      <c r="H32922" s="309"/>
    </row>
    <row r="32923" spans="8:8">
      <c r="H32923" s="309"/>
    </row>
    <row r="32924" spans="8:8">
      <c r="H32924" s="309"/>
    </row>
    <row r="32925" spans="8:8">
      <c r="H32925" s="309"/>
    </row>
    <row r="32926" spans="8:8">
      <c r="H32926" s="309"/>
    </row>
    <row r="32927" spans="8:8">
      <c r="H32927" s="309"/>
    </row>
    <row r="32928" spans="8:8">
      <c r="H32928" s="309"/>
    </row>
    <row r="32929" spans="8:8">
      <c r="H32929" s="309"/>
    </row>
    <row r="32930" spans="8:8">
      <c r="H32930" s="309"/>
    </row>
    <row r="32931" spans="8:8">
      <c r="H32931" s="309"/>
    </row>
    <row r="32932" spans="8:8">
      <c r="H32932" s="309"/>
    </row>
    <row r="32933" spans="8:8">
      <c r="H32933" s="309"/>
    </row>
    <row r="32934" spans="8:8">
      <c r="H32934" s="309"/>
    </row>
    <row r="32935" spans="8:8">
      <c r="H32935" s="309"/>
    </row>
    <row r="32936" spans="8:8">
      <c r="H32936" s="309"/>
    </row>
    <row r="32937" spans="8:8">
      <c r="H32937" s="309"/>
    </row>
    <row r="32938" spans="8:8">
      <c r="H32938" s="309"/>
    </row>
    <row r="32939" spans="8:8">
      <c r="H32939" s="309"/>
    </row>
    <row r="32940" spans="8:8">
      <c r="H32940" s="309"/>
    </row>
    <row r="32941" spans="8:8">
      <c r="H32941" s="309"/>
    </row>
    <row r="32942" spans="8:8">
      <c r="H32942" s="309"/>
    </row>
    <row r="32943" spans="8:8">
      <c r="H32943" s="309"/>
    </row>
    <row r="32944" spans="8:8">
      <c r="H32944" s="309"/>
    </row>
    <row r="32945" spans="8:8">
      <c r="H32945" s="309"/>
    </row>
    <row r="32946" spans="8:8">
      <c r="H32946" s="309"/>
    </row>
    <row r="32947" spans="8:8">
      <c r="H32947" s="309"/>
    </row>
    <row r="32948" spans="8:8">
      <c r="H32948" s="309"/>
    </row>
    <row r="32949" spans="8:8">
      <c r="H32949" s="309"/>
    </row>
    <row r="32950" spans="8:8">
      <c r="H32950" s="309"/>
    </row>
    <row r="32951" spans="8:8">
      <c r="H32951" s="309"/>
    </row>
    <row r="32952" spans="8:8">
      <c r="H32952" s="309"/>
    </row>
    <row r="32953" spans="8:8">
      <c r="H32953" s="309"/>
    </row>
    <row r="32954" spans="8:8">
      <c r="H32954" s="309"/>
    </row>
    <row r="32955" spans="8:8">
      <c r="H32955" s="309"/>
    </row>
    <row r="32956" spans="8:8">
      <c r="H32956" s="309"/>
    </row>
    <row r="32957" spans="8:8">
      <c r="H32957" s="309"/>
    </row>
    <row r="32958" spans="8:8">
      <c r="H32958" s="309"/>
    </row>
    <row r="32959" spans="8:8">
      <c r="H32959" s="309"/>
    </row>
    <row r="32960" spans="8:8">
      <c r="H32960" s="309"/>
    </row>
    <row r="32961" spans="8:8">
      <c r="H32961" s="309"/>
    </row>
    <row r="32962" spans="8:8">
      <c r="H32962" s="309"/>
    </row>
    <row r="32963" spans="8:8">
      <c r="H32963" s="309"/>
    </row>
    <row r="32964" spans="8:8">
      <c r="H32964" s="309"/>
    </row>
    <row r="32965" spans="8:8">
      <c r="H32965" s="309"/>
    </row>
    <row r="32966" spans="8:8">
      <c r="H32966" s="309"/>
    </row>
    <row r="32967" spans="8:8">
      <c r="H32967" s="309"/>
    </row>
    <row r="32968" spans="8:8">
      <c r="H32968" s="309"/>
    </row>
    <row r="32969" spans="8:8">
      <c r="H32969" s="309"/>
    </row>
    <row r="32970" spans="8:8">
      <c r="H32970" s="309"/>
    </row>
    <row r="32971" spans="8:8">
      <c r="H32971" s="309"/>
    </row>
    <row r="32972" spans="8:8">
      <c r="H32972" s="309"/>
    </row>
    <row r="32973" spans="8:8">
      <c r="H32973" s="309"/>
    </row>
    <row r="32974" spans="8:8">
      <c r="H32974" s="309"/>
    </row>
    <row r="32975" spans="8:8">
      <c r="H32975" s="309"/>
    </row>
    <row r="32976" spans="8:8">
      <c r="H32976" s="309"/>
    </row>
    <row r="32977" spans="8:8">
      <c r="H32977" s="309"/>
    </row>
    <row r="32978" spans="8:8">
      <c r="H32978" s="309"/>
    </row>
    <row r="32979" spans="8:8">
      <c r="H32979" s="309"/>
    </row>
    <row r="32980" spans="8:8">
      <c r="H32980" s="309"/>
    </row>
    <row r="32981" spans="8:8">
      <c r="H32981" s="309"/>
    </row>
    <row r="32982" spans="8:8">
      <c r="H32982" s="309"/>
    </row>
    <row r="32983" spans="8:8">
      <c r="H32983" s="309"/>
    </row>
    <row r="32984" spans="8:8">
      <c r="H32984" s="309"/>
    </row>
    <row r="32985" spans="8:8">
      <c r="H32985" s="309"/>
    </row>
    <row r="32986" spans="8:8">
      <c r="H32986" s="309"/>
    </row>
    <row r="32987" spans="8:8">
      <c r="H32987" s="309"/>
    </row>
    <row r="32988" spans="8:8">
      <c r="H32988" s="309"/>
    </row>
    <row r="32989" spans="8:8">
      <c r="H32989" s="309"/>
    </row>
    <row r="32990" spans="8:8">
      <c r="H32990" s="309"/>
    </row>
    <row r="32991" spans="8:8">
      <c r="H32991" s="309"/>
    </row>
    <row r="32992" spans="8:8">
      <c r="H32992" s="309"/>
    </row>
    <row r="32993" spans="8:8">
      <c r="H32993" s="309"/>
    </row>
    <row r="32994" spans="8:8">
      <c r="H32994" s="309"/>
    </row>
    <row r="32995" spans="8:8">
      <c r="H32995" s="309"/>
    </row>
    <row r="32996" spans="8:8">
      <c r="H32996" s="309"/>
    </row>
    <row r="32997" spans="8:8">
      <c r="H32997" s="309"/>
    </row>
    <row r="32998" spans="8:8">
      <c r="H32998" s="309"/>
    </row>
    <row r="32999" spans="8:8">
      <c r="H32999" s="309"/>
    </row>
    <row r="33000" spans="8:8">
      <c r="H33000" s="309"/>
    </row>
    <row r="33001" spans="8:8">
      <c r="H33001" s="309"/>
    </row>
    <row r="33002" spans="8:8">
      <c r="H33002" s="309"/>
    </row>
    <row r="33003" spans="8:8">
      <c r="H33003" s="309"/>
    </row>
    <row r="33004" spans="8:8">
      <c r="H33004" s="309"/>
    </row>
    <row r="33005" spans="8:8">
      <c r="H33005" s="309"/>
    </row>
    <row r="33006" spans="8:8">
      <c r="H33006" s="309"/>
    </row>
    <row r="33007" spans="8:8">
      <c r="H33007" s="309"/>
    </row>
    <row r="33008" spans="8:8">
      <c r="H33008" s="309"/>
    </row>
    <row r="33009" spans="8:8">
      <c r="H33009" s="309"/>
    </row>
    <row r="33010" spans="8:8">
      <c r="H33010" s="309"/>
    </row>
    <row r="33011" spans="8:8">
      <c r="H33011" s="309"/>
    </row>
    <row r="33012" spans="8:8">
      <c r="H33012" s="309"/>
    </row>
    <row r="33013" spans="8:8">
      <c r="H33013" s="309"/>
    </row>
    <row r="33014" spans="8:8">
      <c r="H33014" s="309"/>
    </row>
    <row r="33015" spans="8:8">
      <c r="H33015" s="309"/>
    </row>
    <row r="33016" spans="8:8">
      <c r="H33016" s="309"/>
    </row>
    <row r="33017" spans="8:8">
      <c r="H33017" s="309"/>
    </row>
    <row r="33018" spans="8:8">
      <c r="H33018" s="309"/>
    </row>
    <row r="33019" spans="8:8">
      <c r="H33019" s="309"/>
    </row>
    <row r="33020" spans="8:8">
      <c r="H33020" s="309"/>
    </row>
    <row r="33021" spans="8:8">
      <c r="H33021" s="309"/>
    </row>
    <row r="33022" spans="8:8">
      <c r="H33022" s="309"/>
    </row>
    <row r="33023" spans="8:8">
      <c r="H33023" s="309"/>
    </row>
    <row r="33024" spans="8:8">
      <c r="H33024" s="309"/>
    </row>
    <row r="33025" spans="8:8">
      <c r="H33025" s="309"/>
    </row>
    <row r="33026" spans="8:8">
      <c r="H33026" s="309"/>
    </row>
    <row r="33027" spans="8:8">
      <c r="H33027" s="309"/>
    </row>
    <row r="33028" spans="8:8">
      <c r="H33028" s="309"/>
    </row>
    <row r="33029" spans="8:8">
      <c r="H33029" s="309"/>
    </row>
    <row r="33030" spans="8:8">
      <c r="H33030" s="309"/>
    </row>
    <row r="33031" spans="8:8">
      <c r="H33031" s="309"/>
    </row>
    <row r="33032" spans="8:8">
      <c r="H33032" s="309"/>
    </row>
    <row r="33033" spans="8:8">
      <c r="H33033" s="309"/>
    </row>
    <row r="33034" spans="8:8">
      <c r="H33034" s="309"/>
    </row>
    <row r="33035" spans="8:8">
      <c r="H33035" s="309"/>
    </row>
    <row r="33036" spans="8:8">
      <c r="H33036" s="309"/>
    </row>
    <row r="33037" spans="8:8">
      <c r="H33037" s="309"/>
    </row>
    <row r="33038" spans="8:8">
      <c r="H33038" s="309"/>
    </row>
    <row r="33039" spans="8:8">
      <c r="H33039" s="309"/>
    </row>
    <row r="33040" spans="8:8">
      <c r="H33040" s="309"/>
    </row>
    <row r="33041" spans="8:8">
      <c r="H33041" s="309"/>
    </row>
    <row r="33042" spans="8:8">
      <c r="H33042" s="309"/>
    </row>
    <row r="33043" spans="8:8">
      <c r="H33043" s="309"/>
    </row>
    <row r="33044" spans="8:8">
      <c r="H33044" s="309"/>
    </row>
    <row r="33045" spans="8:8">
      <c r="H33045" s="309"/>
    </row>
    <row r="33046" spans="8:8">
      <c r="H33046" s="309"/>
    </row>
    <row r="33047" spans="8:8">
      <c r="H33047" s="309"/>
    </row>
    <row r="33048" spans="8:8">
      <c r="H33048" s="309"/>
    </row>
    <row r="33049" spans="8:8">
      <c r="H33049" s="309"/>
    </row>
    <row r="33050" spans="8:8">
      <c r="H33050" s="309"/>
    </row>
    <row r="33051" spans="8:8">
      <c r="H33051" s="309"/>
    </row>
    <row r="33052" spans="8:8">
      <c r="H33052" s="309"/>
    </row>
    <row r="33053" spans="8:8">
      <c r="H33053" s="309"/>
    </row>
    <row r="33054" spans="8:8">
      <c r="H33054" s="309"/>
    </row>
    <row r="33055" spans="8:8">
      <c r="H33055" s="309"/>
    </row>
    <row r="33056" spans="8:8">
      <c r="H33056" s="309"/>
    </row>
    <row r="33057" spans="8:8">
      <c r="H33057" s="309"/>
    </row>
    <row r="33058" spans="8:8">
      <c r="H33058" s="309"/>
    </row>
    <row r="33059" spans="8:8">
      <c r="H33059" s="309"/>
    </row>
    <row r="33060" spans="8:8">
      <c r="H33060" s="309"/>
    </row>
    <row r="33061" spans="8:8">
      <c r="H33061" s="309"/>
    </row>
    <row r="33062" spans="8:8">
      <c r="H33062" s="309"/>
    </row>
    <row r="33063" spans="8:8">
      <c r="H33063" s="309"/>
    </row>
    <row r="33064" spans="8:8">
      <c r="H33064" s="309"/>
    </row>
    <row r="33065" spans="8:8">
      <c r="H33065" s="309"/>
    </row>
    <row r="33066" spans="8:8">
      <c r="H33066" s="309"/>
    </row>
    <row r="33067" spans="8:8">
      <c r="H33067" s="309"/>
    </row>
    <row r="33068" spans="8:8">
      <c r="H33068" s="309"/>
    </row>
    <row r="33069" spans="8:8">
      <c r="H33069" s="309"/>
    </row>
    <row r="33070" spans="8:8">
      <c r="H33070" s="309"/>
    </row>
    <row r="33071" spans="8:8">
      <c r="H33071" s="309"/>
    </row>
    <row r="33072" spans="8:8">
      <c r="H33072" s="309"/>
    </row>
    <row r="33073" spans="8:8">
      <c r="H33073" s="309"/>
    </row>
    <row r="33074" spans="8:8">
      <c r="H33074" s="309"/>
    </row>
    <row r="33075" spans="8:8">
      <c r="H33075" s="309"/>
    </row>
    <row r="33076" spans="8:8">
      <c r="H33076" s="309"/>
    </row>
    <row r="33077" spans="8:8">
      <c r="H33077" s="309"/>
    </row>
    <row r="33078" spans="8:8">
      <c r="H33078" s="309"/>
    </row>
    <row r="33079" spans="8:8">
      <c r="H33079" s="309"/>
    </row>
    <row r="33080" spans="8:8">
      <c r="H33080" s="309"/>
    </row>
    <row r="33081" spans="8:8">
      <c r="H33081" s="309"/>
    </row>
    <row r="33082" spans="8:8">
      <c r="H33082" s="309"/>
    </row>
    <row r="33083" spans="8:8">
      <c r="H33083" s="309"/>
    </row>
    <row r="33084" spans="8:8">
      <c r="H33084" s="309"/>
    </row>
    <row r="33085" spans="8:8">
      <c r="H33085" s="309"/>
    </row>
    <row r="33086" spans="8:8">
      <c r="H33086" s="309"/>
    </row>
    <row r="33087" spans="8:8">
      <c r="H33087" s="309"/>
    </row>
    <row r="33088" spans="8:8">
      <c r="H33088" s="309"/>
    </row>
    <row r="33089" spans="8:8">
      <c r="H33089" s="309"/>
    </row>
    <row r="33090" spans="8:8">
      <c r="H33090" s="309"/>
    </row>
    <row r="33091" spans="8:8">
      <c r="H33091" s="309"/>
    </row>
    <row r="33092" spans="8:8">
      <c r="H33092" s="309"/>
    </row>
    <row r="33093" spans="8:8">
      <c r="H33093" s="309"/>
    </row>
    <row r="33094" spans="8:8">
      <c r="H33094" s="309"/>
    </row>
    <row r="33095" spans="8:8">
      <c r="H33095" s="309"/>
    </row>
    <row r="33096" spans="8:8">
      <c r="H33096" s="309"/>
    </row>
    <row r="33097" spans="8:8">
      <c r="H33097" s="309"/>
    </row>
    <row r="33098" spans="8:8">
      <c r="H33098" s="309"/>
    </row>
    <row r="33099" spans="8:8">
      <c r="H33099" s="309"/>
    </row>
    <row r="33100" spans="8:8">
      <c r="H33100" s="309"/>
    </row>
    <row r="33101" spans="8:8">
      <c r="H33101" s="309"/>
    </row>
    <row r="33102" spans="8:8">
      <c r="H33102" s="309"/>
    </row>
    <row r="33103" spans="8:8">
      <c r="H33103" s="309"/>
    </row>
    <row r="33104" spans="8:8">
      <c r="H33104" s="309"/>
    </row>
    <row r="33105" spans="8:8">
      <c r="H33105" s="309"/>
    </row>
    <row r="33106" spans="8:8">
      <c r="H33106" s="309"/>
    </row>
    <row r="33107" spans="8:8">
      <c r="H33107" s="309"/>
    </row>
    <row r="33108" spans="8:8">
      <c r="H33108" s="309"/>
    </row>
    <row r="33109" spans="8:8">
      <c r="H33109" s="309"/>
    </row>
    <row r="33110" spans="8:8">
      <c r="H33110" s="309"/>
    </row>
    <row r="33111" spans="8:8">
      <c r="H33111" s="309"/>
    </row>
    <row r="33112" spans="8:8">
      <c r="H33112" s="309"/>
    </row>
    <row r="33113" spans="8:8">
      <c r="H33113" s="309"/>
    </row>
    <row r="33114" spans="8:8">
      <c r="H33114" s="309"/>
    </row>
    <row r="33115" spans="8:8">
      <c r="H33115" s="309"/>
    </row>
    <row r="33116" spans="8:8">
      <c r="H33116" s="309"/>
    </row>
    <row r="33117" spans="8:8">
      <c r="H33117" s="309"/>
    </row>
    <row r="33118" spans="8:8">
      <c r="H33118" s="309"/>
    </row>
    <row r="33119" spans="8:8">
      <c r="H33119" s="309"/>
    </row>
    <row r="33120" spans="8:8">
      <c r="H33120" s="309"/>
    </row>
    <row r="33121" spans="8:8">
      <c r="H33121" s="309"/>
    </row>
    <row r="33122" spans="8:8">
      <c r="H33122" s="309"/>
    </row>
    <row r="33123" spans="8:8">
      <c r="H33123" s="309"/>
    </row>
    <row r="33124" spans="8:8">
      <c r="H33124" s="309"/>
    </row>
    <row r="33125" spans="8:8">
      <c r="H33125" s="309"/>
    </row>
    <row r="33126" spans="8:8">
      <c r="H33126" s="309"/>
    </row>
    <row r="33127" spans="8:8">
      <c r="H33127" s="309"/>
    </row>
    <row r="33128" spans="8:8">
      <c r="H33128" s="309"/>
    </row>
    <row r="33129" spans="8:8">
      <c r="H33129" s="309"/>
    </row>
    <row r="33130" spans="8:8">
      <c r="H33130" s="309"/>
    </row>
    <row r="33131" spans="8:8">
      <c r="H33131" s="309"/>
    </row>
    <row r="33132" spans="8:8">
      <c r="H33132" s="309"/>
    </row>
    <row r="33133" spans="8:8">
      <c r="H33133" s="309"/>
    </row>
    <row r="33134" spans="8:8">
      <c r="H33134" s="309"/>
    </row>
    <row r="33135" spans="8:8">
      <c r="H33135" s="309"/>
    </row>
    <row r="33136" spans="8:8">
      <c r="H33136" s="309"/>
    </row>
    <row r="33137" spans="8:8">
      <c r="H33137" s="309"/>
    </row>
    <row r="33138" spans="8:8">
      <c r="H33138" s="309"/>
    </row>
    <row r="33139" spans="8:8">
      <c r="H33139" s="309"/>
    </row>
    <row r="33140" spans="8:8">
      <c r="H33140" s="309"/>
    </row>
    <row r="33141" spans="8:8">
      <c r="H33141" s="309"/>
    </row>
    <row r="33142" spans="8:8">
      <c r="H33142" s="309"/>
    </row>
    <row r="33143" spans="8:8">
      <c r="H33143" s="309"/>
    </row>
    <row r="33144" spans="8:8">
      <c r="H33144" s="309"/>
    </row>
    <row r="33145" spans="8:8">
      <c r="H33145" s="309"/>
    </row>
    <row r="33146" spans="8:8">
      <c r="H33146" s="309"/>
    </row>
    <row r="33147" spans="8:8">
      <c r="H33147" s="309"/>
    </row>
    <row r="33148" spans="8:8">
      <c r="H33148" s="309"/>
    </row>
    <row r="33149" spans="8:8">
      <c r="H33149" s="309"/>
    </row>
    <row r="33150" spans="8:8">
      <c r="H33150" s="309"/>
    </row>
    <row r="33151" spans="8:8">
      <c r="H33151" s="309"/>
    </row>
    <row r="33152" spans="8:8">
      <c r="H33152" s="309"/>
    </row>
    <row r="33153" spans="8:8">
      <c r="H33153" s="309"/>
    </row>
    <row r="33154" spans="8:8">
      <c r="H33154" s="309"/>
    </row>
    <row r="33155" spans="8:8">
      <c r="H33155" s="309"/>
    </row>
    <row r="33156" spans="8:8">
      <c r="H33156" s="309"/>
    </row>
    <row r="33157" spans="8:8">
      <c r="H33157" s="309"/>
    </row>
    <row r="33158" spans="8:8">
      <c r="H33158" s="309"/>
    </row>
    <row r="33159" spans="8:8">
      <c r="H33159" s="309"/>
    </row>
    <row r="33160" spans="8:8">
      <c r="H33160" s="309"/>
    </row>
    <row r="33161" spans="8:8">
      <c r="H33161" s="309"/>
    </row>
    <row r="33162" spans="8:8">
      <c r="H33162" s="309"/>
    </row>
    <row r="33163" spans="8:8">
      <c r="H33163" s="309"/>
    </row>
    <row r="33164" spans="8:8">
      <c r="H33164" s="309"/>
    </row>
    <row r="33165" spans="8:8">
      <c r="H33165" s="309"/>
    </row>
    <row r="33166" spans="8:8">
      <c r="H33166" s="309"/>
    </row>
    <row r="33167" spans="8:8">
      <c r="H33167" s="309"/>
    </row>
    <row r="33168" spans="8:8">
      <c r="H33168" s="309"/>
    </row>
    <row r="33169" spans="8:8">
      <c r="H33169" s="309"/>
    </row>
    <row r="33170" spans="8:8">
      <c r="H33170" s="309"/>
    </row>
    <row r="33171" spans="8:8">
      <c r="H33171" s="309"/>
    </row>
    <row r="33172" spans="8:8">
      <c r="H33172" s="309"/>
    </row>
    <row r="33173" spans="8:8">
      <c r="H33173" s="309"/>
    </row>
    <row r="33174" spans="8:8">
      <c r="H33174" s="309"/>
    </row>
    <row r="33175" spans="8:8">
      <c r="H33175" s="309"/>
    </row>
    <row r="33176" spans="8:8">
      <c r="H33176" s="309"/>
    </row>
    <row r="33177" spans="8:8">
      <c r="H33177" s="309"/>
    </row>
    <row r="33178" spans="8:8">
      <c r="H33178" s="309"/>
    </row>
    <row r="33179" spans="8:8">
      <c r="H33179" s="309"/>
    </row>
    <row r="33180" spans="8:8">
      <c r="H33180" s="309"/>
    </row>
    <row r="33181" spans="8:8">
      <c r="H33181" s="309"/>
    </row>
    <row r="33182" spans="8:8">
      <c r="H33182" s="309"/>
    </row>
    <row r="33183" spans="8:8">
      <c r="H33183" s="309"/>
    </row>
    <row r="33184" spans="8:8">
      <c r="H33184" s="309"/>
    </row>
    <row r="33185" spans="8:8">
      <c r="H33185" s="309"/>
    </row>
    <row r="33186" spans="8:8">
      <c r="H33186" s="309"/>
    </row>
    <row r="33187" spans="8:8">
      <c r="H33187" s="309"/>
    </row>
    <row r="33188" spans="8:8">
      <c r="H33188" s="309"/>
    </row>
    <row r="33189" spans="8:8">
      <c r="H33189" s="309"/>
    </row>
    <row r="33190" spans="8:8">
      <c r="H33190" s="309"/>
    </row>
    <row r="33191" spans="8:8">
      <c r="H33191" s="309"/>
    </row>
    <row r="33192" spans="8:8">
      <c r="H33192" s="309"/>
    </row>
    <row r="33193" spans="8:8">
      <c r="H33193" s="309"/>
    </row>
    <row r="33194" spans="8:8">
      <c r="H33194" s="309"/>
    </row>
    <row r="33195" spans="8:8">
      <c r="H33195" s="309"/>
    </row>
    <row r="33196" spans="8:8">
      <c r="H33196" s="309"/>
    </row>
    <row r="33197" spans="8:8">
      <c r="H33197" s="309"/>
    </row>
    <row r="33198" spans="8:8">
      <c r="H33198" s="309"/>
    </row>
    <row r="33199" spans="8:8">
      <c r="H33199" s="309"/>
    </row>
    <row r="33200" spans="8:8">
      <c r="H33200" s="309"/>
    </row>
    <row r="33201" spans="8:8">
      <c r="H33201" s="309"/>
    </row>
    <row r="33202" spans="8:8">
      <c r="H33202" s="309"/>
    </row>
    <row r="33203" spans="8:8">
      <c r="H33203" s="309"/>
    </row>
    <row r="33204" spans="8:8">
      <c r="H33204" s="309"/>
    </row>
    <row r="33205" spans="8:8">
      <c r="H33205" s="309"/>
    </row>
    <row r="33206" spans="8:8">
      <c r="H33206" s="309"/>
    </row>
    <row r="33207" spans="8:8">
      <c r="H33207" s="309"/>
    </row>
    <row r="33208" spans="8:8">
      <c r="H33208" s="309"/>
    </row>
    <row r="33209" spans="8:8">
      <c r="H33209" s="309"/>
    </row>
    <row r="33210" spans="8:8">
      <c r="H33210" s="309"/>
    </row>
    <row r="33211" spans="8:8">
      <c r="H33211" s="309"/>
    </row>
    <row r="33212" spans="8:8">
      <c r="H33212" s="309"/>
    </row>
    <row r="33213" spans="8:8">
      <c r="H33213" s="309"/>
    </row>
    <row r="33214" spans="8:8">
      <c r="H33214" s="309"/>
    </row>
    <row r="33215" spans="8:8">
      <c r="H33215" s="309"/>
    </row>
    <row r="33216" spans="8:8">
      <c r="H33216" s="309"/>
    </row>
    <row r="33217" spans="8:8">
      <c r="H33217" s="309"/>
    </row>
    <row r="33218" spans="8:8">
      <c r="H33218" s="309"/>
    </row>
    <row r="33219" spans="8:8">
      <c r="H33219" s="309"/>
    </row>
    <row r="33220" spans="8:8">
      <c r="H33220" s="309"/>
    </row>
    <row r="33221" spans="8:8">
      <c r="H33221" s="309"/>
    </row>
    <row r="33222" spans="8:8">
      <c r="H33222" s="309"/>
    </row>
    <row r="33223" spans="8:8">
      <c r="H33223" s="309"/>
    </row>
    <row r="33224" spans="8:8">
      <c r="H33224" s="309"/>
    </row>
    <row r="33225" spans="8:8">
      <c r="H33225" s="309"/>
    </row>
    <row r="33226" spans="8:8">
      <c r="H33226" s="309"/>
    </row>
    <row r="33227" spans="8:8">
      <c r="H33227" s="309"/>
    </row>
    <row r="33228" spans="8:8">
      <c r="H33228" s="309"/>
    </row>
    <row r="33229" spans="8:8">
      <c r="H33229" s="309"/>
    </row>
    <row r="33230" spans="8:8">
      <c r="H33230" s="309"/>
    </row>
    <row r="33231" spans="8:8">
      <c r="H33231" s="309"/>
    </row>
    <row r="33232" spans="8:8">
      <c r="H33232" s="309"/>
    </row>
    <row r="33233" spans="8:8">
      <c r="H33233" s="309"/>
    </row>
    <row r="33234" spans="8:8">
      <c r="H33234" s="309"/>
    </row>
    <row r="33235" spans="8:8">
      <c r="H33235" s="309"/>
    </row>
    <row r="33236" spans="8:8">
      <c r="H33236" s="309"/>
    </row>
    <row r="33237" spans="8:8">
      <c r="H33237" s="309"/>
    </row>
    <row r="33238" spans="8:8">
      <c r="H33238" s="309"/>
    </row>
    <row r="33239" spans="8:8">
      <c r="H33239" s="309"/>
    </row>
    <row r="33240" spans="8:8">
      <c r="H33240" s="309"/>
    </row>
    <row r="33241" spans="8:8">
      <c r="H33241" s="309"/>
    </row>
    <row r="33242" spans="8:8">
      <c r="H33242" s="309"/>
    </row>
    <row r="33243" spans="8:8">
      <c r="H33243" s="309"/>
    </row>
    <row r="33244" spans="8:8">
      <c r="H33244" s="309"/>
    </row>
    <row r="33245" spans="8:8">
      <c r="H33245" s="309"/>
    </row>
    <row r="33246" spans="8:8">
      <c r="H33246" s="309"/>
    </row>
    <row r="33247" spans="8:8">
      <c r="H33247" s="309"/>
    </row>
    <row r="33248" spans="8:8">
      <c r="H33248" s="309"/>
    </row>
    <row r="33249" spans="8:8">
      <c r="H33249" s="309"/>
    </row>
    <row r="33250" spans="8:8">
      <c r="H33250" s="309"/>
    </row>
    <row r="33251" spans="8:8">
      <c r="H33251" s="309"/>
    </row>
    <row r="33252" spans="8:8">
      <c r="H33252" s="309"/>
    </row>
    <row r="33253" spans="8:8">
      <c r="H33253" s="309"/>
    </row>
    <row r="33254" spans="8:8">
      <c r="H33254" s="309"/>
    </row>
    <row r="33255" spans="8:8">
      <c r="H33255" s="309"/>
    </row>
    <row r="33256" spans="8:8">
      <c r="H33256" s="309"/>
    </row>
    <row r="33257" spans="8:8">
      <c r="H33257" s="309"/>
    </row>
    <row r="33258" spans="8:8">
      <c r="H33258" s="309"/>
    </row>
    <row r="33259" spans="8:8">
      <c r="H33259" s="309"/>
    </row>
    <row r="33260" spans="8:8">
      <c r="H33260" s="309"/>
    </row>
    <row r="33261" spans="8:8">
      <c r="H33261" s="309"/>
    </row>
    <row r="33262" spans="8:8">
      <c r="H33262" s="309"/>
    </row>
    <row r="33263" spans="8:8">
      <c r="H33263" s="309"/>
    </row>
    <row r="33264" spans="8:8">
      <c r="H33264" s="309"/>
    </row>
    <row r="33265" spans="8:8">
      <c r="H33265" s="309"/>
    </row>
    <row r="33266" spans="8:8">
      <c r="H33266" s="309"/>
    </row>
    <row r="33267" spans="8:8">
      <c r="H33267" s="309"/>
    </row>
    <row r="33268" spans="8:8">
      <c r="H33268" s="309"/>
    </row>
    <row r="33269" spans="8:8">
      <c r="H33269" s="309"/>
    </row>
    <row r="33270" spans="8:8">
      <c r="H33270" s="309"/>
    </row>
    <row r="33271" spans="8:8">
      <c r="H33271" s="309"/>
    </row>
    <row r="33272" spans="8:8">
      <c r="H33272" s="309"/>
    </row>
    <row r="33273" spans="8:8">
      <c r="H33273" s="309"/>
    </row>
    <row r="33274" spans="8:8">
      <c r="H33274" s="309"/>
    </row>
    <row r="33275" spans="8:8">
      <c r="H33275" s="309"/>
    </row>
    <row r="33276" spans="8:8">
      <c r="H33276" s="309"/>
    </row>
    <row r="33277" spans="8:8">
      <c r="H33277" s="309"/>
    </row>
    <row r="33278" spans="8:8">
      <c r="H33278" s="309"/>
    </row>
    <row r="33279" spans="8:8">
      <c r="H33279" s="309"/>
    </row>
    <row r="33280" spans="8:8">
      <c r="H33280" s="309"/>
    </row>
    <row r="33281" spans="8:8">
      <c r="H33281" s="309"/>
    </row>
    <row r="33282" spans="8:8">
      <c r="H33282" s="309"/>
    </row>
    <row r="33283" spans="8:8">
      <c r="H33283" s="309"/>
    </row>
    <row r="33284" spans="8:8">
      <c r="H33284" s="309"/>
    </row>
    <row r="33285" spans="8:8">
      <c r="H33285" s="309"/>
    </row>
    <row r="33286" spans="8:8">
      <c r="H33286" s="309"/>
    </row>
    <row r="33287" spans="8:8">
      <c r="H33287" s="309"/>
    </row>
    <row r="33288" spans="8:8">
      <c r="H33288" s="309"/>
    </row>
    <row r="33289" spans="8:8">
      <c r="H33289" s="309"/>
    </row>
    <row r="33290" spans="8:8">
      <c r="H33290" s="309"/>
    </row>
    <row r="33291" spans="8:8">
      <c r="H33291" s="309"/>
    </row>
    <row r="33292" spans="8:8">
      <c r="H33292" s="309"/>
    </row>
    <row r="33293" spans="8:8">
      <c r="H33293" s="309"/>
    </row>
    <row r="33294" spans="8:8">
      <c r="H33294" s="309"/>
    </row>
    <row r="33295" spans="8:8">
      <c r="H33295" s="309"/>
    </row>
    <row r="33296" spans="8:8">
      <c r="H33296" s="309"/>
    </row>
    <row r="33297" spans="8:8">
      <c r="H33297" s="309"/>
    </row>
    <row r="33298" spans="8:8">
      <c r="H33298" s="309"/>
    </row>
    <row r="33299" spans="8:8">
      <c r="H33299" s="309"/>
    </row>
    <row r="33300" spans="8:8">
      <c r="H33300" s="309"/>
    </row>
    <row r="33301" spans="8:8">
      <c r="H33301" s="309"/>
    </row>
    <row r="33302" spans="8:8">
      <c r="H33302" s="309"/>
    </row>
    <row r="33303" spans="8:8">
      <c r="H33303" s="309"/>
    </row>
    <row r="33304" spans="8:8">
      <c r="H33304" s="309"/>
    </row>
    <row r="33305" spans="8:8">
      <c r="H33305" s="309"/>
    </row>
    <row r="33306" spans="8:8">
      <c r="H33306" s="309"/>
    </row>
    <row r="33307" spans="8:8">
      <c r="H33307" s="309"/>
    </row>
    <row r="33308" spans="8:8">
      <c r="H33308" s="309"/>
    </row>
    <row r="33309" spans="8:8">
      <c r="H33309" s="309"/>
    </row>
    <row r="33310" spans="8:8">
      <c r="H33310" s="309"/>
    </row>
    <row r="33311" spans="8:8">
      <c r="H33311" s="309"/>
    </row>
    <row r="33312" spans="8:8">
      <c r="H33312" s="309"/>
    </row>
    <row r="33313" spans="8:8">
      <c r="H33313" s="309"/>
    </row>
    <row r="33314" spans="8:8">
      <c r="H33314" s="309"/>
    </row>
    <row r="33315" spans="8:8">
      <c r="H33315" s="309"/>
    </row>
    <row r="33316" spans="8:8">
      <c r="H33316" s="309"/>
    </row>
    <row r="33317" spans="8:8">
      <c r="H33317" s="309"/>
    </row>
    <row r="33318" spans="8:8">
      <c r="H33318" s="309"/>
    </row>
    <row r="33319" spans="8:8">
      <c r="H33319" s="309"/>
    </row>
    <row r="33320" spans="8:8">
      <c r="H33320" s="309"/>
    </row>
    <row r="33321" spans="8:8">
      <c r="H33321" s="309"/>
    </row>
    <row r="33322" spans="8:8">
      <c r="H33322" s="309"/>
    </row>
    <row r="33323" spans="8:8">
      <c r="H33323" s="309"/>
    </row>
    <row r="33324" spans="8:8">
      <c r="H33324" s="309"/>
    </row>
    <row r="33325" spans="8:8">
      <c r="H33325" s="309"/>
    </row>
    <row r="33326" spans="8:8">
      <c r="H33326" s="309"/>
    </row>
    <row r="33327" spans="8:8">
      <c r="H33327" s="309"/>
    </row>
    <row r="33328" spans="8:8">
      <c r="H33328" s="309"/>
    </row>
    <row r="33329" spans="8:8">
      <c r="H33329" s="309"/>
    </row>
    <row r="33330" spans="8:8">
      <c r="H33330" s="309"/>
    </row>
    <row r="33331" spans="8:8">
      <c r="H33331" s="309"/>
    </row>
    <row r="33332" spans="8:8">
      <c r="H33332" s="309"/>
    </row>
    <row r="33333" spans="8:8">
      <c r="H33333" s="309"/>
    </row>
    <row r="33334" spans="8:8">
      <c r="H33334" s="309"/>
    </row>
    <row r="33335" spans="8:8">
      <c r="H33335" s="309"/>
    </row>
    <row r="33336" spans="8:8">
      <c r="H33336" s="309"/>
    </row>
    <row r="33337" spans="8:8">
      <c r="H33337" s="309"/>
    </row>
    <row r="33338" spans="8:8">
      <c r="H33338" s="309"/>
    </row>
    <row r="33339" spans="8:8">
      <c r="H33339" s="309"/>
    </row>
    <row r="33340" spans="8:8">
      <c r="H33340" s="309"/>
    </row>
    <row r="33341" spans="8:8">
      <c r="H33341" s="309"/>
    </row>
    <row r="33342" spans="8:8">
      <c r="H33342" s="309"/>
    </row>
    <row r="33343" spans="8:8">
      <c r="H33343" s="309"/>
    </row>
    <row r="33344" spans="8:8">
      <c r="H33344" s="309"/>
    </row>
    <row r="33345" spans="8:8">
      <c r="H33345" s="309"/>
    </row>
    <row r="33346" spans="8:8">
      <c r="H33346" s="309"/>
    </row>
    <row r="33347" spans="8:8">
      <c r="H33347" s="309"/>
    </row>
    <row r="33348" spans="8:8">
      <c r="H33348" s="309"/>
    </row>
    <row r="33349" spans="8:8">
      <c r="H33349" s="309"/>
    </row>
    <row r="33350" spans="8:8">
      <c r="H33350" s="309"/>
    </row>
    <row r="33351" spans="8:8">
      <c r="H33351" s="309"/>
    </row>
    <row r="33352" spans="8:8">
      <c r="H33352" s="309"/>
    </row>
    <row r="33353" spans="8:8">
      <c r="H33353" s="309"/>
    </row>
    <row r="33354" spans="8:8">
      <c r="H33354" s="309"/>
    </row>
    <row r="33355" spans="8:8">
      <c r="H33355" s="309"/>
    </row>
    <row r="33356" spans="8:8">
      <c r="H33356" s="309"/>
    </row>
    <row r="33357" spans="8:8">
      <c r="H33357" s="309"/>
    </row>
    <row r="33358" spans="8:8">
      <c r="H33358" s="309"/>
    </row>
    <row r="33359" spans="8:8">
      <c r="H33359" s="309"/>
    </row>
    <row r="33360" spans="8:8">
      <c r="H33360" s="309"/>
    </row>
    <row r="33361" spans="8:8">
      <c r="H33361" s="309"/>
    </row>
    <row r="33362" spans="8:8">
      <c r="H33362" s="309"/>
    </row>
    <row r="33363" spans="8:8">
      <c r="H33363" s="309"/>
    </row>
    <row r="33364" spans="8:8">
      <c r="H33364" s="309"/>
    </row>
    <row r="33365" spans="8:8">
      <c r="H33365" s="309"/>
    </row>
    <row r="33366" spans="8:8">
      <c r="H33366" s="309"/>
    </row>
    <row r="33367" spans="8:8">
      <c r="H33367" s="309"/>
    </row>
    <row r="33368" spans="8:8">
      <c r="H33368" s="309"/>
    </row>
    <row r="33369" spans="8:8">
      <c r="H33369" s="309"/>
    </row>
    <row r="33370" spans="8:8">
      <c r="H33370" s="309"/>
    </row>
    <row r="33371" spans="8:8">
      <c r="H33371" s="309"/>
    </row>
    <row r="33372" spans="8:8">
      <c r="H33372" s="309"/>
    </row>
    <row r="33373" spans="8:8">
      <c r="H33373" s="309"/>
    </row>
    <row r="33374" spans="8:8">
      <c r="H33374" s="309"/>
    </row>
    <row r="33375" spans="8:8">
      <c r="H33375" s="309"/>
    </row>
    <row r="33376" spans="8:8">
      <c r="H33376" s="309"/>
    </row>
    <row r="33377" spans="8:8">
      <c r="H33377" s="309"/>
    </row>
    <row r="33378" spans="8:8">
      <c r="H33378" s="309"/>
    </row>
    <row r="33379" spans="8:8">
      <c r="H33379" s="309"/>
    </row>
    <row r="33380" spans="8:8">
      <c r="H33380" s="309"/>
    </row>
    <row r="33381" spans="8:8">
      <c r="H33381" s="309"/>
    </row>
    <row r="33382" spans="8:8">
      <c r="H33382" s="309"/>
    </row>
    <row r="33383" spans="8:8">
      <c r="H33383" s="309"/>
    </row>
    <row r="33384" spans="8:8">
      <c r="H33384" s="309"/>
    </row>
    <row r="33385" spans="8:8">
      <c r="H33385" s="309"/>
    </row>
    <row r="33386" spans="8:8">
      <c r="H33386" s="309"/>
    </row>
    <row r="33387" spans="8:8">
      <c r="H33387" s="309"/>
    </row>
    <row r="33388" spans="8:8">
      <c r="H33388" s="309"/>
    </row>
    <row r="33389" spans="8:8">
      <c r="H33389" s="309"/>
    </row>
    <row r="33390" spans="8:8">
      <c r="H33390" s="309"/>
    </row>
    <row r="33391" spans="8:8">
      <c r="H33391" s="309"/>
    </row>
    <row r="33392" spans="8:8">
      <c r="H33392" s="309"/>
    </row>
    <row r="33393" spans="8:8">
      <c r="H33393" s="309"/>
    </row>
    <row r="33394" spans="8:8">
      <c r="H33394" s="309"/>
    </row>
    <row r="33395" spans="8:8">
      <c r="H33395" s="309"/>
    </row>
    <row r="33396" spans="8:8">
      <c r="H33396" s="309"/>
    </row>
    <row r="33397" spans="8:8">
      <c r="H33397" s="309"/>
    </row>
    <row r="33398" spans="8:8">
      <c r="H33398" s="309"/>
    </row>
    <row r="33399" spans="8:8">
      <c r="H33399" s="309"/>
    </row>
    <row r="33400" spans="8:8">
      <c r="H33400" s="309"/>
    </row>
    <row r="33401" spans="8:8">
      <c r="H33401" s="309"/>
    </row>
    <row r="33402" spans="8:8">
      <c r="H33402" s="309"/>
    </row>
    <row r="33403" spans="8:8">
      <c r="H33403" s="309"/>
    </row>
    <row r="33404" spans="8:8">
      <c r="H33404" s="309"/>
    </row>
    <row r="33405" spans="8:8">
      <c r="H33405" s="309"/>
    </row>
    <row r="33406" spans="8:8">
      <c r="H33406" s="309"/>
    </row>
    <row r="33407" spans="8:8">
      <c r="H33407" s="309"/>
    </row>
    <row r="33408" spans="8:8">
      <c r="H33408" s="309"/>
    </row>
    <row r="33409" spans="8:8">
      <c r="H33409" s="309"/>
    </row>
    <row r="33410" spans="8:8">
      <c r="H33410" s="309"/>
    </row>
    <row r="33411" spans="8:8">
      <c r="H33411" s="309"/>
    </row>
    <row r="33412" spans="8:8">
      <c r="H33412" s="309"/>
    </row>
    <row r="33413" spans="8:8">
      <c r="H33413" s="309"/>
    </row>
    <row r="33414" spans="8:8">
      <c r="H33414" s="309"/>
    </row>
    <row r="33415" spans="8:8">
      <c r="H33415" s="309"/>
    </row>
    <row r="33416" spans="8:8">
      <c r="H33416" s="309"/>
    </row>
    <row r="33417" spans="8:8">
      <c r="H33417" s="309"/>
    </row>
    <row r="33418" spans="8:8">
      <c r="H33418" s="309"/>
    </row>
    <row r="33419" spans="8:8">
      <c r="H33419" s="309"/>
    </row>
    <row r="33420" spans="8:8">
      <c r="H33420" s="309"/>
    </row>
    <row r="33421" spans="8:8">
      <c r="H33421" s="309"/>
    </row>
    <row r="33422" spans="8:8">
      <c r="H33422" s="309"/>
    </row>
    <row r="33423" spans="8:8">
      <c r="H33423" s="309"/>
    </row>
    <row r="33424" spans="8:8">
      <c r="H33424" s="309"/>
    </row>
    <row r="33425" spans="8:8">
      <c r="H33425" s="309"/>
    </row>
    <row r="33426" spans="8:8">
      <c r="H33426" s="309"/>
    </row>
    <row r="33427" spans="8:8">
      <c r="H33427" s="309"/>
    </row>
    <row r="33428" spans="8:8">
      <c r="H33428" s="309"/>
    </row>
    <row r="33429" spans="8:8">
      <c r="H33429" s="309"/>
    </row>
    <row r="33430" spans="8:8">
      <c r="H33430" s="309"/>
    </row>
    <row r="33431" spans="8:8">
      <c r="H33431" s="309"/>
    </row>
    <row r="33432" spans="8:8">
      <c r="H33432" s="309"/>
    </row>
    <row r="33433" spans="8:8">
      <c r="H33433" s="309"/>
    </row>
    <row r="33434" spans="8:8">
      <c r="H33434" s="309"/>
    </row>
    <row r="33435" spans="8:8">
      <c r="H33435" s="309"/>
    </row>
    <row r="33436" spans="8:8">
      <c r="H33436" s="309"/>
    </row>
    <row r="33437" spans="8:8">
      <c r="H33437" s="309"/>
    </row>
    <row r="33438" spans="8:8">
      <c r="H33438" s="309"/>
    </row>
    <row r="33439" spans="8:8">
      <c r="H33439" s="309"/>
    </row>
    <row r="33440" spans="8:8">
      <c r="H33440" s="309"/>
    </row>
    <row r="33441" spans="8:8">
      <c r="H33441" s="309"/>
    </row>
    <row r="33442" spans="8:8">
      <c r="H33442" s="309"/>
    </row>
    <row r="33443" spans="8:8">
      <c r="H33443" s="309"/>
    </row>
    <row r="33444" spans="8:8">
      <c r="H33444" s="309"/>
    </row>
    <row r="33445" spans="8:8">
      <c r="H33445" s="309"/>
    </row>
    <row r="33446" spans="8:8">
      <c r="H33446" s="309"/>
    </row>
    <row r="33447" spans="8:8">
      <c r="H33447" s="309"/>
    </row>
    <row r="33448" spans="8:8">
      <c r="H33448" s="309"/>
    </row>
    <row r="33449" spans="8:8">
      <c r="H33449" s="309"/>
    </row>
    <row r="33450" spans="8:8">
      <c r="H33450" s="309"/>
    </row>
    <row r="33451" spans="8:8">
      <c r="H33451" s="309"/>
    </row>
    <row r="33452" spans="8:8">
      <c r="H33452" s="309"/>
    </row>
    <row r="33453" spans="8:8">
      <c r="H33453" s="309"/>
    </row>
    <row r="33454" spans="8:8">
      <c r="H33454" s="309"/>
    </row>
    <row r="33455" spans="8:8">
      <c r="H33455" s="309"/>
    </row>
    <row r="33456" spans="8:8">
      <c r="H33456" s="309"/>
    </row>
    <row r="33457" spans="8:8">
      <c r="H33457" s="309"/>
    </row>
    <row r="33458" spans="8:8">
      <c r="H33458" s="309"/>
    </row>
    <row r="33459" spans="8:8">
      <c r="H33459" s="309"/>
    </row>
    <row r="33460" spans="8:8">
      <c r="H33460" s="309"/>
    </row>
    <row r="33461" spans="8:8">
      <c r="H33461" s="309"/>
    </row>
    <row r="33462" spans="8:8">
      <c r="H33462" s="309"/>
    </row>
    <row r="33463" spans="8:8">
      <c r="H33463" s="309"/>
    </row>
    <row r="33464" spans="8:8">
      <c r="H33464" s="309"/>
    </row>
    <row r="33465" spans="8:8">
      <c r="H33465" s="309"/>
    </row>
    <row r="33466" spans="8:8">
      <c r="H33466" s="309"/>
    </row>
    <row r="33467" spans="8:8">
      <c r="H33467" s="309"/>
    </row>
    <row r="33468" spans="8:8">
      <c r="H33468" s="309"/>
    </row>
    <row r="33469" spans="8:8">
      <c r="H33469" s="309"/>
    </row>
    <row r="33470" spans="8:8">
      <c r="H33470" s="309"/>
    </row>
    <row r="33471" spans="8:8">
      <c r="H33471" s="309"/>
    </row>
    <row r="33472" spans="8:8">
      <c r="H33472" s="309"/>
    </row>
    <row r="33473" spans="8:8">
      <c r="H33473" s="309"/>
    </row>
    <row r="33474" spans="8:8">
      <c r="H33474" s="309"/>
    </row>
    <row r="33475" spans="8:8">
      <c r="H33475" s="309"/>
    </row>
    <row r="33476" spans="8:8">
      <c r="H33476" s="309"/>
    </row>
    <row r="33477" spans="8:8">
      <c r="H33477" s="309"/>
    </row>
    <row r="33478" spans="8:8">
      <c r="H33478" s="309"/>
    </row>
    <row r="33479" spans="8:8">
      <c r="H33479" s="309"/>
    </row>
    <row r="33480" spans="8:8">
      <c r="H33480" s="309"/>
    </row>
    <row r="33481" spans="8:8">
      <c r="H33481" s="309"/>
    </row>
    <row r="33482" spans="8:8">
      <c r="H33482" s="309"/>
    </row>
    <row r="33483" spans="8:8">
      <c r="H33483" s="309"/>
    </row>
    <row r="33484" spans="8:8">
      <c r="H33484" s="309"/>
    </row>
    <row r="33485" spans="8:8">
      <c r="H33485" s="309"/>
    </row>
    <row r="33486" spans="8:8">
      <c r="H33486" s="309"/>
    </row>
    <row r="33487" spans="8:8">
      <c r="H33487" s="309"/>
    </row>
    <row r="33488" spans="8:8">
      <c r="H33488" s="309"/>
    </row>
    <row r="33489" spans="8:8">
      <c r="H33489" s="309"/>
    </row>
    <row r="33490" spans="8:8">
      <c r="H33490" s="309"/>
    </row>
    <row r="33491" spans="8:8">
      <c r="H33491" s="309"/>
    </row>
    <row r="33492" spans="8:8">
      <c r="H33492" s="309"/>
    </row>
    <row r="33493" spans="8:8">
      <c r="H33493" s="309"/>
    </row>
    <row r="33494" spans="8:8">
      <c r="H33494" s="309"/>
    </row>
    <row r="33495" spans="8:8">
      <c r="H33495" s="309"/>
    </row>
    <row r="33496" spans="8:8">
      <c r="H33496" s="309"/>
    </row>
    <row r="33497" spans="8:8">
      <c r="H33497" s="309"/>
    </row>
    <row r="33498" spans="8:8">
      <c r="H33498" s="309"/>
    </row>
    <row r="33499" spans="8:8">
      <c r="H33499" s="309"/>
    </row>
    <row r="33500" spans="8:8">
      <c r="H33500" s="309"/>
    </row>
    <row r="33501" spans="8:8">
      <c r="H33501" s="309"/>
    </row>
    <row r="33502" spans="8:8">
      <c r="H33502" s="309"/>
    </row>
    <row r="33503" spans="8:8">
      <c r="H33503" s="309"/>
    </row>
    <row r="33504" spans="8:8">
      <c r="H33504" s="309"/>
    </row>
    <row r="33505" spans="8:8">
      <c r="H33505" s="309"/>
    </row>
    <row r="33506" spans="8:8">
      <c r="H33506" s="309"/>
    </row>
    <row r="33507" spans="8:8">
      <c r="H33507" s="309"/>
    </row>
    <row r="33508" spans="8:8">
      <c r="H33508" s="309"/>
    </row>
    <row r="33509" spans="8:8">
      <c r="H33509" s="309"/>
    </row>
    <row r="33510" spans="8:8">
      <c r="H33510" s="309"/>
    </row>
    <row r="33511" spans="8:8">
      <c r="H33511" s="309"/>
    </row>
    <row r="33512" spans="8:8">
      <c r="H33512" s="309"/>
    </row>
    <row r="33513" spans="8:8">
      <c r="H33513" s="309"/>
    </row>
    <row r="33514" spans="8:8">
      <c r="H33514" s="309"/>
    </row>
    <row r="33515" spans="8:8">
      <c r="H33515" s="309"/>
    </row>
    <row r="33516" spans="8:8">
      <c r="H33516" s="309"/>
    </row>
    <row r="33517" spans="8:8">
      <c r="H33517" s="309"/>
    </row>
    <row r="33518" spans="8:8">
      <c r="H33518" s="309"/>
    </row>
    <row r="33519" spans="8:8">
      <c r="H33519" s="309"/>
    </row>
    <row r="33520" spans="8:8">
      <c r="H33520" s="309"/>
    </row>
    <row r="33521" spans="8:8">
      <c r="H33521" s="309"/>
    </row>
    <row r="33522" spans="8:8">
      <c r="H33522" s="309"/>
    </row>
    <row r="33523" spans="8:8">
      <c r="H33523" s="309"/>
    </row>
    <row r="33524" spans="8:8">
      <c r="H33524" s="309"/>
    </row>
    <row r="33525" spans="8:8">
      <c r="H33525" s="309"/>
    </row>
    <row r="33526" spans="8:8">
      <c r="H33526" s="309"/>
    </row>
    <row r="33527" spans="8:8">
      <c r="H33527" s="309"/>
    </row>
    <row r="33528" spans="8:8">
      <c r="H33528" s="309"/>
    </row>
    <row r="33529" spans="8:8">
      <c r="H33529" s="309"/>
    </row>
    <row r="33530" spans="8:8">
      <c r="H33530" s="309"/>
    </row>
    <row r="33531" spans="8:8">
      <c r="H33531" s="309"/>
    </row>
    <row r="33532" spans="8:8">
      <c r="H33532" s="309"/>
    </row>
    <row r="33533" spans="8:8">
      <c r="H33533" s="309"/>
    </row>
    <row r="33534" spans="8:8">
      <c r="H33534" s="309"/>
    </row>
    <row r="33535" spans="8:8">
      <c r="H33535" s="309"/>
    </row>
    <row r="33536" spans="8:8">
      <c r="H33536" s="309"/>
    </row>
    <row r="33537" spans="8:8">
      <c r="H33537" s="309"/>
    </row>
    <row r="33538" spans="8:8">
      <c r="H33538" s="309"/>
    </row>
    <row r="33539" spans="8:8">
      <c r="H33539" s="309"/>
    </row>
    <row r="33540" spans="8:8">
      <c r="H33540" s="309"/>
    </row>
    <row r="33541" spans="8:8">
      <c r="H33541" s="309"/>
    </row>
    <row r="33542" spans="8:8">
      <c r="H33542" s="309"/>
    </row>
    <row r="33543" spans="8:8">
      <c r="H33543" s="309"/>
    </row>
    <row r="33544" spans="8:8">
      <c r="H33544" s="309"/>
    </row>
    <row r="33545" spans="8:8">
      <c r="H33545" s="309"/>
    </row>
    <row r="33546" spans="8:8">
      <c r="H33546" s="309"/>
    </row>
    <row r="33547" spans="8:8">
      <c r="H33547" s="309"/>
    </row>
    <row r="33548" spans="8:8">
      <c r="H33548" s="309"/>
    </row>
    <row r="33549" spans="8:8">
      <c r="H33549" s="309"/>
    </row>
    <row r="33550" spans="8:8">
      <c r="H33550" s="309"/>
    </row>
    <row r="33551" spans="8:8">
      <c r="H33551" s="309"/>
    </row>
    <row r="33552" spans="8:8">
      <c r="H33552" s="309"/>
    </row>
    <row r="33553" spans="8:8">
      <c r="H33553" s="309"/>
    </row>
    <row r="33554" spans="8:8">
      <c r="H33554" s="309"/>
    </row>
    <row r="33555" spans="8:8">
      <c r="H33555" s="309"/>
    </row>
    <row r="33556" spans="8:8">
      <c r="H33556" s="309"/>
    </row>
    <row r="33557" spans="8:8">
      <c r="H33557" s="309"/>
    </row>
    <row r="33558" spans="8:8">
      <c r="H33558" s="309"/>
    </row>
    <row r="33559" spans="8:8">
      <c r="H33559" s="309"/>
    </row>
    <row r="33560" spans="8:8">
      <c r="H33560" s="309"/>
    </row>
    <row r="33561" spans="8:8">
      <c r="H33561" s="309"/>
    </row>
    <row r="33562" spans="8:8">
      <c r="H33562" s="309"/>
    </row>
    <row r="33563" spans="8:8">
      <c r="H33563" s="309"/>
    </row>
    <row r="33564" spans="8:8">
      <c r="H33564" s="309"/>
    </row>
    <row r="33565" spans="8:8">
      <c r="H33565" s="309"/>
    </row>
    <row r="33566" spans="8:8">
      <c r="H33566" s="309"/>
    </row>
    <row r="33567" spans="8:8">
      <c r="H33567" s="309"/>
    </row>
    <row r="33568" spans="8:8">
      <c r="H33568" s="309"/>
    </row>
    <row r="33569" spans="8:8">
      <c r="H33569" s="309"/>
    </row>
    <row r="33570" spans="8:8">
      <c r="H33570" s="309"/>
    </row>
    <row r="33571" spans="8:8">
      <c r="H33571" s="309"/>
    </row>
    <row r="33572" spans="8:8">
      <c r="H33572" s="309"/>
    </row>
    <row r="33573" spans="8:8">
      <c r="H33573" s="309"/>
    </row>
    <row r="33574" spans="8:8">
      <c r="H33574" s="309"/>
    </row>
    <row r="33575" spans="8:8">
      <c r="H33575" s="309"/>
    </row>
    <row r="33576" spans="8:8">
      <c r="H33576" s="309"/>
    </row>
    <row r="33577" spans="8:8">
      <c r="H33577" s="309"/>
    </row>
    <row r="33578" spans="8:8">
      <c r="H33578" s="309"/>
    </row>
    <row r="33579" spans="8:8">
      <c r="H33579" s="309"/>
    </row>
    <row r="33580" spans="8:8">
      <c r="H33580" s="309"/>
    </row>
    <row r="33581" spans="8:8">
      <c r="H33581" s="309"/>
    </row>
    <row r="33582" spans="8:8">
      <c r="H33582" s="309"/>
    </row>
    <row r="33583" spans="8:8">
      <c r="H33583" s="309"/>
    </row>
    <row r="33584" spans="8:8">
      <c r="H33584" s="309"/>
    </row>
    <row r="33585" spans="8:8">
      <c r="H33585" s="309"/>
    </row>
    <row r="33586" spans="8:8">
      <c r="H33586" s="309"/>
    </row>
    <row r="33587" spans="8:8">
      <c r="H33587" s="309"/>
    </row>
    <row r="33588" spans="8:8">
      <c r="H33588" s="309"/>
    </row>
    <row r="33589" spans="8:8">
      <c r="H33589" s="309"/>
    </row>
    <row r="33590" spans="8:8">
      <c r="H33590" s="309"/>
    </row>
    <row r="33591" spans="8:8">
      <c r="H33591" s="309"/>
    </row>
    <row r="33592" spans="8:8">
      <c r="H33592" s="309"/>
    </row>
    <row r="33593" spans="8:8">
      <c r="H33593" s="309"/>
    </row>
    <row r="33594" spans="8:8">
      <c r="H33594" s="309"/>
    </row>
    <row r="33595" spans="8:8">
      <c r="H33595" s="309"/>
    </row>
    <row r="33596" spans="8:8">
      <c r="H33596" s="309"/>
    </row>
    <row r="33597" spans="8:8">
      <c r="H33597" s="309"/>
    </row>
    <row r="33598" spans="8:8">
      <c r="H33598" s="309"/>
    </row>
    <row r="33599" spans="8:8">
      <c r="H33599" s="309"/>
    </row>
    <row r="33600" spans="8:8">
      <c r="H33600" s="309"/>
    </row>
    <row r="33601" spans="8:8">
      <c r="H33601" s="309"/>
    </row>
    <row r="33602" spans="8:8">
      <c r="H33602" s="309"/>
    </row>
    <row r="33603" spans="8:8">
      <c r="H33603" s="309"/>
    </row>
    <row r="33604" spans="8:8">
      <c r="H33604" s="309"/>
    </row>
    <row r="33605" spans="8:8">
      <c r="H33605" s="309"/>
    </row>
    <row r="33606" spans="8:8">
      <c r="H33606" s="309"/>
    </row>
    <row r="33607" spans="8:8">
      <c r="H33607" s="309"/>
    </row>
    <row r="33608" spans="8:8">
      <c r="H33608" s="309"/>
    </row>
    <row r="33609" spans="8:8">
      <c r="H33609" s="309"/>
    </row>
    <row r="33610" spans="8:8">
      <c r="H33610" s="309"/>
    </row>
    <row r="33611" spans="8:8">
      <c r="H33611" s="309"/>
    </row>
    <row r="33612" spans="8:8">
      <c r="H33612" s="309"/>
    </row>
    <row r="33613" spans="8:8">
      <c r="H33613" s="309"/>
    </row>
    <row r="33614" spans="8:8">
      <c r="H33614" s="309"/>
    </row>
    <row r="33615" spans="8:8">
      <c r="H33615" s="309"/>
    </row>
    <row r="33616" spans="8:8">
      <c r="H33616" s="309"/>
    </row>
    <row r="33617" spans="8:8">
      <c r="H33617" s="309"/>
    </row>
    <row r="33618" spans="8:8">
      <c r="H33618" s="309"/>
    </row>
    <row r="33619" spans="8:8">
      <c r="H33619" s="309"/>
    </row>
    <row r="33620" spans="8:8">
      <c r="H33620" s="309"/>
    </row>
    <row r="33621" spans="8:8">
      <c r="H33621" s="309"/>
    </row>
    <row r="33622" spans="8:8">
      <c r="H33622" s="309"/>
    </row>
    <row r="33623" spans="8:8">
      <c r="H33623" s="309"/>
    </row>
    <row r="33624" spans="8:8">
      <c r="H33624" s="309"/>
    </row>
    <row r="33625" spans="8:8">
      <c r="H33625" s="309"/>
    </row>
    <row r="33626" spans="8:8">
      <c r="H33626" s="309"/>
    </row>
    <row r="33627" spans="8:8">
      <c r="H33627" s="309"/>
    </row>
    <row r="33628" spans="8:8">
      <c r="H33628" s="309"/>
    </row>
    <row r="33629" spans="8:8">
      <c r="H33629" s="309"/>
    </row>
    <row r="33630" spans="8:8">
      <c r="H33630" s="309"/>
    </row>
    <row r="33631" spans="8:8">
      <c r="H33631" s="309"/>
    </row>
    <row r="33632" spans="8:8">
      <c r="H33632" s="309"/>
    </row>
    <row r="33633" spans="8:8">
      <c r="H33633" s="309"/>
    </row>
    <row r="33634" spans="8:8">
      <c r="H33634" s="309"/>
    </row>
    <row r="33635" spans="8:8">
      <c r="H33635" s="309"/>
    </row>
    <row r="33636" spans="8:8">
      <c r="H33636" s="309"/>
    </row>
    <row r="33637" spans="8:8">
      <c r="H33637" s="309"/>
    </row>
    <row r="33638" spans="8:8">
      <c r="H33638" s="309"/>
    </row>
    <row r="33639" spans="8:8">
      <c r="H33639" s="309"/>
    </row>
    <row r="33640" spans="8:8">
      <c r="H33640" s="309"/>
    </row>
    <row r="33641" spans="8:8">
      <c r="H33641" s="309"/>
    </row>
    <row r="33642" spans="8:8">
      <c r="H33642" s="309"/>
    </row>
    <row r="33643" spans="8:8">
      <c r="H33643" s="309"/>
    </row>
    <row r="33644" spans="8:8">
      <c r="H33644" s="309"/>
    </row>
    <row r="33645" spans="8:8">
      <c r="H33645" s="309"/>
    </row>
    <row r="33646" spans="8:8">
      <c r="H33646" s="309"/>
    </row>
    <row r="33647" spans="8:8">
      <c r="H33647" s="309"/>
    </row>
    <row r="33648" spans="8:8">
      <c r="H33648" s="309"/>
    </row>
    <row r="33649" spans="8:8">
      <c r="H33649" s="309"/>
    </row>
    <row r="33650" spans="8:8">
      <c r="H33650" s="309"/>
    </row>
    <row r="33651" spans="8:8">
      <c r="H33651" s="309"/>
    </row>
    <row r="33652" spans="8:8">
      <c r="H33652" s="309"/>
    </row>
    <row r="33653" spans="8:8">
      <c r="H33653" s="309"/>
    </row>
    <row r="33654" spans="8:8">
      <c r="H33654" s="309"/>
    </row>
    <row r="33655" spans="8:8">
      <c r="H33655" s="309"/>
    </row>
    <row r="33656" spans="8:8">
      <c r="H33656" s="309"/>
    </row>
    <row r="33657" spans="8:8">
      <c r="H33657" s="309"/>
    </row>
    <row r="33658" spans="8:8">
      <c r="H33658" s="309"/>
    </row>
    <row r="33659" spans="8:8">
      <c r="H33659" s="309"/>
    </row>
    <row r="33660" spans="8:8">
      <c r="H33660" s="309"/>
    </row>
    <row r="33661" spans="8:8">
      <c r="H33661" s="309"/>
    </row>
    <row r="33662" spans="8:8">
      <c r="H33662" s="309"/>
    </row>
    <row r="33663" spans="8:8">
      <c r="H33663" s="309"/>
    </row>
    <row r="33664" spans="8:8">
      <c r="H33664" s="309"/>
    </row>
    <row r="33665" spans="8:8">
      <c r="H33665" s="309"/>
    </row>
    <row r="33666" spans="8:8">
      <c r="H33666" s="309"/>
    </row>
    <row r="33667" spans="8:8">
      <c r="H33667" s="309"/>
    </row>
    <row r="33668" spans="8:8">
      <c r="H33668" s="309"/>
    </row>
    <row r="33669" spans="8:8">
      <c r="H33669" s="309"/>
    </row>
    <row r="33670" spans="8:8">
      <c r="H33670" s="309"/>
    </row>
    <row r="33671" spans="8:8">
      <c r="H33671" s="309"/>
    </row>
    <row r="33672" spans="8:8">
      <c r="H33672" s="309"/>
    </row>
    <row r="33673" spans="8:8">
      <c r="H33673" s="309"/>
    </row>
    <row r="33674" spans="8:8">
      <c r="H33674" s="309"/>
    </row>
    <row r="33675" spans="8:8">
      <c r="H33675" s="309"/>
    </row>
    <row r="33676" spans="8:8">
      <c r="H33676" s="309"/>
    </row>
    <row r="33677" spans="8:8">
      <c r="H33677" s="309"/>
    </row>
    <row r="33678" spans="8:8">
      <c r="H33678" s="309"/>
    </row>
    <row r="33679" spans="8:8">
      <c r="H33679" s="309"/>
    </row>
    <row r="33680" spans="8:8">
      <c r="H33680" s="309"/>
    </row>
    <row r="33681" spans="8:8">
      <c r="H33681" s="309"/>
    </row>
    <row r="33682" spans="8:8">
      <c r="H33682" s="309"/>
    </row>
    <row r="33683" spans="8:8">
      <c r="H33683" s="309"/>
    </row>
    <row r="33684" spans="8:8">
      <c r="H33684" s="309"/>
    </row>
    <row r="33685" spans="8:8">
      <c r="H33685" s="309"/>
    </row>
    <row r="33686" spans="8:8">
      <c r="H33686" s="309"/>
    </row>
    <row r="33687" spans="8:8">
      <c r="H33687" s="309"/>
    </row>
    <row r="33688" spans="8:8">
      <c r="H33688" s="309"/>
    </row>
    <row r="33689" spans="8:8">
      <c r="H33689" s="309"/>
    </row>
    <row r="33690" spans="8:8">
      <c r="H33690" s="309"/>
    </row>
    <row r="33691" spans="8:8">
      <c r="H33691" s="309"/>
    </row>
    <row r="33692" spans="8:8">
      <c r="H33692" s="309"/>
    </row>
    <row r="33693" spans="8:8">
      <c r="H33693" s="309"/>
    </row>
    <row r="33694" spans="8:8">
      <c r="H33694" s="309"/>
    </row>
    <row r="33695" spans="8:8">
      <c r="H33695" s="309"/>
    </row>
    <row r="33696" spans="8:8">
      <c r="H33696" s="309"/>
    </row>
    <row r="33697" spans="8:8">
      <c r="H33697" s="309"/>
    </row>
    <row r="33698" spans="8:8">
      <c r="H33698" s="309"/>
    </row>
    <row r="33699" spans="8:8">
      <c r="H33699" s="309"/>
    </row>
    <row r="33700" spans="8:8">
      <c r="H33700" s="309"/>
    </row>
    <row r="33701" spans="8:8">
      <c r="H33701" s="309"/>
    </row>
    <row r="33702" spans="8:8">
      <c r="H33702" s="309"/>
    </row>
    <row r="33703" spans="8:8">
      <c r="H33703" s="309"/>
    </row>
    <row r="33704" spans="8:8">
      <c r="H33704" s="309"/>
    </row>
    <row r="33705" spans="8:8">
      <c r="H33705" s="309"/>
    </row>
    <row r="33706" spans="8:8">
      <c r="H33706" s="309"/>
    </row>
    <row r="33707" spans="8:8">
      <c r="H33707" s="309"/>
    </row>
    <row r="33708" spans="8:8">
      <c r="H33708" s="309"/>
    </row>
    <row r="33709" spans="8:8">
      <c r="H33709" s="309"/>
    </row>
    <row r="33710" spans="8:8">
      <c r="H33710" s="309"/>
    </row>
    <row r="33711" spans="8:8">
      <c r="H33711" s="309"/>
    </row>
    <row r="33712" spans="8:8">
      <c r="H33712" s="309"/>
    </row>
    <row r="33713" spans="8:8">
      <c r="H33713" s="309"/>
    </row>
    <row r="33714" spans="8:8">
      <c r="H33714" s="309"/>
    </row>
    <row r="33715" spans="8:8">
      <c r="H33715" s="309"/>
    </row>
    <row r="33716" spans="8:8">
      <c r="H33716" s="309"/>
    </row>
    <row r="33717" spans="8:8">
      <c r="H33717" s="309"/>
    </row>
    <row r="33718" spans="8:8">
      <c r="H33718" s="309"/>
    </row>
    <row r="33719" spans="8:8">
      <c r="H33719" s="309"/>
    </row>
    <row r="33720" spans="8:8">
      <c r="H33720" s="309"/>
    </row>
    <row r="33721" spans="8:8">
      <c r="H33721" s="309"/>
    </row>
    <row r="33722" spans="8:8">
      <c r="H33722" s="309"/>
    </row>
    <row r="33723" spans="8:8">
      <c r="H33723" s="309"/>
    </row>
    <row r="33724" spans="8:8">
      <c r="H33724" s="309"/>
    </row>
    <row r="33725" spans="8:8">
      <c r="H33725" s="309"/>
    </row>
    <row r="33726" spans="8:8">
      <c r="H33726" s="309"/>
    </row>
    <row r="33727" spans="8:8">
      <c r="H33727" s="309"/>
    </row>
    <row r="33728" spans="8:8">
      <c r="H33728" s="309"/>
    </row>
    <row r="33729" spans="8:8">
      <c r="H33729" s="309"/>
    </row>
    <row r="33730" spans="8:8">
      <c r="H33730" s="309"/>
    </row>
    <row r="33731" spans="8:8">
      <c r="H33731" s="309"/>
    </row>
    <row r="33732" spans="8:8">
      <c r="H33732" s="309"/>
    </row>
    <row r="33733" spans="8:8">
      <c r="H33733" s="309"/>
    </row>
    <row r="33734" spans="8:8">
      <c r="H33734" s="309"/>
    </row>
    <row r="33735" spans="8:8">
      <c r="H33735" s="309"/>
    </row>
    <row r="33736" spans="8:8">
      <c r="H33736" s="309"/>
    </row>
    <row r="33737" spans="8:8">
      <c r="H33737" s="309"/>
    </row>
    <row r="33738" spans="8:8">
      <c r="H33738" s="309"/>
    </row>
    <row r="33739" spans="8:8">
      <c r="H33739" s="309"/>
    </row>
    <row r="33740" spans="8:8">
      <c r="H33740" s="309"/>
    </row>
    <row r="33741" spans="8:8">
      <c r="H33741" s="309"/>
    </row>
    <row r="33742" spans="8:8">
      <c r="H33742" s="309"/>
    </row>
    <row r="33743" spans="8:8">
      <c r="H33743" s="309"/>
    </row>
    <row r="33744" spans="8:8">
      <c r="H33744" s="309"/>
    </row>
    <row r="33745" spans="8:8">
      <c r="H33745" s="309"/>
    </row>
    <row r="33746" spans="8:8">
      <c r="H33746" s="309"/>
    </row>
    <row r="33747" spans="8:8">
      <c r="H33747" s="309"/>
    </row>
    <row r="33748" spans="8:8">
      <c r="H33748" s="309"/>
    </row>
    <row r="33749" spans="8:8">
      <c r="H33749" s="309"/>
    </row>
    <row r="33750" spans="8:8">
      <c r="H33750" s="309"/>
    </row>
    <row r="33751" spans="8:8">
      <c r="H33751" s="309"/>
    </row>
    <row r="33752" spans="8:8">
      <c r="H33752" s="309"/>
    </row>
    <row r="33753" spans="8:8">
      <c r="H33753" s="309"/>
    </row>
    <row r="33754" spans="8:8">
      <c r="H33754" s="309"/>
    </row>
    <row r="33755" spans="8:8">
      <c r="H33755" s="309"/>
    </row>
    <row r="33756" spans="8:8">
      <c r="H33756" s="309"/>
    </row>
    <row r="33757" spans="8:8">
      <c r="H33757" s="309"/>
    </row>
    <row r="33758" spans="8:8">
      <c r="H33758" s="309"/>
    </row>
    <row r="33759" spans="8:8">
      <c r="H33759" s="309"/>
    </row>
    <row r="33760" spans="8:8">
      <c r="H33760" s="309"/>
    </row>
    <row r="33761" spans="8:8">
      <c r="H33761" s="309"/>
    </row>
    <row r="33762" spans="8:8">
      <c r="H33762" s="309"/>
    </row>
    <row r="33763" spans="8:8">
      <c r="H33763" s="309"/>
    </row>
    <row r="33764" spans="8:8">
      <c r="H33764" s="309"/>
    </row>
    <row r="33765" spans="8:8">
      <c r="H33765" s="309"/>
    </row>
    <row r="33766" spans="8:8">
      <c r="H33766" s="309"/>
    </row>
    <row r="33767" spans="8:8">
      <c r="H33767" s="309"/>
    </row>
    <row r="33768" spans="8:8">
      <c r="H33768" s="309"/>
    </row>
    <row r="33769" spans="8:8">
      <c r="H33769" s="309"/>
    </row>
    <row r="33770" spans="8:8">
      <c r="H33770" s="309"/>
    </row>
    <row r="33771" spans="8:8">
      <c r="H33771" s="309"/>
    </row>
    <row r="33772" spans="8:8">
      <c r="H33772" s="309"/>
    </row>
    <row r="33773" spans="8:8">
      <c r="H33773" s="309"/>
    </row>
    <row r="33774" spans="8:8">
      <c r="H33774" s="309"/>
    </row>
    <row r="33775" spans="8:8">
      <c r="H33775" s="309"/>
    </row>
    <row r="33776" spans="8:8">
      <c r="H33776" s="309"/>
    </row>
    <row r="33777" spans="8:8">
      <c r="H33777" s="309"/>
    </row>
    <row r="33778" spans="8:8">
      <c r="H33778" s="309"/>
    </row>
    <row r="33779" spans="8:8">
      <c r="H33779" s="309"/>
    </row>
    <row r="33780" spans="8:8">
      <c r="H33780" s="309"/>
    </row>
    <row r="33781" spans="8:8">
      <c r="H33781" s="309"/>
    </row>
    <row r="33782" spans="8:8">
      <c r="H33782" s="309"/>
    </row>
    <row r="33783" spans="8:8">
      <c r="H33783" s="309"/>
    </row>
    <row r="33784" spans="8:8">
      <c r="H33784" s="309"/>
    </row>
    <row r="33785" spans="8:8">
      <c r="H33785" s="309"/>
    </row>
    <row r="33786" spans="8:8">
      <c r="H33786" s="309"/>
    </row>
    <row r="33787" spans="8:8">
      <c r="H33787" s="309"/>
    </row>
    <row r="33788" spans="8:8">
      <c r="H33788" s="309"/>
    </row>
    <row r="33789" spans="8:8">
      <c r="H33789" s="309"/>
    </row>
    <row r="33790" spans="8:8">
      <c r="H33790" s="309"/>
    </row>
    <row r="33791" spans="8:8">
      <c r="H33791" s="309"/>
    </row>
    <row r="33792" spans="8:8">
      <c r="H33792" s="309"/>
    </row>
    <row r="33793" spans="8:8">
      <c r="H33793" s="309"/>
    </row>
    <row r="33794" spans="8:8">
      <c r="H33794" s="309"/>
    </row>
    <row r="33795" spans="8:8">
      <c r="H33795" s="309"/>
    </row>
    <row r="33796" spans="8:8">
      <c r="H33796" s="309"/>
    </row>
    <row r="33797" spans="8:8">
      <c r="H33797" s="309"/>
    </row>
    <row r="33798" spans="8:8">
      <c r="H33798" s="309"/>
    </row>
    <row r="33799" spans="8:8">
      <c r="H33799" s="309"/>
    </row>
    <row r="33800" spans="8:8">
      <c r="H33800" s="309"/>
    </row>
    <row r="33801" spans="8:8">
      <c r="H33801" s="309"/>
    </row>
    <row r="33802" spans="8:8">
      <c r="H33802" s="309"/>
    </row>
    <row r="33803" spans="8:8">
      <c r="H33803" s="309"/>
    </row>
    <row r="33804" spans="8:8">
      <c r="H33804" s="309"/>
    </row>
    <row r="33805" spans="8:8">
      <c r="H33805" s="309"/>
    </row>
    <row r="33806" spans="8:8">
      <c r="H33806" s="309"/>
    </row>
    <row r="33807" spans="8:8">
      <c r="H33807" s="309"/>
    </row>
    <row r="33808" spans="8:8">
      <c r="H33808" s="309"/>
    </row>
    <row r="33809" spans="8:8">
      <c r="H33809" s="309"/>
    </row>
    <row r="33810" spans="8:8">
      <c r="H33810" s="309"/>
    </row>
    <row r="33811" spans="8:8">
      <c r="H33811" s="309"/>
    </row>
    <row r="33812" spans="8:8">
      <c r="H33812" s="309"/>
    </row>
    <row r="33813" spans="8:8">
      <c r="H33813" s="309"/>
    </row>
    <row r="33814" spans="8:8">
      <c r="H33814" s="309"/>
    </row>
    <row r="33815" spans="8:8">
      <c r="H33815" s="309"/>
    </row>
    <row r="33816" spans="8:8">
      <c r="H33816" s="309"/>
    </row>
    <row r="33817" spans="8:8">
      <c r="H33817" s="309"/>
    </row>
    <row r="33818" spans="8:8">
      <c r="H33818" s="309"/>
    </row>
    <row r="33819" spans="8:8">
      <c r="H33819" s="309"/>
    </row>
    <row r="33820" spans="8:8">
      <c r="H33820" s="309"/>
    </row>
    <row r="33821" spans="8:8">
      <c r="H33821" s="309"/>
    </row>
    <row r="33822" spans="8:8">
      <c r="H33822" s="309"/>
    </row>
    <row r="33823" spans="8:8">
      <c r="H33823" s="309"/>
    </row>
    <row r="33824" spans="8:8">
      <c r="H33824" s="309"/>
    </row>
    <row r="33825" spans="8:8">
      <c r="H33825" s="309"/>
    </row>
    <row r="33826" spans="8:8">
      <c r="H33826" s="309"/>
    </row>
    <row r="33827" spans="8:8">
      <c r="H33827" s="309"/>
    </row>
    <row r="33828" spans="8:8">
      <c r="H33828" s="309"/>
    </row>
    <row r="33829" spans="8:8">
      <c r="H33829" s="309"/>
    </row>
    <row r="33830" spans="8:8">
      <c r="H33830" s="309"/>
    </row>
    <row r="33831" spans="8:8">
      <c r="H33831" s="309"/>
    </row>
    <row r="33832" spans="8:8">
      <c r="H33832" s="309"/>
    </row>
    <row r="33833" spans="8:8">
      <c r="H33833" s="309"/>
    </row>
    <row r="33834" spans="8:8">
      <c r="H33834" s="309"/>
    </row>
    <row r="33835" spans="8:8">
      <c r="H33835" s="309"/>
    </row>
    <row r="33836" spans="8:8">
      <c r="H33836" s="309"/>
    </row>
    <row r="33837" spans="8:8">
      <c r="H33837" s="309"/>
    </row>
    <row r="33838" spans="8:8">
      <c r="H33838" s="309"/>
    </row>
    <row r="33839" spans="8:8">
      <c r="H33839" s="309"/>
    </row>
    <row r="33840" spans="8:8">
      <c r="H33840" s="309"/>
    </row>
    <row r="33841" spans="8:8">
      <c r="H33841" s="309"/>
    </row>
    <row r="33842" spans="8:8">
      <c r="H33842" s="309"/>
    </row>
    <row r="33843" spans="8:8">
      <c r="H33843" s="309"/>
    </row>
    <row r="33844" spans="8:8">
      <c r="H33844" s="309"/>
    </row>
    <row r="33845" spans="8:8">
      <c r="H33845" s="309"/>
    </row>
    <row r="33846" spans="8:8">
      <c r="H33846" s="309"/>
    </row>
    <row r="33847" spans="8:8">
      <c r="H33847" s="309"/>
    </row>
    <row r="33848" spans="8:8">
      <c r="H33848" s="309"/>
    </row>
    <row r="33849" spans="8:8">
      <c r="H33849" s="309"/>
    </row>
    <row r="33850" spans="8:8">
      <c r="H33850" s="309"/>
    </row>
    <row r="33851" spans="8:8">
      <c r="H33851" s="309"/>
    </row>
    <row r="33852" spans="8:8">
      <c r="H33852" s="309"/>
    </row>
    <row r="33853" spans="8:8">
      <c r="H33853" s="309"/>
    </row>
    <row r="33854" spans="8:8">
      <c r="H33854" s="309"/>
    </row>
    <row r="33855" spans="8:8">
      <c r="H33855" s="309"/>
    </row>
    <row r="33856" spans="8:8">
      <c r="H33856" s="309"/>
    </row>
    <row r="33857" spans="8:8">
      <c r="H33857" s="309"/>
    </row>
    <row r="33858" spans="8:8">
      <c r="H33858" s="309"/>
    </row>
    <row r="33859" spans="8:8">
      <c r="H33859" s="309"/>
    </row>
    <row r="33860" spans="8:8">
      <c r="H33860" s="309"/>
    </row>
    <row r="33861" spans="8:8">
      <c r="H33861" s="309"/>
    </row>
    <row r="33862" spans="8:8">
      <c r="H33862" s="309"/>
    </row>
    <row r="33863" spans="8:8">
      <c r="H33863" s="309"/>
    </row>
    <row r="33864" spans="8:8">
      <c r="H33864" s="309"/>
    </row>
    <row r="33865" spans="8:8">
      <c r="H33865" s="309"/>
    </row>
    <row r="33866" spans="8:8">
      <c r="H33866" s="309"/>
    </row>
    <row r="33867" spans="8:8">
      <c r="H33867" s="309"/>
    </row>
    <row r="33868" spans="8:8">
      <c r="H33868" s="309"/>
    </row>
    <row r="33869" spans="8:8">
      <c r="H33869" s="309"/>
    </row>
    <row r="33870" spans="8:8">
      <c r="H33870" s="309"/>
    </row>
    <row r="33871" spans="8:8">
      <c r="H33871" s="309"/>
    </row>
    <row r="33872" spans="8:8">
      <c r="H33872" s="309"/>
    </row>
    <row r="33873" spans="8:8">
      <c r="H33873" s="309"/>
    </row>
    <row r="33874" spans="8:8">
      <c r="H33874" s="309"/>
    </row>
    <row r="33875" spans="8:8">
      <c r="H33875" s="309"/>
    </row>
    <row r="33876" spans="8:8">
      <c r="H33876" s="309"/>
    </row>
    <row r="33877" spans="8:8">
      <c r="H33877" s="309"/>
    </row>
    <row r="33878" spans="8:8">
      <c r="H33878" s="309"/>
    </row>
    <row r="33879" spans="8:8">
      <c r="H33879" s="309"/>
    </row>
    <row r="33880" spans="8:8">
      <c r="H33880" s="309"/>
    </row>
    <row r="33881" spans="8:8">
      <c r="H33881" s="309"/>
    </row>
    <row r="33882" spans="8:8">
      <c r="H33882" s="309"/>
    </row>
    <row r="33883" spans="8:8">
      <c r="H33883" s="309"/>
    </row>
    <row r="33884" spans="8:8">
      <c r="H33884" s="309"/>
    </row>
    <row r="33885" spans="8:8">
      <c r="H33885" s="309"/>
    </row>
    <row r="33886" spans="8:8">
      <c r="H33886" s="309"/>
    </row>
    <row r="33887" spans="8:8">
      <c r="H33887" s="309"/>
    </row>
    <row r="33888" spans="8:8">
      <c r="H33888" s="309"/>
    </row>
    <row r="33889" spans="8:8">
      <c r="H33889" s="309"/>
    </row>
    <row r="33890" spans="8:8">
      <c r="H33890" s="309"/>
    </row>
    <row r="33891" spans="8:8">
      <c r="H33891" s="309"/>
    </row>
    <row r="33892" spans="8:8">
      <c r="H33892" s="309"/>
    </row>
    <row r="33893" spans="8:8">
      <c r="H33893" s="309"/>
    </row>
    <row r="33894" spans="8:8">
      <c r="H33894" s="309"/>
    </row>
    <row r="33895" spans="8:8">
      <c r="H33895" s="309"/>
    </row>
    <row r="33896" spans="8:8">
      <c r="H33896" s="309"/>
    </row>
    <row r="33897" spans="8:8">
      <c r="H33897" s="309"/>
    </row>
    <row r="33898" spans="8:8">
      <c r="H33898" s="309"/>
    </row>
    <row r="33899" spans="8:8">
      <c r="H33899" s="309"/>
    </row>
    <row r="33900" spans="8:8">
      <c r="H33900" s="309"/>
    </row>
    <row r="33901" spans="8:8">
      <c r="H33901" s="309"/>
    </row>
    <row r="33902" spans="8:8">
      <c r="H33902" s="309"/>
    </row>
    <row r="33903" spans="8:8">
      <c r="H33903" s="309"/>
    </row>
    <row r="33904" spans="8:8">
      <c r="H33904" s="309"/>
    </row>
    <row r="33905" spans="8:8">
      <c r="H33905" s="309"/>
    </row>
    <row r="33906" spans="8:8">
      <c r="H33906" s="309"/>
    </row>
    <row r="33907" spans="8:8">
      <c r="H33907" s="309"/>
    </row>
    <row r="33908" spans="8:8">
      <c r="H33908" s="309"/>
    </row>
    <row r="33909" spans="8:8">
      <c r="H33909" s="309"/>
    </row>
    <row r="33910" spans="8:8">
      <c r="H33910" s="309"/>
    </row>
    <row r="33911" spans="8:8">
      <c r="H33911" s="309"/>
    </row>
    <row r="33912" spans="8:8">
      <c r="H33912" s="309"/>
    </row>
    <row r="33913" spans="8:8">
      <c r="H33913" s="309"/>
    </row>
    <row r="33914" spans="8:8">
      <c r="H33914" s="309"/>
    </row>
    <row r="33915" spans="8:8">
      <c r="H33915" s="309"/>
    </row>
    <row r="33916" spans="8:8">
      <c r="H33916" s="309"/>
    </row>
    <row r="33917" spans="8:8">
      <c r="H33917" s="309"/>
    </row>
    <row r="33918" spans="8:8">
      <c r="H33918" s="309"/>
    </row>
    <row r="33919" spans="8:8">
      <c r="H33919" s="309"/>
    </row>
    <row r="33920" spans="8:8">
      <c r="H33920" s="309"/>
    </row>
    <row r="33921" spans="8:8">
      <c r="H33921" s="309"/>
    </row>
    <row r="33922" spans="8:8">
      <c r="H33922" s="309"/>
    </row>
    <row r="33923" spans="8:8">
      <c r="H33923" s="309"/>
    </row>
    <row r="33924" spans="8:8">
      <c r="H33924" s="309"/>
    </row>
    <row r="33925" spans="8:8">
      <c r="H33925" s="309"/>
    </row>
    <row r="33926" spans="8:8">
      <c r="H33926" s="309"/>
    </row>
    <row r="33927" spans="8:8">
      <c r="H33927" s="309"/>
    </row>
    <row r="33928" spans="8:8">
      <c r="H33928" s="309"/>
    </row>
    <row r="33929" spans="8:8">
      <c r="H33929" s="309"/>
    </row>
    <row r="33930" spans="8:8">
      <c r="H33930" s="309"/>
    </row>
    <row r="33931" spans="8:8">
      <c r="H33931" s="309"/>
    </row>
    <row r="33932" spans="8:8">
      <c r="H33932" s="309"/>
    </row>
    <row r="33933" spans="8:8">
      <c r="H33933" s="309"/>
    </row>
    <row r="33934" spans="8:8">
      <c r="H33934" s="309"/>
    </row>
    <row r="33935" spans="8:8">
      <c r="H33935" s="309"/>
    </row>
    <row r="33936" spans="8:8">
      <c r="H33936" s="309"/>
    </row>
    <row r="33937" spans="8:8">
      <c r="H33937" s="309"/>
    </row>
    <row r="33938" spans="8:8">
      <c r="H33938" s="309"/>
    </row>
    <row r="33939" spans="8:8">
      <c r="H33939" s="309"/>
    </row>
    <row r="33940" spans="8:8">
      <c r="H33940" s="309"/>
    </row>
    <row r="33941" spans="8:8">
      <c r="H33941" s="309"/>
    </row>
    <row r="33942" spans="8:8">
      <c r="H33942" s="309"/>
    </row>
    <row r="33943" spans="8:8">
      <c r="H33943" s="309"/>
    </row>
    <row r="33944" spans="8:8">
      <c r="H33944" s="309"/>
    </row>
    <row r="33945" spans="8:8">
      <c r="H33945" s="309"/>
    </row>
    <row r="33946" spans="8:8">
      <c r="H33946" s="309"/>
    </row>
    <row r="33947" spans="8:8">
      <c r="H33947" s="309"/>
    </row>
    <row r="33948" spans="8:8">
      <c r="H33948" s="309"/>
    </row>
    <row r="33949" spans="8:8">
      <c r="H33949" s="309"/>
    </row>
    <row r="33950" spans="8:8">
      <c r="H33950" s="309"/>
    </row>
    <row r="33951" spans="8:8">
      <c r="H33951" s="309"/>
    </row>
    <row r="33952" spans="8:8">
      <c r="H33952" s="309"/>
    </row>
    <row r="33953" spans="8:8">
      <c r="H33953" s="309"/>
    </row>
    <row r="33954" spans="8:8">
      <c r="H33954" s="309"/>
    </row>
    <row r="33955" spans="8:8">
      <c r="H33955" s="309"/>
    </row>
    <row r="33956" spans="8:8">
      <c r="H33956" s="309"/>
    </row>
    <row r="33957" spans="8:8">
      <c r="H33957" s="309"/>
    </row>
    <row r="33958" spans="8:8">
      <c r="H33958" s="309"/>
    </row>
    <row r="33959" spans="8:8">
      <c r="H33959" s="309"/>
    </row>
    <row r="33960" spans="8:8">
      <c r="H33960" s="309"/>
    </row>
    <row r="33961" spans="8:8">
      <c r="H33961" s="309"/>
    </row>
    <row r="33962" spans="8:8">
      <c r="H33962" s="309"/>
    </row>
    <row r="33963" spans="8:8">
      <c r="H33963" s="309"/>
    </row>
    <row r="33964" spans="8:8">
      <c r="H33964" s="309"/>
    </row>
    <row r="33965" spans="8:8">
      <c r="H33965" s="309"/>
    </row>
    <row r="33966" spans="8:8">
      <c r="H33966" s="309"/>
    </row>
    <row r="33967" spans="8:8">
      <c r="H33967" s="309"/>
    </row>
    <row r="33968" spans="8:8">
      <c r="H33968" s="309"/>
    </row>
    <row r="33969" spans="8:8">
      <c r="H33969" s="309"/>
    </row>
    <row r="33970" spans="8:8">
      <c r="H33970" s="309"/>
    </row>
    <row r="33971" spans="8:8">
      <c r="H33971" s="309"/>
    </row>
    <row r="33972" spans="8:8">
      <c r="H33972" s="309"/>
    </row>
    <row r="33973" spans="8:8">
      <c r="H33973" s="309"/>
    </row>
    <row r="33974" spans="8:8">
      <c r="H33974" s="309"/>
    </row>
    <row r="33975" spans="8:8">
      <c r="H33975" s="309"/>
    </row>
    <row r="33976" spans="8:8">
      <c r="H33976" s="309"/>
    </row>
    <row r="33977" spans="8:8">
      <c r="H33977" s="309"/>
    </row>
    <row r="33978" spans="8:8">
      <c r="H33978" s="309"/>
    </row>
    <row r="33979" spans="8:8">
      <c r="H33979" s="309"/>
    </row>
    <row r="33980" spans="8:8">
      <c r="H33980" s="309"/>
    </row>
    <row r="33981" spans="8:8">
      <c r="H33981" s="309"/>
    </row>
    <row r="33982" spans="8:8">
      <c r="H33982" s="309"/>
    </row>
    <row r="33983" spans="8:8">
      <c r="H33983" s="309"/>
    </row>
    <row r="33984" spans="8:8">
      <c r="H33984" s="309"/>
    </row>
    <row r="33985" spans="8:8">
      <c r="H33985" s="309"/>
    </row>
    <row r="33986" spans="8:8">
      <c r="H33986" s="309"/>
    </row>
    <row r="33987" spans="8:8">
      <c r="H33987" s="309"/>
    </row>
    <row r="33988" spans="8:8">
      <c r="H33988" s="309"/>
    </row>
    <row r="33989" spans="8:8">
      <c r="H33989" s="309"/>
    </row>
    <row r="33990" spans="8:8">
      <c r="H33990" s="309"/>
    </row>
    <row r="33991" spans="8:8">
      <c r="H33991" s="309"/>
    </row>
    <row r="33992" spans="8:8">
      <c r="H33992" s="309"/>
    </row>
    <row r="33993" spans="8:8">
      <c r="H33993" s="309"/>
    </row>
    <row r="33994" spans="8:8">
      <c r="H33994" s="309"/>
    </row>
    <row r="33995" spans="8:8">
      <c r="H33995" s="309"/>
    </row>
    <row r="33996" spans="8:8">
      <c r="H33996" s="309"/>
    </row>
    <row r="33997" spans="8:8">
      <c r="H33997" s="309"/>
    </row>
    <row r="33998" spans="8:8">
      <c r="H33998" s="309"/>
    </row>
    <row r="33999" spans="8:8">
      <c r="H33999" s="309"/>
    </row>
    <row r="34000" spans="8:8">
      <c r="H34000" s="309"/>
    </row>
    <row r="34001" spans="8:8">
      <c r="H34001" s="309"/>
    </row>
    <row r="34002" spans="8:8">
      <c r="H34002" s="309"/>
    </row>
    <row r="34003" spans="8:8">
      <c r="H34003" s="309"/>
    </row>
    <row r="34004" spans="8:8">
      <c r="H34004" s="309"/>
    </row>
    <row r="34005" spans="8:8">
      <c r="H34005" s="309"/>
    </row>
    <row r="34006" spans="8:8">
      <c r="H34006" s="309"/>
    </row>
    <row r="34007" spans="8:8">
      <c r="H34007" s="309"/>
    </row>
    <row r="34008" spans="8:8">
      <c r="H34008" s="309"/>
    </row>
    <row r="34009" spans="8:8">
      <c r="H34009" s="309"/>
    </row>
    <row r="34010" spans="8:8">
      <c r="H34010" s="309"/>
    </row>
    <row r="34011" spans="8:8">
      <c r="H34011" s="309"/>
    </row>
    <row r="34012" spans="8:8">
      <c r="H34012" s="309"/>
    </row>
    <row r="34013" spans="8:8">
      <c r="H34013" s="309"/>
    </row>
    <row r="34014" spans="8:8">
      <c r="H34014" s="309"/>
    </row>
    <row r="34015" spans="8:8">
      <c r="H34015" s="309"/>
    </row>
    <row r="34016" spans="8:8">
      <c r="H34016" s="309"/>
    </row>
    <row r="34017" spans="8:8">
      <c r="H34017" s="309"/>
    </row>
    <row r="34018" spans="8:8">
      <c r="H34018" s="309"/>
    </row>
    <row r="34019" spans="8:8">
      <c r="H34019" s="309"/>
    </row>
    <row r="34020" spans="8:8">
      <c r="H34020" s="309"/>
    </row>
    <row r="34021" spans="8:8">
      <c r="H34021" s="309"/>
    </row>
    <row r="34022" spans="8:8">
      <c r="H34022" s="309"/>
    </row>
    <row r="34023" spans="8:8">
      <c r="H34023" s="309"/>
    </row>
    <row r="34024" spans="8:8">
      <c r="H34024" s="309"/>
    </row>
    <row r="34025" spans="8:8">
      <c r="H34025" s="309"/>
    </row>
    <row r="34026" spans="8:8">
      <c r="H34026" s="309"/>
    </row>
    <row r="34027" spans="8:8">
      <c r="H34027" s="309"/>
    </row>
    <row r="34028" spans="8:8">
      <c r="H34028" s="309"/>
    </row>
    <row r="34029" spans="8:8">
      <c r="H34029" s="309"/>
    </row>
    <row r="34030" spans="8:8">
      <c r="H34030" s="309"/>
    </row>
    <row r="34031" spans="8:8">
      <c r="H34031" s="309"/>
    </row>
    <row r="34032" spans="8:8">
      <c r="H34032" s="309"/>
    </row>
    <row r="34033" spans="8:8">
      <c r="H34033" s="309"/>
    </row>
    <row r="34034" spans="8:8">
      <c r="H34034" s="309"/>
    </row>
    <row r="34035" spans="8:8">
      <c r="H34035" s="309"/>
    </row>
    <row r="34036" spans="8:8">
      <c r="H34036" s="309"/>
    </row>
    <row r="34037" spans="8:8">
      <c r="H34037" s="309"/>
    </row>
    <row r="34038" spans="8:8">
      <c r="H34038" s="309"/>
    </row>
    <row r="34039" spans="8:8">
      <c r="H34039" s="309"/>
    </row>
    <row r="34040" spans="8:8">
      <c r="H34040" s="309"/>
    </row>
    <row r="34041" spans="8:8">
      <c r="H34041" s="309"/>
    </row>
    <row r="34042" spans="8:8">
      <c r="H34042" s="309"/>
    </row>
    <row r="34043" spans="8:8">
      <c r="H34043" s="309"/>
    </row>
    <row r="34044" spans="8:8">
      <c r="H34044" s="309"/>
    </row>
    <row r="34045" spans="8:8">
      <c r="H34045" s="309"/>
    </row>
    <row r="34046" spans="8:8">
      <c r="H34046" s="309"/>
    </row>
    <row r="34047" spans="8:8">
      <c r="H34047" s="309"/>
    </row>
    <row r="34048" spans="8:8">
      <c r="H34048" s="309"/>
    </row>
    <row r="34049" spans="8:8">
      <c r="H34049" s="309"/>
    </row>
    <row r="34050" spans="8:8">
      <c r="H34050" s="309"/>
    </row>
    <row r="34051" spans="8:8">
      <c r="H34051" s="309"/>
    </row>
    <row r="34052" spans="8:8">
      <c r="H34052" s="309"/>
    </row>
    <row r="34053" spans="8:8">
      <c r="H34053" s="309"/>
    </row>
    <row r="34054" spans="8:8">
      <c r="H34054" s="309"/>
    </row>
    <row r="34055" spans="8:8">
      <c r="H34055" s="309"/>
    </row>
    <row r="34056" spans="8:8">
      <c r="H34056" s="309"/>
    </row>
    <row r="34057" spans="8:8">
      <c r="H34057" s="309"/>
    </row>
    <row r="34058" spans="8:8">
      <c r="H34058" s="309"/>
    </row>
    <row r="34059" spans="8:8">
      <c r="H34059" s="309"/>
    </row>
    <row r="34060" spans="8:8">
      <c r="H34060" s="309"/>
    </row>
    <row r="34061" spans="8:8">
      <c r="H34061" s="309"/>
    </row>
    <row r="34062" spans="8:8">
      <c r="H34062" s="309"/>
    </row>
    <row r="34063" spans="8:8">
      <c r="H34063" s="309"/>
    </row>
    <row r="34064" spans="8:8">
      <c r="H34064" s="309"/>
    </row>
    <row r="34065" spans="8:8">
      <c r="H34065" s="309"/>
    </row>
    <row r="34066" spans="8:8">
      <c r="H34066" s="309"/>
    </row>
    <row r="34067" spans="8:8">
      <c r="H34067" s="309"/>
    </row>
    <row r="34068" spans="8:8">
      <c r="H34068" s="309"/>
    </row>
    <row r="34069" spans="8:8">
      <c r="H34069" s="309"/>
    </row>
    <row r="34070" spans="8:8">
      <c r="H34070" s="309"/>
    </row>
    <row r="34071" spans="8:8">
      <c r="H34071" s="309"/>
    </row>
    <row r="34072" spans="8:8">
      <c r="H34072" s="309"/>
    </row>
    <row r="34073" spans="8:8">
      <c r="H34073" s="309"/>
    </row>
    <row r="34074" spans="8:8">
      <c r="H34074" s="309"/>
    </row>
    <row r="34075" spans="8:8">
      <c r="H34075" s="309"/>
    </row>
    <row r="34076" spans="8:8">
      <c r="H34076" s="309"/>
    </row>
    <row r="34077" spans="8:8">
      <c r="H34077" s="309"/>
    </row>
    <row r="34078" spans="8:8">
      <c r="H34078" s="309"/>
    </row>
    <row r="34079" spans="8:8">
      <c r="H34079" s="309"/>
    </row>
    <row r="34080" spans="8:8">
      <c r="H34080" s="309"/>
    </row>
    <row r="34081" spans="8:8">
      <c r="H34081" s="309"/>
    </row>
    <row r="34082" spans="8:8">
      <c r="H34082" s="309"/>
    </row>
    <row r="34083" spans="8:8">
      <c r="H34083" s="309"/>
    </row>
    <row r="34084" spans="8:8">
      <c r="H34084" s="309"/>
    </row>
    <row r="34085" spans="8:8">
      <c r="H34085" s="309"/>
    </row>
    <row r="34086" spans="8:8">
      <c r="H34086" s="309"/>
    </row>
    <row r="34087" spans="8:8">
      <c r="H34087" s="309"/>
    </row>
    <row r="34088" spans="8:8">
      <c r="H34088" s="309"/>
    </row>
    <row r="34089" spans="8:8">
      <c r="H34089" s="309"/>
    </row>
    <row r="34090" spans="8:8">
      <c r="H34090" s="309"/>
    </row>
    <row r="34091" spans="8:8">
      <c r="H34091" s="309"/>
    </row>
    <row r="34092" spans="8:8">
      <c r="H34092" s="309"/>
    </row>
    <row r="34093" spans="8:8">
      <c r="H34093" s="309"/>
    </row>
    <row r="34094" spans="8:8">
      <c r="H34094" s="309"/>
    </row>
    <row r="34095" spans="8:8">
      <c r="H34095" s="309"/>
    </row>
    <row r="34096" spans="8:8">
      <c r="H34096" s="309"/>
    </row>
    <row r="34097" spans="8:8">
      <c r="H34097" s="309"/>
    </row>
    <row r="34098" spans="8:8">
      <c r="H34098" s="309"/>
    </row>
    <row r="34099" spans="8:8">
      <c r="H34099" s="309"/>
    </row>
    <row r="34100" spans="8:8">
      <c r="H34100" s="309"/>
    </row>
    <row r="34101" spans="8:8">
      <c r="H34101" s="309"/>
    </row>
    <row r="34102" spans="8:8">
      <c r="H34102" s="309"/>
    </row>
    <row r="34103" spans="8:8">
      <c r="H34103" s="309"/>
    </row>
    <row r="34104" spans="8:8">
      <c r="H34104" s="309"/>
    </row>
    <row r="34105" spans="8:8">
      <c r="H34105" s="309"/>
    </row>
    <row r="34106" spans="8:8">
      <c r="H34106" s="309"/>
    </row>
    <row r="34107" spans="8:8">
      <c r="H34107" s="309"/>
    </row>
    <row r="34108" spans="8:8">
      <c r="H34108" s="309"/>
    </row>
    <row r="34109" spans="8:8">
      <c r="H34109" s="309"/>
    </row>
    <row r="34110" spans="8:8">
      <c r="H34110" s="309"/>
    </row>
    <row r="34111" spans="8:8">
      <c r="H34111" s="309"/>
    </row>
    <row r="34112" spans="8:8">
      <c r="H34112" s="309"/>
    </row>
    <row r="34113" spans="8:8">
      <c r="H34113" s="309"/>
    </row>
    <row r="34114" spans="8:8">
      <c r="H34114" s="309"/>
    </row>
    <row r="34115" spans="8:8">
      <c r="H34115" s="309"/>
    </row>
    <row r="34116" spans="8:8">
      <c r="H34116" s="309"/>
    </row>
    <row r="34117" spans="8:8">
      <c r="H34117" s="309"/>
    </row>
    <row r="34118" spans="8:8">
      <c r="H34118" s="309"/>
    </row>
    <row r="34119" spans="8:8">
      <c r="H34119" s="309"/>
    </row>
    <row r="34120" spans="8:8">
      <c r="H34120" s="309"/>
    </row>
    <row r="34121" spans="8:8">
      <c r="H34121" s="309"/>
    </row>
    <row r="34122" spans="8:8">
      <c r="H34122" s="309"/>
    </row>
    <row r="34123" spans="8:8">
      <c r="H34123" s="309"/>
    </row>
    <row r="34124" spans="8:8">
      <c r="H34124" s="309"/>
    </row>
    <row r="34125" spans="8:8">
      <c r="H34125" s="309"/>
    </row>
    <row r="34126" spans="8:8">
      <c r="H34126" s="309"/>
    </row>
    <row r="34127" spans="8:8">
      <c r="H34127" s="309"/>
    </row>
    <row r="34128" spans="8:8">
      <c r="H34128" s="309"/>
    </row>
    <row r="34129" spans="8:8">
      <c r="H34129" s="309"/>
    </row>
    <row r="34130" spans="8:8">
      <c r="H34130" s="309"/>
    </row>
    <row r="34131" spans="8:8">
      <c r="H34131" s="309"/>
    </row>
    <row r="34132" spans="8:8">
      <c r="H34132" s="309"/>
    </row>
    <row r="34133" spans="8:8">
      <c r="H34133" s="309"/>
    </row>
    <row r="34134" spans="8:8">
      <c r="H34134" s="309"/>
    </row>
    <row r="34135" spans="8:8">
      <c r="H34135" s="309"/>
    </row>
    <row r="34136" spans="8:8">
      <c r="H34136" s="309"/>
    </row>
    <row r="34137" spans="8:8">
      <c r="H34137" s="309"/>
    </row>
    <row r="34138" spans="8:8">
      <c r="H34138" s="309"/>
    </row>
    <row r="34139" spans="8:8">
      <c r="H34139" s="309"/>
    </row>
    <row r="34140" spans="8:8">
      <c r="H34140" s="309"/>
    </row>
    <row r="34141" spans="8:8">
      <c r="H34141" s="309"/>
    </row>
    <row r="34142" spans="8:8">
      <c r="H34142" s="309"/>
    </row>
    <row r="34143" spans="8:8">
      <c r="H34143" s="309"/>
    </row>
    <row r="34144" spans="8:8">
      <c r="H34144" s="309"/>
    </row>
    <row r="34145" spans="8:8">
      <c r="H34145" s="309"/>
    </row>
    <row r="34146" spans="8:8">
      <c r="H34146" s="309"/>
    </row>
    <row r="34147" spans="8:8">
      <c r="H34147" s="309"/>
    </row>
    <row r="34148" spans="8:8">
      <c r="H34148" s="309"/>
    </row>
    <row r="34149" spans="8:8">
      <c r="H34149" s="309"/>
    </row>
    <row r="34150" spans="8:8">
      <c r="H34150" s="309"/>
    </row>
    <row r="34151" spans="8:8">
      <c r="H34151" s="309"/>
    </row>
    <row r="34152" spans="8:8">
      <c r="H34152" s="309"/>
    </row>
    <row r="34153" spans="8:8">
      <c r="H34153" s="309"/>
    </row>
    <row r="34154" spans="8:8">
      <c r="H34154" s="309"/>
    </row>
    <row r="34155" spans="8:8">
      <c r="H34155" s="309"/>
    </row>
    <row r="34156" spans="8:8">
      <c r="H34156" s="309"/>
    </row>
    <row r="34157" spans="8:8">
      <c r="H34157" s="309"/>
    </row>
    <row r="34158" spans="8:8">
      <c r="H34158" s="309"/>
    </row>
    <row r="34159" spans="8:8">
      <c r="H34159" s="309"/>
    </row>
    <row r="34160" spans="8:8">
      <c r="H34160" s="309"/>
    </row>
    <row r="34161" spans="8:8">
      <c r="H34161" s="309"/>
    </row>
    <row r="34162" spans="8:8">
      <c r="H34162" s="309"/>
    </row>
    <row r="34163" spans="8:8">
      <c r="H34163" s="309"/>
    </row>
    <row r="34164" spans="8:8">
      <c r="H34164" s="309"/>
    </row>
    <row r="34165" spans="8:8">
      <c r="H34165" s="309"/>
    </row>
    <row r="34166" spans="8:8">
      <c r="H34166" s="309"/>
    </row>
    <row r="34167" spans="8:8">
      <c r="H34167" s="309"/>
    </row>
    <row r="34168" spans="8:8">
      <c r="H34168" s="309"/>
    </row>
    <row r="34169" spans="8:8">
      <c r="H34169" s="309"/>
    </row>
    <row r="34170" spans="8:8">
      <c r="H34170" s="309"/>
    </row>
    <row r="34171" spans="8:8">
      <c r="H34171" s="309"/>
    </row>
    <row r="34172" spans="8:8">
      <c r="H34172" s="309"/>
    </row>
    <row r="34173" spans="8:8">
      <c r="H34173" s="309"/>
    </row>
    <row r="34174" spans="8:8">
      <c r="H34174" s="309"/>
    </row>
    <row r="34175" spans="8:8">
      <c r="H34175" s="309"/>
    </row>
    <row r="34176" spans="8:8">
      <c r="H34176" s="309"/>
    </row>
    <row r="34177" spans="8:8">
      <c r="H34177" s="309"/>
    </row>
    <row r="34178" spans="8:8">
      <c r="H34178" s="309"/>
    </row>
    <row r="34179" spans="8:8">
      <c r="H34179" s="309"/>
    </row>
    <row r="34180" spans="8:8">
      <c r="H34180" s="309"/>
    </row>
    <row r="34181" spans="8:8">
      <c r="H34181" s="309"/>
    </row>
    <row r="34182" spans="8:8">
      <c r="H34182" s="309"/>
    </row>
    <row r="34183" spans="8:8">
      <c r="H34183" s="309"/>
    </row>
    <row r="34184" spans="8:8">
      <c r="H34184" s="309"/>
    </row>
    <row r="34185" spans="8:8">
      <c r="H34185" s="309"/>
    </row>
    <row r="34186" spans="8:8">
      <c r="H34186" s="309"/>
    </row>
    <row r="34187" spans="8:8">
      <c r="H34187" s="309"/>
    </row>
    <row r="34188" spans="8:8">
      <c r="H34188" s="309"/>
    </row>
    <row r="34189" spans="8:8">
      <c r="H34189" s="309"/>
    </row>
    <row r="34190" spans="8:8">
      <c r="H34190" s="309"/>
    </row>
    <row r="34191" spans="8:8">
      <c r="H34191" s="309"/>
    </row>
    <row r="34192" spans="8:8">
      <c r="H34192" s="309"/>
    </row>
    <row r="34193" spans="8:8">
      <c r="H34193" s="309"/>
    </row>
    <row r="34194" spans="8:8">
      <c r="H34194" s="309"/>
    </row>
    <row r="34195" spans="8:8">
      <c r="H34195" s="309"/>
    </row>
    <row r="34196" spans="8:8">
      <c r="H34196" s="309"/>
    </row>
    <row r="34197" spans="8:8">
      <c r="H34197" s="309"/>
    </row>
    <row r="34198" spans="8:8">
      <c r="H34198" s="309"/>
    </row>
    <row r="34199" spans="8:8">
      <c r="H34199" s="309"/>
    </row>
    <row r="34200" spans="8:8">
      <c r="H34200" s="309"/>
    </row>
    <row r="34201" spans="8:8">
      <c r="H34201" s="309"/>
    </row>
    <row r="34202" spans="8:8">
      <c r="H34202" s="309"/>
    </row>
    <row r="34203" spans="8:8">
      <c r="H34203" s="309"/>
    </row>
    <row r="34204" spans="8:8">
      <c r="H34204" s="309"/>
    </row>
    <row r="34205" spans="8:8">
      <c r="H34205" s="309"/>
    </row>
    <row r="34206" spans="8:8">
      <c r="H34206" s="309"/>
    </row>
    <row r="34207" spans="8:8">
      <c r="H34207" s="309"/>
    </row>
    <row r="34208" spans="8:8">
      <c r="H34208" s="309"/>
    </row>
    <row r="34209" spans="8:8">
      <c r="H34209" s="309"/>
    </row>
    <row r="34210" spans="8:8">
      <c r="H34210" s="309"/>
    </row>
    <row r="34211" spans="8:8">
      <c r="H34211" s="309"/>
    </row>
    <row r="34212" spans="8:8">
      <c r="H34212" s="309"/>
    </row>
    <row r="34213" spans="8:8">
      <c r="H34213" s="309"/>
    </row>
    <row r="34214" spans="8:8">
      <c r="H34214" s="309"/>
    </row>
    <row r="34215" spans="8:8">
      <c r="H34215" s="309"/>
    </row>
    <row r="34216" spans="8:8">
      <c r="H34216" s="309"/>
    </row>
    <row r="34217" spans="8:8">
      <c r="H34217" s="309"/>
    </row>
    <row r="34218" spans="8:8">
      <c r="H34218" s="309"/>
    </row>
    <row r="34219" spans="8:8">
      <c r="H34219" s="309"/>
    </row>
    <row r="34220" spans="8:8">
      <c r="H34220" s="309"/>
    </row>
    <row r="34221" spans="8:8">
      <c r="H34221" s="309"/>
    </row>
    <row r="34222" spans="8:8">
      <c r="H34222" s="309"/>
    </row>
    <row r="34223" spans="8:8">
      <c r="H34223" s="309"/>
    </row>
    <row r="34224" spans="8:8">
      <c r="H34224" s="309"/>
    </row>
    <row r="34225" spans="8:8">
      <c r="H34225" s="309"/>
    </row>
    <row r="34226" spans="8:8">
      <c r="H34226" s="309"/>
    </row>
    <row r="34227" spans="8:8">
      <c r="H34227" s="309"/>
    </row>
    <row r="34228" spans="8:8">
      <c r="H34228" s="309"/>
    </row>
    <row r="34229" spans="8:8">
      <c r="H34229" s="309"/>
    </row>
    <row r="34230" spans="8:8">
      <c r="H34230" s="309"/>
    </row>
    <row r="34231" spans="8:8">
      <c r="H34231" s="309"/>
    </row>
    <row r="34232" spans="8:8">
      <c r="H34232" s="309"/>
    </row>
    <row r="34233" spans="8:8">
      <c r="H34233" s="309"/>
    </row>
    <row r="34234" spans="8:8">
      <c r="H34234" s="309"/>
    </row>
    <row r="34235" spans="8:8">
      <c r="H34235" s="309"/>
    </row>
    <row r="34236" spans="8:8">
      <c r="H34236" s="309"/>
    </row>
    <row r="34237" spans="8:8">
      <c r="H34237" s="309"/>
    </row>
    <row r="34238" spans="8:8">
      <c r="H34238" s="309"/>
    </row>
    <row r="34239" spans="8:8">
      <c r="H34239" s="309"/>
    </row>
    <row r="34240" spans="8:8">
      <c r="H34240" s="309"/>
    </row>
    <row r="34241" spans="8:8">
      <c r="H34241" s="309"/>
    </row>
    <row r="34242" spans="8:8">
      <c r="H34242" s="309"/>
    </row>
    <row r="34243" spans="8:8">
      <c r="H34243" s="309"/>
    </row>
    <row r="34244" spans="8:8">
      <c r="H34244" s="309"/>
    </row>
    <row r="34245" spans="8:8">
      <c r="H34245" s="309"/>
    </row>
    <row r="34246" spans="8:8">
      <c r="H34246" s="309"/>
    </row>
    <row r="34247" spans="8:8">
      <c r="H34247" s="309"/>
    </row>
    <row r="34248" spans="8:8">
      <c r="H34248" s="309"/>
    </row>
    <row r="34249" spans="8:8">
      <c r="H34249" s="309"/>
    </row>
    <row r="34250" spans="8:8">
      <c r="H34250" s="309"/>
    </row>
    <row r="34251" spans="8:8">
      <c r="H34251" s="309"/>
    </row>
    <row r="34252" spans="8:8">
      <c r="H34252" s="309"/>
    </row>
    <row r="34253" spans="8:8">
      <c r="H34253" s="309"/>
    </row>
    <row r="34254" spans="8:8">
      <c r="H34254" s="309"/>
    </row>
    <row r="34255" spans="8:8">
      <c r="H34255" s="309"/>
    </row>
    <row r="34256" spans="8:8">
      <c r="H34256" s="309"/>
    </row>
    <row r="34257" spans="8:8">
      <c r="H34257" s="309"/>
    </row>
    <row r="34258" spans="8:8">
      <c r="H34258" s="309"/>
    </row>
    <row r="34259" spans="8:8">
      <c r="H34259" s="309"/>
    </row>
    <row r="34260" spans="8:8">
      <c r="H34260" s="309"/>
    </row>
    <row r="34261" spans="8:8">
      <c r="H34261" s="309"/>
    </row>
    <row r="34262" spans="8:8">
      <c r="H34262" s="309"/>
    </row>
    <row r="34263" spans="8:8">
      <c r="H34263" s="309"/>
    </row>
    <row r="34264" spans="8:8">
      <c r="H34264" s="309"/>
    </row>
    <row r="34265" spans="8:8">
      <c r="H34265" s="309"/>
    </row>
    <row r="34266" spans="8:8">
      <c r="H34266" s="309"/>
    </row>
    <row r="34267" spans="8:8">
      <c r="H34267" s="309"/>
    </row>
    <row r="34268" spans="8:8">
      <c r="H34268" s="309"/>
    </row>
    <row r="34269" spans="8:8">
      <c r="H34269" s="309"/>
    </row>
    <row r="34270" spans="8:8">
      <c r="H34270" s="309"/>
    </row>
    <row r="34271" spans="8:8">
      <c r="H34271" s="309"/>
    </row>
    <row r="34272" spans="8:8">
      <c r="H34272" s="309"/>
    </row>
    <row r="34273" spans="8:8">
      <c r="H34273" s="309"/>
    </row>
    <row r="34274" spans="8:8">
      <c r="H34274" s="309"/>
    </row>
    <row r="34275" spans="8:8">
      <c r="H34275" s="309"/>
    </row>
    <row r="34276" spans="8:8">
      <c r="H34276" s="309"/>
    </row>
    <row r="34277" spans="8:8">
      <c r="H34277" s="309"/>
    </row>
    <row r="34278" spans="8:8">
      <c r="H34278" s="309"/>
    </row>
    <row r="34279" spans="8:8">
      <c r="H34279" s="309"/>
    </row>
    <row r="34280" spans="8:8">
      <c r="H34280" s="309"/>
    </row>
    <row r="34281" spans="8:8">
      <c r="H34281" s="309"/>
    </row>
    <row r="34282" spans="8:8">
      <c r="H34282" s="309"/>
    </row>
    <row r="34283" spans="8:8">
      <c r="H34283" s="309"/>
    </row>
    <row r="34284" spans="8:8">
      <c r="H34284" s="309"/>
    </row>
    <row r="34285" spans="8:8">
      <c r="H34285" s="309"/>
    </row>
    <row r="34286" spans="8:8">
      <c r="H34286" s="309"/>
    </row>
    <row r="34287" spans="8:8">
      <c r="H34287" s="309"/>
    </row>
    <row r="34288" spans="8:8">
      <c r="H34288" s="309"/>
    </row>
    <row r="34289" spans="8:8">
      <c r="H34289" s="309"/>
    </row>
    <row r="34290" spans="8:8">
      <c r="H34290" s="309"/>
    </row>
    <row r="34291" spans="8:8">
      <c r="H34291" s="309"/>
    </row>
    <row r="34292" spans="8:8">
      <c r="H34292" s="309"/>
    </row>
    <row r="34293" spans="8:8">
      <c r="H34293" s="309"/>
    </row>
    <row r="34294" spans="8:8">
      <c r="H34294" s="309"/>
    </row>
    <row r="34295" spans="8:8">
      <c r="H34295" s="309"/>
    </row>
    <row r="34296" spans="8:8">
      <c r="H34296" s="309"/>
    </row>
    <row r="34297" spans="8:8">
      <c r="H34297" s="309"/>
    </row>
    <row r="34298" spans="8:8">
      <c r="H34298" s="309"/>
    </row>
    <row r="34299" spans="8:8">
      <c r="H34299" s="309"/>
    </row>
    <row r="34300" spans="8:8">
      <c r="H34300" s="309"/>
    </row>
    <row r="34301" spans="8:8">
      <c r="H34301" s="309"/>
    </row>
    <row r="34302" spans="8:8">
      <c r="H34302" s="309"/>
    </row>
    <row r="34303" spans="8:8">
      <c r="H34303" s="309"/>
    </row>
    <row r="34304" spans="8:8">
      <c r="H34304" s="309"/>
    </row>
    <row r="34305" spans="8:8">
      <c r="H34305" s="309"/>
    </row>
    <row r="34306" spans="8:8">
      <c r="H34306" s="309"/>
    </row>
    <row r="34307" spans="8:8">
      <c r="H34307" s="309"/>
    </row>
    <row r="34308" spans="8:8">
      <c r="H34308" s="309"/>
    </row>
    <row r="34309" spans="8:8">
      <c r="H34309" s="309"/>
    </row>
    <row r="34310" spans="8:8">
      <c r="H34310" s="309"/>
    </row>
    <row r="34311" spans="8:8">
      <c r="H34311" s="309"/>
    </row>
    <row r="34312" spans="8:8">
      <c r="H34312" s="309"/>
    </row>
    <row r="34313" spans="8:8">
      <c r="H34313" s="309"/>
    </row>
    <row r="34314" spans="8:8">
      <c r="H34314" s="309"/>
    </row>
    <row r="34315" spans="8:8">
      <c r="H34315" s="309"/>
    </row>
    <row r="34316" spans="8:8">
      <c r="H34316" s="309"/>
    </row>
    <row r="34317" spans="8:8">
      <c r="H34317" s="309"/>
    </row>
    <row r="34318" spans="8:8">
      <c r="H34318" s="309"/>
    </row>
    <row r="34319" spans="8:8">
      <c r="H34319" s="309"/>
    </row>
    <row r="34320" spans="8:8">
      <c r="H34320" s="309"/>
    </row>
    <row r="34321" spans="8:8">
      <c r="H34321" s="309"/>
    </row>
    <row r="34322" spans="8:8">
      <c r="H34322" s="309"/>
    </row>
    <row r="34323" spans="8:8">
      <c r="H34323" s="309"/>
    </row>
    <row r="34324" spans="8:8">
      <c r="H34324" s="309"/>
    </row>
    <row r="34325" spans="8:8">
      <c r="H34325" s="309"/>
    </row>
    <row r="34326" spans="8:8">
      <c r="H34326" s="309"/>
    </row>
    <row r="34327" spans="8:8">
      <c r="H34327" s="309"/>
    </row>
    <row r="34328" spans="8:8">
      <c r="H34328" s="309"/>
    </row>
    <row r="34329" spans="8:8">
      <c r="H34329" s="309"/>
    </row>
    <row r="34330" spans="8:8">
      <c r="H34330" s="309"/>
    </row>
    <row r="34331" spans="8:8">
      <c r="H34331" s="309"/>
    </row>
    <row r="34332" spans="8:8">
      <c r="H34332" s="309"/>
    </row>
    <row r="34333" spans="8:8">
      <c r="H34333" s="309"/>
    </row>
    <row r="34334" spans="8:8">
      <c r="H34334" s="309"/>
    </row>
    <row r="34335" spans="8:8">
      <c r="H34335" s="309"/>
    </row>
    <row r="34336" spans="8:8">
      <c r="H34336" s="309"/>
    </row>
    <row r="34337" spans="8:8">
      <c r="H34337" s="309"/>
    </row>
    <row r="34338" spans="8:8">
      <c r="H34338" s="309"/>
    </row>
    <row r="34339" spans="8:8">
      <c r="H34339" s="309"/>
    </row>
    <row r="34340" spans="8:8">
      <c r="H34340" s="309"/>
    </row>
    <row r="34341" spans="8:8">
      <c r="H34341" s="309"/>
    </row>
    <row r="34342" spans="8:8">
      <c r="H34342" s="309"/>
    </row>
    <row r="34343" spans="8:8">
      <c r="H34343" s="309"/>
    </row>
    <row r="34344" spans="8:8">
      <c r="H34344" s="309"/>
    </row>
    <row r="34345" spans="8:8">
      <c r="H34345" s="309"/>
    </row>
    <row r="34346" spans="8:8">
      <c r="H34346" s="309"/>
    </row>
    <row r="34347" spans="8:8">
      <c r="H34347" s="309"/>
    </row>
    <row r="34348" spans="8:8">
      <c r="H34348" s="309"/>
    </row>
    <row r="34349" spans="8:8">
      <c r="H34349" s="309"/>
    </row>
    <row r="34350" spans="8:8">
      <c r="H34350" s="309"/>
    </row>
    <row r="34351" spans="8:8">
      <c r="H34351" s="309"/>
    </row>
    <row r="34352" spans="8:8">
      <c r="H34352" s="309"/>
    </row>
    <row r="34353" spans="8:8">
      <c r="H34353" s="309"/>
    </row>
    <row r="34354" spans="8:8">
      <c r="H34354" s="309"/>
    </row>
    <row r="34355" spans="8:8">
      <c r="H34355" s="309"/>
    </row>
    <row r="34356" spans="8:8">
      <c r="H34356" s="309"/>
    </row>
    <row r="34357" spans="8:8">
      <c r="H34357" s="309"/>
    </row>
    <row r="34358" spans="8:8">
      <c r="H34358" s="309"/>
    </row>
    <row r="34359" spans="8:8">
      <c r="H34359" s="309"/>
    </row>
    <row r="34360" spans="8:8">
      <c r="H34360" s="309"/>
    </row>
    <row r="34361" spans="8:8">
      <c r="H34361" s="309"/>
    </row>
    <row r="34362" spans="8:8">
      <c r="H34362" s="309"/>
    </row>
    <row r="34363" spans="8:8">
      <c r="H34363" s="309"/>
    </row>
    <row r="34364" spans="8:8">
      <c r="H34364" s="309"/>
    </row>
    <row r="34365" spans="8:8">
      <c r="H34365" s="309"/>
    </row>
    <row r="34366" spans="8:8">
      <c r="H34366" s="309"/>
    </row>
    <row r="34367" spans="8:8">
      <c r="H34367" s="309"/>
    </row>
    <row r="34368" spans="8:8">
      <c r="H34368" s="309"/>
    </row>
    <row r="34369" spans="8:8">
      <c r="H34369" s="309"/>
    </row>
    <row r="34370" spans="8:8">
      <c r="H34370" s="309"/>
    </row>
    <row r="34371" spans="8:8">
      <c r="H34371" s="309"/>
    </row>
    <row r="34372" spans="8:8">
      <c r="H34372" s="309"/>
    </row>
    <row r="34373" spans="8:8">
      <c r="H34373" s="309"/>
    </row>
    <row r="34374" spans="8:8">
      <c r="H34374" s="309"/>
    </row>
    <row r="34375" spans="8:8">
      <c r="H34375" s="309"/>
    </row>
    <row r="34376" spans="8:8">
      <c r="H34376" s="309"/>
    </row>
    <row r="34377" spans="8:8">
      <c r="H34377" s="309"/>
    </row>
    <row r="34378" spans="8:8">
      <c r="H34378" s="309"/>
    </row>
    <row r="34379" spans="8:8">
      <c r="H34379" s="309"/>
    </row>
    <row r="34380" spans="8:8">
      <c r="H34380" s="309"/>
    </row>
    <row r="34381" spans="8:8">
      <c r="H34381" s="309"/>
    </row>
    <row r="34382" spans="8:8">
      <c r="H34382" s="309"/>
    </row>
    <row r="34383" spans="8:8">
      <c r="H34383" s="309"/>
    </row>
    <row r="34384" spans="8:8">
      <c r="H34384" s="309"/>
    </row>
    <row r="34385" spans="8:8">
      <c r="H34385" s="309"/>
    </row>
    <row r="34386" spans="8:8">
      <c r="H34386" s="309"/>
    </row>
    <row r="34387" spans="8:8">
      <c r="H34387" s="309"/>
    </row>
    <row r="34388" spans="8:8">
      <c r="H34388" s="309"/>
    </row>
    <row r="34389" spans="8:8">
      <c r="H34389" s="309"/>
    </row>
    <row r="34390" spans="8:8">
      <c r="H34390" s="309"/>
    </row>
    <row r="34391" spans="8:8">
      <c r="H34391" s="309"/>
    </row>
    <row r="34392" spans="8:8">
      <c r="H34392" s="309"/>
    </row>
    <row r="34393" spans="8:8">
      <c r="H34393" s="309"/>
    </row>
    <row r="34394" spans="8:8">
      <c r="H34394" s="309"/>
    </row>
    <row r="34395" spans="8:8">
      <c r="H34395" s="309"/>
    </row>
    <row r="34396" spans="8:8">
      <c r="H34396" s="309"/>
    </row>
    <row r="34397" spans="8:8">
      <c r="H34397" s="309"/>
    </row>
    <row r="34398" spans="8:8">
      <c r="H34398" s="309"/>
    </row>
    <row r="34399" spans="8:8">
      <c r="H34399" s="309"/>
    </row>
    <row r="34400" spans="8:8">
      <c r="H34400" s="309"/>
    </row>
    <row r="34401" spans="8:8">
      <c r="H34401" s="309"/>
    </row>
    <row r="34402" spans="8:8">
      <c r="H34402" s="309"/>
    </row>
    <row r="34403" spans="8:8">
      <c r="H34403" s="309"/>
    </row>
    <row r="34404" spans="8:8">
      <c r="H34404" s="309"/>
    </row>
    <row r="34405" spans="8:8">
      <c r="H34405" s="309"/>
    </row>
    <row r="34406" spans="8:8">
      <c r="H34406" s="309"/>
    </row>
    <row r="34407" spans="8:8">
      <c r="H34407" s="309"/>
    </row>
    <row r="34408" spans="8:8">
      <c r="H34408" s="309"/>
    </row>
    <row r="34409" spans="8:8">
      <c r="H34409" s="309"/>
    </row>
    <row r="34410" spans="8:8">
      <c r="H34410" s="309"/>
    </row>
    <row r="34411" spans="8:8">
      <c r="H34411" s="309"/>
    </row>
    <row r="34412" spans="8:8">
      <c r="H34412" s="309"/>
    </row>
    <row r="34413" spans="8:8">
      <c r="H34413" s="309"/>
    </row>
    <row r="34414" spans="8:8">
      <c r="H34414" s="309"/>
    </row>
    <row r="34415" spans="8:8">
      <c r="H34415" s="309"/>
    </row>
    <row r="34416" spans="8:8">
      <c r="H34416" s="309"/>
    </row>
    <row r="34417" spans="8:8">
      <c r="H34417" s="309"/>
    </row>
    <row r="34418" spans="8:8">
      <c r="H34418" s="309"/>
    </row>
    <row r="34419" spans="8:8">
      <c r="H34419" s="309"/>
    </row>
    <row r="34420" spans="8:8">
      <c r="H34420" s="309"/>
    </row>
    <row r="34421" spans="8:8">
      <c r="H34421" s="309"/>
    </row>
    <row r="34422" spans="8:8">
      <c r="H34422" s="309"/>
    </row>
    <row r="34423" spans="8:8">
      <c r="H34423" s="309"/>
    </row>
    <row r="34424" spans="8:8">
      <c r="H34424" s="309"/>
    </row>
    <row r="34425" spans="8:8">
      <c r="H34425" s="309"/>
    </row>
    <row r="34426" spans="8:8">
      <c r="H34426" s="309"/>
    </row>
    <row r="34427" spans="8:8">
      <c r="H34427" s="309"/>
    </row>
    <row r="34428" spans="8:8">
      <c r="H34428" s="309"/>
    </row>
    <row r="34429" spans="8:8">
      <c r="H34429" s="309"/>
    </row>
    <row r="34430" spans="8:8">
      <c r="H34430" s="309"/>
    </row>
    <row r="34431" spans="8:8">
      <c r="H34431" s="309"/>
    </row>
    <row r="34432" spans="8:8">
      <c r="H34432" s="309"/>
    </row>
    <row r="34433" spans="8:8">
      <c r="H34433" s="309"/>
    </row>
    <row r="34434" spans="8:8">
      <c r="H34434" s="309"/>
    </row>
    <row r="34435" spans="8:8">
      <c r="H34435" s="309"/>
    </row>
    <row r="34436" spans="8:8">
      <c r="H34436" s="309"/>
    </row>
    <row r="34437" spans="8:8">
      <c r="H34437" s="309"/>
    </row>
    <row r="34438" spans="8:8">
      <c r="H34438" s="309"/>
    </row>
    <row r="34439" spans="8:8">
      <c r="H34439" s="309"/>
    </row>
    <row r="34440" spans="8:8">
      <c r="H34440" s="309"/>
    </row>
    <row r="34441" spans="8:8">
      <c r="H34441" s="309"/>
    </row>
    <row r="34442" spans="8:8">
      <c r="H34442" s="309"/>
    </row>
    <row r="34443" spans="8:8">
      <c r="H34443" s="309"/>
    </row>
    <row r="34444" spans="8:8">
      <c r="H34444" s="309"/>
    </row>
    <row r="34445" spans="8:8">
      <c r="H34445" s="309"/>
    </row>
    <row r="34446" spans="8:8">
      <c r="H34446" s="309"/>
    </row>
    <row r="34447" spans="8:8">
      <c r="H34447" s="309"/>
    </row>
    <row r="34448" spans="8:8">
      <c r="H34448" s="309"/>
    </row>
    <row r="34449" spans="8:8">
      <c r="H34449" s="309"/>
    </row>
    <row r="34450" spans="8:8">
      <c r="H34450" s="309"/>
    </row>
    <row r="34451" spans="8:8">
      <c r="H34451" s="309"/>
    </row>
    <row r="34452" spans="8:8">
      <c r="H34452" s="309"/>
    </row>
    <row r="34453" spans="8:8">
      <c r="H34453" s="309"/>
    </row>
    <row r="34454" spans="8:8">
      <c r="H34454" s="309"/>
    </row>
    <row r="34455" spans="8:8">
      <c r="H34455" s="309"/>
    </row>
    <row r="34456" spans="8:8">
      <c r="H34456" s="309"/>
    </row>
    <row r="34457" spans="8:8">
      <c r="H34457" s="309"/>
    </row>
    <row r="34458" spans="8:8">
      <c r="H34458" s="309"/>
    </row>
    <row r="34459" spans="8:8">
      <c r="H34459" s="309"/>
    </row>
    <row r="34460" spans="8:8">
      <c r="H34460" s="309"/>
    </row>
    <row r="34461" spans="8:8">
      <c r="H34461" s="309"/>
    </row>
    <row r="34462" spans="8:8">
      <c r="H34462" s="309"/>
    </row>
    <row r="34463" spans="8:8">
      <c r="H34463" s="309"/>
    </row>
    <row r="34464" spans="8:8">
      <c r="H34464" s="309"/>
    </row>
    <row r="34465" spans="8:8">
      <c r="H34465" s="309"/>
    </row>
    <row r="34466" spans="8:8">
      <c r="H34466" s="309"/>
    </row>
    <row r="34467" spans="8:8">
      <c r="H34467" s="309"/>
    </row>
    <row r="34468" spans="8:8">
      <c r="H34468" s="309"/>
    </row>
    <row r="34469" spans="8:8">
      <c r="H34469" s="309"/>
    </row>
    <row r="34470" spans="8:8">
      <c r="H34470" s="309"/>
    </row>
    <row r="34471" spans="8:8">
      <c r="H34471" s="309"/>
    </row>
    <row r="34472" spans="8:8">
      <c r="H34472" s="309"/>
    </row>
    <row r="34473" spans="8:8">
      <c r="H34473" s="309"/>
    </row>
    <row r="34474" spans="8:8">
      <c r="H34474" s="309"/>
    </row>
    <row r="34475" spans="8:8">
      <c r="H34475" s="309"/>
    </row>
    <row r="34476" spans="8:8">
      <c r="H34476" s="309"/>
    </row>
    <row r="34477" spans="8:8">
      <c r="H34477" s="309"/>
    </row>
    <row r="34478" spans="8:8">
      <c r="H34478" s="309"/>
    </row>
    <row r="34479" spans="8:8">
      <c r="H34479" s="309"/>
    </row>
    <row r="34480" spans="8:8">
      <c r="H34480" s="309"/>
    </row>
    <row r="34481" spans="8:8">
      <c r="H34481" s="309"/>
    </row>
    <row r="34482" spans="8:8">
      <c r="H34482" s="309"/>
    </row>
    <row r="34483" spans="8:8">
      <c r="H34483" s="309"/>
    </row>
    <row r="34484" spans="8:8">
      <c r="H34484" s="309"/>
    </row>
    <row r="34485" spans="8:8">
      <c r="H34485" s="309"/>
    </row>
    <row r="34486" spans="8:8">
      <c r="H34486" s="309"/>
    </row>
    <row r="34487" spans="8:8">
      <c r="H34487" s="309"/>
    </row>
    <row r="34488" spans="8:8">
      <c r="H34488" s="309"/>
    </row>
    <row r="34489" spans="8:8">
      <c r="H34489" s="309"/>
    </row>
    <row r="34490" spans="8:8">
      <c r="H34490" s="309"/>
    </row>
    <row r="34491" spans="8:8">
      <c r="H34491" s="309"/>
    </row>
    <row r="34492" spans="8:8">
      <c r="H34492" s="309"/>
    </row>
    <row r="34493" spans="8:8">
      <c r="H34493" s="309"/>
    </row>
    <row r="34494" spans="8:8">
      <c r="H34494" s="309"/>
    </row>
    <row r="34495" spans="8:8">
      <c r="H34495" s="309"/>
    </row>
    <row r="34496" spans="8:8">
      <c r="H34496" s="309"/>
    </row>
    <row r="34497" spans="8:8">
      <c r="H34497" s="309"/>
    </row>
    <row r="34498" spans="8:8">
      <c r="H34498" s="309"/>
    </row>
    <row r="34499" spans="8:8">
      <c r="H34499" s="309"/>
    </row>
    <row r="34500" spans="8:8">
      <c r="H34500" s="309"/>
    </row>
    <row r="34501" spans="8:8">
      <c r="H34501" s="309"/>
    </row>
    <row r="34502" spans="8:8">
      <c r="H34502" s="309"/>
    </row>
    <row r="34503" spans="8:8">
      <c r="H34503" s="309"/>
    </row>
    <row r="34504" spans="8:8">
      <c r="H34504" s="309"/>
    </row>
    <row r="34505" spans="8:8">
      <c r="H34505" s="309"/>
    </row>
    <row r="34506" spans="8:8">
      <c r="H34506" s="309"/>
    </row>
    <row r="34507" spans="8:8">
      <c r="H34507" s="309"/>
    </row>
    <row r="34508" spans="8:8">
      <c r="H34508" s="309"/>
    </row>
    <row r="34509" spans="8:8">
      <c r="H34509" s="309"/>
    </row>
    <row r="34510" spans="8:8">
      <c r="H34510" s="309"/>
    </row>
    <row r="34511" spans="8:8">
      <c r="H34511" s="309"/>
    </row>
    <row r="34512" spans="8:8">
      <c r="H34512" s="309"/>
    </row>
    <row r="34513" spans="8:8">
      <c r="H34513" s="309"/>
    </row>
    <row r="34514" spans="8:8">
      <c r="H34514" s="309"/>
    </row>
    <row r="34515" spans="8:8">
      <c r="H34515" s="309"/>
    </row>
    <row r="34516" spans="8:8">
      <c r="H34516" s="309"/>
    </row>
    <row r="34517" spans="8:8">
      <c r="H34517" s="309"/>
    </row>
    <row r="34518" spans="8:8">
      <c r="H34518" s="309"/>
    </row>
    <row r="34519" spans="8:8">
      <c r="H34519" s="309"/>
    </row>
    <row r="34520" spans="8:8">
      <c r="H34520" s="309"/>
    </row>
    <row r="34521" spans="8:8">
      <c r="H34521" s="309"/>
    </row>
    <row r="34522" spans="8:8">
      <c r="H34522" s="309"/>
    </row>
    <row r="34523" spans="8:8">
      <c r="H34523" s="309"/>
    </row>
    <row r="34524" spans="8:8">
      <c r="H34524" s="309"/>
    </row>
    <row r="34525" spans="8:8">
      <c r="H34525" s="309"/>
    </row>
    <row r="34526" spans="8:8">
      <c r="H34526" s="309"/>
    </row>
    <row r="34527" spans="8:8">
      <c r="H34527" s="309"/>
    </row>
    <row r="34528" spans="8:8">
      <c r="H34528" s="309"/>
    </row>
    <row r="34529" spans="8:8">
      <c r="H34529" s="309"/>
    </row>
    <row r="34530" spans="8:8">
      <c r="H34530" s="309"/>
    </row>
    <row r="34531" spans="8:8">
      <c r="H34531" s="309"/>
    </row>
    <row r="34532" spans="8:8">
      <c r="H34532" s="309"/>
    </row>
    <row r="34533" spans="8:8">
      <c r="H34533" s="309"/>
    </row>
    <row r="34534" spans="8:8">
      <c r="H34534" s="309"/>
    </row>
    <row r="34535" spans="8:8">
      <c r="H34535" s="309"/>
    </row>
    <row r="34536" spans="8:8">
      <c r="H34536" s="309"/>
    </row>
    <row r="34537" spans="8:8">
      <c r="H34537" s="309"/>
    </row>
    <row r="34538" spans="8:8">
      <c r="H34538" s="309"/>
    </row>
    <row r="34539" spans="8:8">
      <c r="H34539" s="309"/>
    </row>
    <row r="34540" spans="8:8">
      <c r="H34540" s="309"/>
    </row>
    <row r="34541" spans="8:8">
      <c r="H34541" s="309"/>
    </row>
    <row r="34542" spans="8:8">
      <c r="H34542" s="309"/>
    </row>
    <row r="34543" spans="8:8">
      <c r="H34543" s="309"/>
    </row>
    <row r="34544" spans="8:8">
      <c r="H34544" s="309"/>
    </row>
    <row r="34545" spans="8:8">
      <c r="H34545" s="309"/>
    </row>
    <row r="34546" spans="8:8">
      <c r="H34546" s="309"/>
    </row>
    <row r="34547" spans="8:8">
      <c r="H34547" s="309"/>
    </row>
    <row r="34548" spans="8:8">
      <c r="H34548" s="309"/>
    </row>
    <row r="34549" spans="8:8">
      <c r="H34549" s="309"/>
    </row>
    <row r="34550" spans="8:8">
      <c r="H34550" s="309"/>
    </row>
    <row r="34551" spans="8:8">
      <c r="H34551" s="309"/>
    </row>
    <row r="34552" spans="8:8">
      <c r="H34552" s="309"/>
    </row>
    <row r="34553" spans="8:8">
      <c r="H34553" s="309"/>
    </row>
    <row r="34554" spans="8:8">
      <c r="H34554" s="309"/>
    </row>
    <row r="34555" spans="8:8">
      <c r="H34555" s="309"/>
    </row>
    <row r="34556" spans="8:8">
      <c r="H34556" s="309"/>
    </row>
    <row r="34557" spans="8:8">
      <c r="H34557" s="309"/>
    </row>
    <row r="34558" spans="8:8">
      <c r="H34558" s="309"/>
    </row>
    <row r="34559" spans="8:8">
      <c r="H34559" s="309"/>
    </row>
    <row r="34560" spans="8:8">
      <c r="H34560" s="309"/>
    </row>
    <row r="34561" spans="8:8">
      <c r="H34561" s="309"/>
    </row>
    <row r="34562" spans="8:8">
      <c r="H34562" s="309"/>
    </row>
    <row r="34563" spans="8:8">
      <c r="H34563" s="309"/>
    </row>
    <row r="34564" spans="8:8">
      <c r="H34564" s="309"/>
    </row>
    <row r="34565" spans="8:8">
      <c r="H34565" s="309"/>
    </row>
    <row r="34566" spans="8:8">
      <c r="H34566" s="309"/>
    </row>
    <row r="34567" spans="8:8">
      <c r="H34567" s="309"/>
    </row>
    <row r="34568" spans="8:8">
      <c r="H34568" s="309"/>
    </row>
    <row r="34569" spans="8:8">
      <c r="H34569" s="309"/>
    </row>
    <row r="34570" spans="8:8">
      <c r="H34570" s="309"/>
    </row>
    <row r="34571" spans="8:8">
      <c r="H34571" s="309"/>
    </row>
    <row r="34572" spans="8:8">
      <c r="H34572" s="309"/>
    </row>
    <row r="34573" spans="8:8">
      <c r="H34573" s="309"/>
    </row>
    <row r="34574" spans="8:8">
      <c r="H34574" s="309"/>
    </row>
    <row r="34575" spans="8:8">
      <c r="H34575" s="309"/>
    </row>
    <row r="34576" spans="8:8">
      <c r="H34576" s="309"/>
    </row>
    <row r="34577" spans="8:8">
      <c r="H34577" s="309"/>
    </row>
    <row r="34578" spans="8:8">
      <c r="H34578" s="309"/>
    </row>
    <row r="34579" spans="8:8">
      <c r="H34579" s="309"/>
    </row>
    <row r="34580" spans="8:8">
      <c r="H34580" s="309"/>
    </row>
    <row r="34581" spans="8:8">
      <c r="H34581" s="309"/>
    </row>
    <row r="34582" spans="8:8">
      <c r="H34582" s="309"/>
    </row>
    <row r="34583" spans="8:8">
      <c r="H34583" s="309"/>
    </row>
    <row r="34584" spans="8:8">
      <c r="H34584" s="309"/>
    </row>
    <row r="34585" spans="8:8">
      <c r="H34585" s="309"/>
    </row>
    <row r="34586" spans="8:8">
      <c r="H34586" s="309"/>
    </row>
    <row r="34587" spans="8:8">
      <c r="H34587" s="309"/>
    </row>
    <row r="34588" spans="8:8">
      <c r="H34588" s="309"/>
    </row>
    <row r="34589" spans="8:8">
      <c r="H34589" s="309"/>
    </row>
    <row r="34590" spans="8:8">
      <c r="H34590" s="309"/>
    </row>
    <row r="34591" spans="8:8">
      <c r="H34591" s="309"/>
    </row>
    <row r="34592" spans="8:8">
      <c r="H34592" s="309"/>
    </row>
    <row r="34593" spans="8:8">
      <c r="H34593" s="309"/>
    </row>
    <row r="34594" spans="8:8">
      <c r="H34594" s="309"/>
    </row>
    <row r="34595" spans="8:8">
      <c r="H34595" s="309"/>
    </row>
    <row r="34596" spans="8:8">
      <c r="H34596" s="309"/>
    </row>
    <row r="34597" spans="8:8">
      <c r="H34597" s="309"/>
    </row>
    <row r="34598" spans="8:8">
      <c r="H34598" s="309"/>
    </row>
    <row r="34599" spans="8:8">
      <c r="H34599" s="309"/>
    </row>
    <row r="34600" spans="8:8">
      <c r="H34600" s="309"/>
    </row>
    <row r="34601" spans="8:8">
      <c r="H34601" s="309"/>
    </row>
    <row r="34602" spans="8:8">
      <c r="H34602" s="309"/>
    </row>
    <row r="34603" spans="8:8">
      <c r="H34603" s="309"/>
    </row>
    <row r="34604" spans="8:8">
      <c r="H34604" s="309"/>
    </row>
    <row r="34605" spans="8:8">
      <c r="H34605" s="309"/>
    </row>
    <row r="34606" spans="8:8">
      <c r="H34606" s="309"/>
    </row>
    <row r="34607" spans="8:8">
      <c r="H34607" s="309"/>
    </row>
    <row r="34608" spans="8:8">
      <c r="H34608" s="309"/>
    </row>
    <row r="34609" spans="8:8">
      <c r="H34609" s="309"/>
    </row>
    <row r="34610" spans="8:8">
      <c r="H34610" s="309"/>
    </row>
    <row r="34611" spans="8:8">
      <c r="H34611" s="309"/>
    </row>
    <row r="34612" spans="8:8">
      <c r="H34612" s="309"/>
    </row>
    <row r="34613" spans="8:8">
      <c r="H34613" s="309"/>
    </row>
    <row r="34614" spans="8:8">
      <c r="H34614" s="309"/>
    </row>
    <row r="34615" spans="8:8">
      <c r="H34615" s="309"/>
    </row>
    <row r="34616" spans="8:8">
      <c r="H34616" s="309"/>
    </row>
    <row r="34617" spans="8:8">
      <c r="H34617" s="309"/>
    </row>
    <row r="34618" spans="8:8">
      <c r="H34618" s="309"/>
    </row>
    <row r="34619" spans="8:8">
      <c r="H34619" s="309"/>
    </row>
    <row r="34620" spans="8:8">
      <c r="H34620" s="309"/>
    </row>
    <row r="34621" spans="8:8">
      <c r="H34621" s="309"/>
    </row>
    <row r="34622" spans="8:8">
      <c r="H34622" s="309"/>
    </row>
    <row r="34623" spans="8:8">
      <c r="H34623" s="309"/>
    </row>
    <row r="34624" spans="8:8">
      <c r="H34624" s="309"/>
    </row>
    <row r="34625" spans="8:8">
      <c r="H34625" s="309"/>
    </row>
    <row r="34626" spans="8:8">
      <c r="H34626" s="309"/>
    </row>
    <row r="34627" spans="8:8">
      <c r="H34627" s="309"/>
    </row>
    <row r="34628" spans="8:8">
      <c r="H34628" s="309"/>
    </row>
    <row r="34629" spans="8:8">
      <c r="H34629" s="309"/>
    </row>
    <row r="34630" spans="8:8">
      <c r="H34630" s="309"/>
    </row>
    <row r="34631" spans="8:8">
      <c r="H34631" s="309"/>
    </row>
    <row r="34632" spans="8:8">
      <c r="H34632" s="309"/>
    </row>
    <row r="34633" spans="8:8">
      <c r="H34633" s="309"/>
    </row>
    <row r="34634" spans="8:8">
      <c r="H34634" s="309"/>
    </row>
    <row r="34635" spans="8:8">
      <c r="H34635" s="309"/>
    </row>
    <row r="34636" spans="8:8">
      <c r="H34636" s="309"/>
    </row>
    <row r="34637" spans="8:8">
      <c r="H34637" s="309"/>
    </row>
    <row r="34638" spans="8:8">
      <c r="H34638" s="309"/>
    </row>
    <row r="34639" spans="8:8">
      <c r="H34639" s="309"/>
    </row>
    <row r="34640" spans="8:8">
      <c r="H34640" s="309"/>
    </row>
    <row r="34641" spans="8:8">
      <c r="H34641" s="309"/>
    </row>
    <row r="34642" spans="8:8">
      <c r="H34642" s="309"/>
    </row>
    <row r="34643" spans="8:8">
      <c r="H34643" s="309"/>
    </row>
    <row r="34644" spans="8:8">
      <c r="H34644" s="309"/>
    </row>
    <row r="34645" spans="8:8">
      <c r="H34645" s="309"/>
    </row>
    <row r="34646" spans="8:8">
      <c r="H34646" s="309"/>
    </row>
    <row r="34647" spans="8:8">
      <c r="H34647" s="309"/>
    </row>
    <row r="34648" spans="8:8">
      <c r="H34648" s="309"/>
    </row>
    <row r="34649" spans="8:8">
      <c r="H34649" s="309"/>
    </row>
    <row r="34650" spans="8:8">
      <c r="H34650" s="309"/>
    </row>
    <row r="34651" spans="8:8">
      <c r="H34651" s="309"/>
    </row>
    <row r="34652" spans="8:8">
      <c r="H34652" s="309"/>
    </row>
    <row r="34653" spans="8:8">
      <c r="H34653" s="309"/>
    </row>
    <row r="34654" spans="8:8">
      <c r="H34654" s="309"/>
    </row>
    <row r="34655" spans="8:8">
      <c r="H34655" s="309"/>
    </row>
    <row r="34656" spans="8:8">
      <c r="H34656" s="309"/>
    </row>
    <row r="34657" spans="8:8">
      <c r="H34657" s="309"/>
    </row>
    <row r="34658" spans="8:8">
      <c r="H34658" s="309"/>
    </row>
    <row r="34659" spans="8:8">
      <c r="H34659" s="309"/>
    </row>
    <row r="34660" spans="8:8">
      <c r="H34660" s="309"/>
    </row>
    <row r="34661" spans="8:8">
      <c r="H34661" s="309"/>
    </row>
    <row r="34662" spans="8:8">
      <c r="H34662" s="309"/>
    </row>
    <row r="34663" spans="8:8">
      <c r="H34663" s="309"/>
    </row>
    <row r="34664" spans="8:8">
      <c r="H34664" s="309"/>
    </row>
    <row r="34665" spans="8:8">
      <c r="H34665" s="309"/>
    </row>
    <row r="34666" spans="8:8">
      <c r="H34666" s="309"/>
    </row>
    <row r="34667" spans="8:8">
      <c r="H34667" s="309"/>
    </row>
    <row r="34668" spans="8:8">
      <c r="H34668" s="309"/>
    </row>
    <row r="34669" spans="8:8">
      <c r="H34669" s="309"/>
    </row>
    <row r="34670" spans="8:8">
      <c r="H34670" s="309"/>
    </row>
    <row r="34671" spans="8:8">
      <c r="H34671" s="309"/>
    </row>
    <row r="34672" spans="8:8">
      <c r="H34672" s="309"/>
    </row>
    <row r="34673" spans="8:8">
      <c r="H34673" s="309"/>
    </row>
    <row r="34674" spans="8:8">
      <c r="H34674" s="309"/>
    </row>
    <row r="34675" spans="8:8">
      <c r="H34675" s="309"/>
    </row>
    <row r="34676" spans="8:8">
      <c r="H34676" s="309"/>
    </row>
    <row r="34677" spans="8:8">
      <c r="H34677" s="309"/>
    </row>
    <row r="34678" spans="8:8">
      <c r="H34678" s="309"/>
    </row>
    <row r="34679" spans="8:8">
      <c r="H34679" s="309"/>
    </row>
    <row r="34680" spans="8:8">
      <c r="H34680" s="309"/>
    </row>
    <row r="34681" spans="8:8">
      <c r="H34681" s="309"/>
    </row>
    <row r="34682" spans="8:8">
      <c r="H34682" s="309"/>
    </row>
    <row r="34683" spans="8:8">
      <c r="H34683" s="309"/>
    </row>
    <row r="34684" spans="8:8">
      <c r="H34684" s="309"/>
    </row>
    <row r="34685" spans="8:8">
      <c r="H34685" s="309"/>
    </row>
    <row r="34686" spans="8:8">
      <c r="H34686" s="309"/>
    </row>
    <row r="34687" spans="8:8">
      <c r="H34687" s="309"/>
    </row>
    <row r="34688" spans="8:8">
      <c r="H34688" s="309"/>
    </row>
    <row r="34689" spans="8:8">
      <c r="H34689" s="309"/>
    </row>
    <row r="34690" spans="8:8">
      <c r="H34690" s="309"/>
    </row>
    <row r="34691" spans="8:8">
      <c r="H34691" s="309"/>
    </row>
    <row r="34692" spans="8:8">
      <c r="H34692" s="309"/>
    </row>
    <row r="34693" spans="8:8">
      <c r="H34693" s="309"/>
    </row>
    <row r="34694" spans="8:8">
      <c r="H34694" s="309"/>
    </row>
    <row r="34695" spans="8:8">
      <c r="H34695" s="309"/>
    </row>
    <row r="34696" spans="8:8">
      <c r="H34696" s="309"/>
    </row>
    <row r="34697" spans="8:8">
      <c r="H34697" s="309"/>
    </row>
    <row r="34698" spans="8:8">
      <c r="H34698" s="309"/>
    </row>
    <row r="34699" spans="8:8">
      <c r="H34699" s="309"/>
    </row>
    <row r="34700" spans="8:8">
      <c r="H34700" s="309"/>
    </row>
    <row r="34701" spans="8:8">
      <c r="H34701" s="309"/>
    </row>
    <row r="34702" spans="8:8">
      <c r="H34702" s="309"/>
    </row>
    <row r="34703" spans="8:8">
      <c r="H34703" s="309"/>
    </row>
    <row r="34704" spans="8:8">
      <c r="H34704" s="309"/>
    </row>
    <row r="34705" spans="8:8">
      <c r="H34705" s="309"/>
    </row>
    <row r="34706" spans="8:8">
      <c r="H34706" s="309"/>
    </row>
    <row r="34707" spans="8:8">
      <c r="H34707" s="309"/>
    </row>
    <row r="34708" spans="8:8">
      <c r="H34708" s="309"/>
    </row>
    <row r="34709" spans="8:8">
      <c r="H34709" s="309"/>
    </row>
    <row r="34710" spans="8:8">
      <c r="H34710" s="309"/>
    </row>
    <row r="34711" spans="8:8">
      <c r="H34711" s="309"/>
    </row>
    <row r="34712" spans="8:8">
      <c r="H34712" s="309"/>
    </row>
    <row r="34713" spans="8:8">
      <c r="H34713" s="309"/>
    </row>
    <row r="34714" spans="8:8">
      <c r="H34714" s="309"/>
    </row>
    <row r="34715" spans="8:8">
      <c r="H34715" s="309"/>
    </row>
    <row r="34716" spans="8:8">
      <c r="H34716" s="309"/>
    </row>
    <row r="34717" spans="8:8">
      <c r="H34717" s="309"/>
    </row>
    <row r="34718" spans="8:8">
      <c r="H34718" s="309"/>
    </row>
    <row r="34719" spans="8:8">
      <c r="H34719" s="309"/>
    </row>
    <row r="34720" spans="8:8">
      <c r="H34720" s="309"/>
    </row>
    <row r="34721" spans="8:8">
      <c r="H34721" s="309"/>
    </row>
    <row r="34722" spans="8:8">
      <c r="H34722" s="309"/>
    </row>
    <row r="34723" spans="8:8">
      <c r="H34723" s="309"/>
    </row>
    <row r="34724" spans="8:8">
      <c r="H34724" s="309"/>
    </row>
    <row r="34725" spans="8:8">
      <c r="H34725" s="309"/>
    </row>
    <row r="34726" spans="8:8">
      <c r="H34726" s="309"/>
    </row>
    <row r="34727" spans="8:8">
      <c r="H34727" s="309"/>
    </row>
    <row r="34728" spans="8:8">
      <c r="H34728" s="309"/>
    </row>
    <row r="34729" spans="8:8">
      <c r="H34729" s="309"/>
    </row>
    <row r="34730" spans="8:8">
      <c r="H34730" s="309"/>
    </row>
    <row r="34731" spans="8:8">
      <c r="H34731" s="309"/>
    </row>
    <row r="34732" spans="8:8">
      <c r="H34732" s="309"/>
    </row>
    <row r="34733" spans="8:8">
      <c r="H34733" s="309"/>
    </row>
    <row r="34734" spans="8:8">
      <c r="H34734" s="309"/>
    </row>
    <row r="34735" spans="8:8">
      <c r="H34735" s="309"/>
    </row>
    <row r="34736" spans="8:8">
      <c r="H34736" s="309"/>
    </row>
    <row r="34737" spans="8:8">
      <c r="H34737" s="309"/>
    </row>
    <row r="34738" spans="8:8">
      <c r="H34738" s="309"/>
    </row>
    <row r="34739" spans="8:8">
      <c r="H34739" s="309"/>
    </row>
    <row r="34740" spans="8:8">
      <c r="H34740" s="309"/>
    </row>
    <row r="34741" spans="8:8">
      <c r="H34741" s="309"/>
    </row>
    <row r="34742" spans="8:8">
      <c r="H34742" s="309"/>
    </row>
    <row r="34743" spans="8:8">
      <c r="H34743" s="309"/>
    </row>
    <row r="34744" spans="8:8">
      <c r="H34744" s="309"/>
    </row>
    <row r="34745" spans="8:8">
      <c r="H34745" s="309"/>
    </row>
    <row r="34746" spans="8:8">
      <c r="H34746" s="309"/>
    </row>
    <row r="34747" spans="8:8">
      <c r="H34747" s="309"/>
    </row>
    <row r="34748" spans="8:8">
      <c r="H34748" s="309"/>
    </row>
    <row r="34749" spans="8:8">
      <c r="H34749" s="309"/>
    </row>
    <row r="34750" spans="8:8">
      <c r="H34750" s="309"/>
    </row>
    <row r="34751" spans="8:8">
      <c r="H34751" s="309"/>
    </row>
    <row r="34752" spans="8:8">
      <c r="H34752" s="309"/>
    </row>
    <row r="34753" spans="8:8">
      <c r="H34753" s="309"/>
    </row>
    <row r="34754" spans="8:8">
      <c r="H34754" s="309"/>
    </row>
    <row r="34755" spans="8:8">
      <c r="H34755" s="309"/>
    </row>
    <row r="34756" spans="8:8">
      <c r="H34756" s="309"/>
    </row>
    <row r="34757" spans="8:8">
      <c r="H34757" s="309"/>
    </row>
    <row r="34758" spans="8:8">
      <c r="H34758" s="309"/>
    </row>
    <row r="34759" spans="8:8">
      <c r="H34759" s="309"/>
    </row>
    <row r="34760" spans="8:8">
      <c r="H34760" s="309"/>
    </row>
    <row r="34761" spans="8:8">
      <c r="H34761" s="309"/>
    </row>
    <row r="34762" spans="8:8">
      <c r="H34762" s="309"/>
    </row>
    <row r="34763" spans="8:8">
      <c r="H34763" s="309"/>
    </row>
    <row r="34764" spans="8:8">
      <c r="H34764" s="309"/>
    </row>
    <row r="34765" spans="8:8">
      <c r="H34765" s="309"/>
    </row>
    <row r="34766" spans="8:8">
      <c r="H34766" s="309"/>
    </row>
    <row r="34767" spans="8:8">
      <c r="H34767" s="309"/>
    </row>
    <row r="34768" spans="8:8">
      <c r="H34768" s="309"/>
    </row>
    <row r="34769" spans="8:8">
      <c r="H34769" s="309"/>
    </row>
    <row r="34770" spans="8:8">
      <c r="H34770" s="309"/>
    </row>
    <row r="34771" spans="8:8">
      <c r="H34771" s="309"/>
    </row>
    <row r="34772" spans="8:8">
      <c r="H34772" s="309"/>
    </row>
    <row r="34773" spans="8:8">
      <c r="H34773" s="309"/>
    </row>
    <row r="34774" spans="8:8">
      <c r="H34774" s="309"/>
    </row>
    <row r="34775" spans="8:8">
      <c r="H34775" s="309"/>
    </row>
    <row r="34776" spans="8:8">
      <c r="H34776" s="309"/>
    </row>
    <row r="34777" spans="8:8">
      <c r="H34777" s="309"/>
    </row>
    <row r="34778" spans="8:8">
      <c r="H34778" s="309"/>
    </row>
    <row r="34779" spans="8:8">
      <c r="H34779" s="309"/>
    </row>
    <row r="34780" spans="8:8">
      <c r="H34780" s="309"/>
    </row>
    <row r="34781" spans="8:8">
      <c r="H34781" s="309"/>
    </row>
    <row r="34782" spans="8:8">
      <c r="H34782" s="309"/>
    </row>
    <row r="34783" spans="8:8">
      <c r="H34783" s="309"/>
    </row>
    <row r="34784" spans="8:8">
      <c r="H34784" s="309"/>
    </row>
    <row r="34785" spans="8:8">
      <c r="H34785" s="309"/>
    </row>
    <row r="34786" spans="8:8">
      <c r="H34786" s="309"/>
    </row>
    <row r="34787" spans="8:8">
      <c r="H34787" s="309"/>
    </row>
    <row r="34788" spans="8:8">
      <c r="H34788" s="309"/>
    </row>
    <row r="34789" spans="8:8">
      <c r="H34789" s="309"/>
    </row>
    <row r="34790" spans="8:8">
      <c r="H34790" s="309"/>
    </row>
    <row r="34791" spans="8:8">
      <c r="H34791" s="309"/>
    </row>
    <row r="34792" spans="8:8">
      <c r="H34792" s="309"/>
    </row>
    <row r="34793" spans="8:8">
      <c r="H34793" s="309"/>
    </row>
    <row r="34794" spans="8:8">
      <c r="H34794" s="309"/>
    </row>
    <row r="34795" spans="8:8">
      <c r="H34795" s="309"/>
    </row>
    <row r="34796" spans="8:8">
      <c r="H34796" s="309"/>
    </row>
    <row r="34797" spans="8:8">
      <c r="H34797" s="309"/>
    </row>
    <row r="34798" spans="8:8">
      <c r="H34798" s="309"/>
    </row>
    <row r="34799" spans="8:8">
      <c r="H34799" s="309"/>
    </row>
    <row r="34800" spans="8:8">
      <c r="H34800" s="309"/>
    </row>
    <row r="34801" spans="8:8">
      <c r="H34801" s="309"/>
    </row>
    <row r="34802" spans="8:8">
      <c r="H34802" s="309"/>
    </row>
    <row r="34803" spans="8:8">
      <c r="H34803" s="309"/>
    </row>
    <row r="34804" spans="8:8">
      <c r="H34804" s="309"/>
    </row>
    <row r="34805" spans="8:8">
      <c r="H34805" s="309"/>
    </row>
    <row r="34806" spans="8:8">
      <c r="H34806" s="309"/>
    </row>
    <row r="34807" spans="8:8">
      <c r="H34807" s="309"/>
    </row>
    <row r="34808" spans="8:8">
      <c r="H34808" s="309"/>
    </row>
    <row r="34809" spans="8:8">
      <c r="H34809" s="309"/>
    </row>
    <row r="34810" spans="8:8">
      <c r="H34810" s="309"/>
    </row>
    <row r="34811" spans="8:8">
      <c r="H34811" s="309"/>
    </row>
    <row r="34812" spans="8:8">
      <c r="H34812" s="309"/>
    </row>
    <row r="34813" spans="8:8">
      <c r="H34813" s="309"/>
    </row>
    <row r="34814" spans="8:8">
      <c r="H34814" s="309"/>
    </row>
    <row r="34815" spans="8:8">
      <c r="H34815" s="309"/>
    </row>
    <row r="34816" spans="8:8">
      <c r="H34816" s="309"/>
    </row>
    <row r="34817" spans="8:8">
      <c r="H34817" s="309"/>
    </row>
    <row r="34818" spans="8:8">
      <c r="H34818" s="309"/>
    </row>
    <row r="34819" spans="8:8">
      <c r="H34819" s="309"/>
    </row>
    <row r="34820" spans="8:8">
      <c r="H34820" s="309"/>
    </row>
    <row r="34821" spans="8:8">
      <c r="H34821" s="309"/>
    </row>
    <row r="34822" spans="8:8">
      <c r="H34822" s="309"/>
    </row>
    <row r="34823" spans="8:8">
      <c r="H34823" s="309"/>
    </row>
    <row r="34824" spans="8:8">
      <c r="H34824" s="309"/>
    </row>
    <row r="34825" spans="8:8">
      <c r="H34825" s="309"/>
    </row>
    <row r="34826" spans="8:8">
      <c r="H34826" s="309"/>
    </row>
    <row r="34827" spans="8:8">
      <c r="H34827" s="309"/>
    </row>
    <row r="34828" spans="8:8">
      <c r="H34828" s="309"/>
    </row>
    <row r="34829" spans="8:8">
      <c r="H34829" s="309"/>
    </row>
    <row r="34830" spans="8:8">
      <c r="H34830" s="309"/>
    </row>
    <row r="34831" spans="8:8">
      <c r="H34831" s="309"/>
    </row>
    <row r="34832" spans="8:8">
      <c r="H34832" s="309"/>
    </row>
    <row r="34833" spans="8:8">
      <c r="H34833" s="309"/>
    </row>
    <row r="34834" spans="8:8">
      <c r="H34834" s="309"/>
    </row>
    <row r="34835" spans="8:8">
      <c r="H34835" s="309"/>
    </row>
    <row r="34836" spans="8:8">
      <c r="H34836" s="309"/>
    </row>
    <row r="34837" spans="8:8">
      <c r="H34837" s="309"/>
    </row>
    <row r="34838" spans="8:8">
      <c r="H34838" s="309"/>
    </row>
    <row r="34839" spans="8:8">
      <c r="H34839" s="309"/>
    </row>
    <row r="34840" spans="8:8">
      <c r="H34840" s="309"/>
    </row>
    <row r="34841" spans="8:8">
      <c r="H34841" s="309"/>
    </row>
    <row r="34842" spans="8:8">
      <c r="H34842" s="309"/>
    </row>
    <row r="34843" spans="8:8">
      <c r="H34843" s="309"/>
    </row>
    <row r="34844" spans="8:8">
      <c r="H34844" s="309"/>
    </row>
    <row r="34845" spans="8:8">
      <c r="H34845" s="309"/>
    </row>
    <row r="34846" spans="8:8">
      <c r="H34846" s="309"/>
    </row>
    <row r="34847" spans="8:8">
      <c r="H34847" s="309"/>
    </row>
    <row r="34848" spans="8:8">
      <c r="H34848" s="309"/>
    </row>
    <row r="34849" spans="8:8">
      <c r="H34849" s="309"/>
    </row>
    <row r="34850" spans="8:8">
      <c r="H34850" s="309"/>
    </row>
    <row r="34851" spans="8:8">
      <c r="H34851" s="309"/>
    </row>
    <row r="34852" spans="8:8">
      <c r="H34852" s="309"/>
    </row>
    <row r="34853" spans="8:8">
      <c r="H34853" s="309"/>
    </row>
    <row r="34854" spans="8:8">
      <c r="H34854" s="309"/>
    </row>
    <row r="34855" spans="8:8">
      <c r="H34855" s="309"/>
    </row>
    <row r="34856" spans="8:8">
      <c r="H34856" s="309"/>
    </row>
    <row r="34857" spans="8:8">
      <c r="H34857" s="309"/>
    </row>
    <row r="34858" spans="8:8">
      <c r="H34858" s="309"/>
    </row>
    <row r="34859" spans="8:8">
      <c r="H34859" s="309"/>
    </row>
    <row r="34860" spans="8:8">
      <c r="H34860" s="309"/>
    </row>
    <row r="34861" spans="8:8">
      <c r="H34861" s="309"/>
    </row>
    <row r="34862" spans="8:8">
      <c r="H34862" s="309"/>
    </row>
    <row r="34863" spans="8:8">
      <c r="H34863" s="309"/>
    </row>
    <row r="34864" spans="8:8">
      <c r="H34864" s="309"/>
    </row>
    <row r="34865" spans="8:8">
      <c r="H34865" s="309"/>
    </row>
    <row r="34866" spans="8:8">
      <c r="H34866" s="309"/>
    </row>
    <row r="34867" spans="8:8">
      <c r="H34867" s="309"/>
    </row>
    <row r="34868" spans="8:8">
      <c r="H34868" s="309"/>
    </row>
    <row r="34869" spans="8:8">
      <c r="H34869" s="309"/>
    </row>
    <row r="34870" spans="8:8">
      <c r="H34870" s="309"/>
    </row>
    <row r="34871" spans="8:8">
      <c r="H34871" s="309"/>
    </row>
    <row r="34872" spans="8:8">
      <c r="H34872" s="309"/>
    </row>
    <row r="34873" spans="8:8">
      <c r="H34873" s="309"/>
    </row>
    <row r="34874" spans="8:8">
      <c r="H34874" s="309"/>
    </row>
    <row r="34875" spans="8:8">
      <c r="H34875" s="309"/>
    </row>
    <row r="34876" spans="8:8">
      <c r="H34876" s="309"/>
    </row>
    <row r="34877" spans="8:8">
      <c r="H34877" s="309"/>
    </row>
    <row r="34878" spans="8:8">
      <c r="H34878" s="309"/>
    </row>
    <row r="34879" spans="8:8">
      <c r="H34879" s="309"/>
    </row>
    <row r="34880" spans="8:8">
      <c r="H34880" s="309"/>
    </row>
    <row r="34881" spans="8:8">
      <c r="H34881" s="309"/>
    </row>
    <row r="34882" spans="8:8">
      <c r="H34882" s="309"/>
    </row>
    <row r="34883" spans="8:8">
      <c r="H34883" s="309"/>
    </row>
    <row r="34884" spans="8:8">
      <c r="H34884" s="309"/>
    </row>
    <row r="34885" spans="8:8">
      <c r="H34885" s="309"/>
    </row>
    <row r="34886" spans="8:8">
      <c r="H34886" s="309"/>
    </row>
    <row r="34887" spans="8:8">
      <c r="H34887" s="309"/>
    </row>
    <row r="34888" spans="8:8">
      <c r="H34888" s="309"/>
    </row>
    <row r="34889" spans="8:8">
      <c r="H34889" s="309"/>
    </row>
    <row r="34890" spans="8:8">
      <c r="H34890" s="309"/>
    </row>
    <row r="34891" spans="8:8">
      <c r="H34891" s="309"/>
    </row>
    <row r="34892" spans="8:8">
      <c r="H34892" s="309"/>
    </row>
    <row r="34893" spans="8:8">
      <c r="H34893" s="309"/>
    </row>
    <row r="34894" spans="8:8">
      <c r="H34894" s="309"/>
    </row>
    <row r="34895" spans="8:8">
      <c r="H34895" s="309"/>
    </row>
    <row r="34896" spans="8:8">
      <c r="H34896" s="309"/>
    </row>
    <row r="34897" spans="8:8">
      <c r="H34897" s="309"/>
    </row>
    <row r="34898" spans="8:8">
      <c r="H34898" s="309"/>
    </row>
    <row r="34899" spans="8:8">
      <c r="H34899" s="309"/>
    </row>
    <row r="34900" spans="8:8">
      <c r="H34900" s="309"/>
    </row>
    <row r="34901" spans="8:8">
      <c r="H34901" s="309"/>
    </row>
    <row r="34902" spans="8:8">
      <c r="H34902" s="309"/>
    </row>
    <row r="34903" spans="8:8">
      <c r="H34903" s="309"/>
    </row>
    <row r="34904" spans="8:8">
      <c r="H34904" s="309"/>
    </row>
    <row r="34905" spans="8:8">
      <c r="H34905" s="309"/>
    </row>
    <row r="34906" spans="8:8">
      <c r="H34906" s="309"/>
    </row>
    <row r="34907" spans="8:8">
      <c r="H34907" s="309"/>
    </row>
    <row r="34908" spans="8:8">
      <c r="H34908" s="309"/>
    </row>
    <row r="34909" spans="8:8">
      <c r="H34909" s="309"/>
    </row>
    <row r="34910" spans="8:8">
      <c r="H34910" s="309"/>
    </row>
    <row r="34911" spans="8:8">
      <c r="H34911" s="309"/>
    </row>
    <row r="34912" spans="8:8">
      <c r="H34912" s="309"/>
    </row>
    <row r="34913" spans="8:8">
      <c r="H34913" s="309"/>
    </row>
    <row r="34914" spans="8:8">
      <c r="H34914" s="309"/>
    </row>
    <row r="34915" spans="8:8">
      <c r="H34915" s="309"/>
    </row>
    <row r="34916" spans="8:8">
      <c r="H34916" s="309"/>
    </row>
    <row r="34917" spans="8:8">
      <c r="H34917" s="309"/>
    </row>
    <row r="34918" spans="8:8">
      <c r="H34918" s="309"/>
    </row>
    <row r="34919" spans="8:8">
      <c r="H34919" s="309"/>
    </row>
    <row r="34920" spans="8:8">
      <c r="H34920" s="309"/>
    </row>
    <row r="34921" spans="8:8">
      <c r="H34921" s="309"/>
    </row>
    <row r="34922" spans="8:8">
      <c r="H34922" s="309"/>
    </row>
    <row r="34923" spans="8:8">
      <c r="H34923" s="309"/>
    </row>
    <row r="34924" spans="8:8">
      <c r="H34924" s="309"/>
    </row>
    <row r="34925" spans="8:8">
      <c r="H34925" s="309"/>
    </row>
    <row r="34926" spans="8:8">
      <c r="H34926" s="309"/>
    </row>
    <row r="34927" spans="8:8">
      <c r="H34927" s="309"/>
    </row>
    <row r="34928" spans="8:8">
      <c r="H34928" s="309"/>
    </row>
    <row r="34929" spans="8:8">
      <c r="H34929" s="309"/>
    </row>
    <row r="34930" spans="8:8">
      <c r="H34930" s="309"/>
    </row>
    <row r="34931" spans="8:8">
      <c r="H34931" s="309"/>
    </row>
    <row r="34932" spans="8:8">
      <c r="H34932" s="309"/>
    </row>
    <row r="34933" spans="8:8">
      <c r="H34933" s="309"/>
    </row>
    <row r="34934" spans="8:8">
      <c r="H34934" s="309"/>
    </row>
    <row r="34935" spans="8:8">
      <c r="H34935" s="309"/>
    </row>
    <row r="34936" spans="8:8">
      <c r="H34936" s="309"/>
    </row>
    <row r="34937" spans="8:8">
      <c r="H34937" s="309"/>
    </row>
    <row r="34938" spans="8:8">
      <c r="H34938" s="309"/>
    </row>
    <row r="34939" spans="8:8">
      <c r="H34939" s="309"/>
    </row>
    <row r="34940" spans="8:8">
      <c r="H34940" s="309"/>
    </row>
    <row r="34941" spans="8:8">
      <c r="H34941" s="309"/>
    </row>
    <row r="34942" spans="8:8">
      <c r="H34942" s="309"/>
    </row>
    <row r="34943" spans="8:8">
      <c r="H34943" s="309"/>
    </row>
    <row r="34944" spans="8:8">
      <c r="H34944" s="309"/>
    </row>
    <row r="34945" spans="8:8">
      <c r="H34945" s="309"/>
    </row>
    <row r="34946" spans="8:8">
      <c r="H34946" s="309"/>
    </row>
    <row r="34947" spans="8:8">
      <c r="H34947" s="309"/>
    </row>
    <row r="34948" spans="8:8">
      <c r="H34948" s="309"/>
    </row>
    <row r="34949" spans="8:8">
      <c r="H34949" s="309"/>
    </row>
    <row r="34950" spans="8:8">
      <c r="H34950" s="309"/>
    </row>
    <row r="34951" spans="8:8">
      <c r="H34951" s="309"/>
    </row>
    <row r="34952" spans="8:8">
      <c r="H34952" s="309"/>
    </row>
    <row r="34953" spans="8:8">
      <c r="H34953" s="309"/>
    </row>
    <row r="34954" spans="8:8">
      <c r="H34954" s="309"/>
    </row>
    <row r="34955" spans="8:8">
      <c r="H34955" s="309"/>
    </row>
    <row r="34956" spans="8:8">
      <c r="H34956" s="309"/>
    </row>
    <row r="34957" spans="8:8">
      <c r="H34957" s="309"/>
    </row>
    <row r="34958" spans="8:8">
      <c r="H34958" s="309"/>
    </row>
    <row r="34959" spans="8:8">
      <c r="H34959" s="309"/>
    </row>
    <row r="34960" spans="8:8">
      <c r="H34960" s="309"/>
    </row>
    <row r="34961" spans="8:8">
      <c r="H34961" s="309"/>
    </row>
    <row r="34962" spans="8:8">
      <c r="H34962" s="309"/>
    </row>
    <row r="34963" spans="8:8">
      <c r="H34963" s="309"/>
    </row>
    <row r="34964" spans="8:8">
      <c r="H34964" s="309"/>
    </row>
    <row r="34965" spans="8:8">
      <c r="H34965" s="309"/>
    </row>
    <row r="34966" spans="8:8">
      <c r="H34966" s="309"/>
    </row>
    <row r="34967" spans="8:8">
      <c r="H34967" s="309"/>
    </row>
    <row r="34968" spans="8:8">
      <c r="H34968" s="309"/>
    </row>
    <row r="34969" spans="8:8">
      <c r="H34969" s="309"/>
    </row>
    <row r="34970" spans="8:8">
      <c r="H34970" s="309"/>
    </row>
    <row r="34971" spans="8:8">
      <c r="H34971" s="309"/>
    </row>
    <row r="34972" spans="8:8">
      <c r="H34972" s="309"/>
    </row>
    <row r="34973" spans="8:8">
      <c r="H34973" s="309"/>
    </row>
    <row r="34974" spans="8:8">
      <c r="H34974" s="309"/>
    </row>
    <row r="34975" spans="8:8">
      <c r="H34975" s="309"/>
    </row>
    <row r="34976" spans="8:8">
      <c r="H34976" s="309"/>
    </row>
    <row r="34977" spans="8:8">
      <c r="H34977" s="309"/>
    </row>
    <row r="34978" spans="8:8">
      <c r="H34978" s="309"/>
    </row>
    <row r="34979" spans="8:8">
      <c r="H34979" s="309"/>
    </row>
    <row r="34980" spans="8:8">
      <c r="H34980" s="309"/>
    </row>
    <row r="34981" spans="8:8">
      <c r="H34981" s="309"/>
    </row>
    <row r="34982" spans="8:8">
      <c r="H34982" s="309"/>
    </row>
    <row r="34983" spans="8:8">
      <c r="H34983" s="309"/>
    </row>
    <row r="34984" spans="8:8">
      <c r="H34984" s="309"/>
    </row>
    <row r="34985" spans="8:8">
      <c r="H34985" s="309"/>
    </row>
    <row r="34986" spans="8:8">
      <c r="H34986" s="309"/>
    </row>
    <row r="34987" spans="8:8">
      <c r="H34987" s="309"/>
    </row>
    <row r="34988" spans="8:8">
      <c r="H34988" s="309"/>
    </row>
    <row r="34989" spans="8:8">
      <c r="H34989" s="309"/>
    </row>
    <row r="34990" spans="8:8">
      <c r="H34990" s="309"/>
    </row>
    <row r="34991" spans="8:8">
      <c r="H34991" s="309"/>
    </row>
    <row r="34992" spans="8:8">
      <c r="H34992" s="309"/>
    </row>
    <row r="34993" spans="8:8">
      <c r="H34993" s="309"/>
    </row>
    <row r="34994" spans="8:8">
      <c r="H34994" s="309"/>
    </row>
    <row r="34995" spans="8:8">
      <c r="H34995" s="309"/>
    </row>
    <row r="34996" spans="8:8">
      <c r="H34996" s="309"/>
    </row>
    <row r="34997" spans="8:8">
      <c r="H34997" s="309"/>
    </row>
    <row r="34998" spans="8:8">
      <c r="H34998" s="309"/>
    </row>
    <row r="34999" spans="8:8">
      <c r="H34999" s="309"/>
    </row>
    <row r="35000" spans="8:8">
      <c r="H35000" s="309"/>
    </row>
    <row r="35001" spans="8:8">
      <c r="H35001" s="309"/>
    </row>
    <row r="35002" spans="8:8">
      <c r="H35002" s="309"/>
    </row>
    <row r="35003" spans="8:8">
      <c r="H35003" s="309"/>
    </row>
    <row r="35004" spans="8:8">
      <c r="H35004" s="309"/>
    </row>
    <row r="35005" spans="8:8">
      <c r="H35005" s="309"/>
    </row>
    <row r="35006" spans="8:8">
      <c r="H35006" s="309"/>
    </row>
    <row r="35007" spans="8:8">
      <c r="H35007" s="309"/>
    </row>
    <row r="35008" spans="8:8">
      <c r="H35008" s="309"/>
    </row>
    <row r="35009" spans="8:8">
      <c r="H35009" s="309"/>
    </row>
    <row r="35010" spans="8:8">
      <c r="H35010" s="309"/>
    </row>
    <row r="35011" spans="8:8">
      <c r="H35011" s="309"/>
    </row>
    <row r="35012" spans="8:8">
      <c r="H35012" s="309"/>
    </row>
    <row r="35013" spans="8:8">
      <c r="H35013" s="309"/>
    </row>
    <row r="35014" spans="8:8">
      <c r="H35014" s="309"/>
    </row>
    <row r="35015" spans="8:8">
      <c r="H35015" s="309"/>
    </row>
    <row r="35016" spans="8:8">
      <c r="H35016" s="309"/>
    </row>
    <row r="35017" spans="8:8">
      <c r="H35017" s="309"/>
    </row>
    <row r="35018" spans="8:8">
      <c r="H35018" s="309"/>
    </row>
    <row r="35019" spans="8:8">
      <c r="H35019" s="309"/>
    </row>
    <row r="35020" spans="8:8">
      <c r="H35020" s="309"/>
    </row>
    <row r="35021" spans="8:8">
      <c r="H35021" s="309"/>
    </row>
    <row r="35022" spans="8:8">
      <c r="H35022" s="309"/>
    </row>
    <row r="35023" spans="8:8">
      <c r="H35023" s="309"/>
    </row>
    <row r="35024" spans="8:8">
      <c r="H35024" s="309"/>
    </row>
    <row r="35025" spans="8:8">
      <c r="H35025" s="309"/>
    </row>
    <row r="35026" spans="8:8">
      <c r="H35026" s="309"/>
    </row>
    <row r="35027" spans="8:8">
      <c r="H35027" s="309"/>
    </row>
    <row r="35028" spans="8:8">
      <c r="H35028" s="309"/>
    </row>
    <row r="35029" spans="8:8">
      <c r="H35029" s="309"/>
    </row>
    <row r="35030" spans="8:8">
      <c r="H35030" s="309"/>
    </row>
    <row r="35031" spans="8:8">
      <c r="H35031" s="309"/>
    </row>
    <row r="35032" spans="8:8">
      <c r="H35032" s="309"/>
    </row>
    <row r="35033" spans="8:8">
      <c r="H35033" s="309"/>
    </row>
    <row r="35034" spans="8:8">
      <c r="H35034" s="309"/>
    </row>
    <row r="35035" spans="8:8">
      <c r="H35035" s="309"/>
    </row>
    <row r="35036" spans="8:8">
      <c r="H35036" s="309"/>
    </row>
    <row r="35037" spans="8:8">
      <c r="H35037" s="309"/>
    </row>
    <row r="35038" spans="8:8">
      <c r="H35038" s="309"/>
    </row>
    <row r="35039" spans="8:8">
      <c r="H35039" s="309"/>
    </row>
    <row r="35040" spans="8:8">
      <c r="H35040" s="309"/>
    </row>
    <row r="35041" spans="8:8">
      <c r="H35041" s="309"/>
    </row>
    <row r="35042" spans="8:8">
      <c r="H35042" s="309"/>
    </row>
    <row r="35043" spans="8:8">
      <c r="H35043" s="309"/>
    </row>
    <row r="35044" spans="8:8">
      <c r="H35044" s="309"/>
    </row>
    <row r="35045" spans="8:8">
      <c r="H35045" s="309"/>
    </row>
    <row r="35046" spans="8:8">
      <c r="H35046" s="309"/>
    </row>
    <row r="35047" spans="8:8">
      <c r="H35047" s="309"/>
    </row>
    <row r="35048" spans="8:8">
      <c r="H35048" s="309"/>
    </row>
    <row r="35049" spans="8:8">
      <c r="H35049" s="309"/>
    </row>
    <row r="35050" spans="8:8">
      <c r="H35050" s="309"/>
    </row>
    <row r="35051" spans="8:8">
      <c r="H35051" s="309"/>
    </row>
    <row r="35052" spans="8:8">
      <c r="H35052" s="309"/>
    </row>
    <row r="35053" spans="8:8">
      <c r="H35053" s="309"/>
    </row>
    <row r="35054" spans="8:8">
      <c r="H35054" s="309"/>
    </row>
    <row r="35055" spans="8:8">
      <c r="H35055" s="309"/>
    </row>
    <row r="35056" spans="8:8">
      <c r="H35056" s="309"/>
    </row>
    <row r="35057" spans="8:8">
      <c r="H35057" s="309"/>
    </row>
    <row r="35058" spans="8:8">
      <c r="H35058" s="309"/>
    </row>
    <row r="35059" spans="8:8">
      <c r="H35059" s="309"/>
    </row>
    <row r="35060" spans="8:8">
      <c r="H35060" s="309"/>
    </row>
    <row r="35061" spans="8:8">
      <c r="H35061" s="309"/>
    </row>
    <row r="35062" spans="8:8">
      <c r="H35062" s="309"/>
    </row>
    <row r="35063" spans="8:8">
      <c r="H35063" s="309"/>
    </row>
    <row r="35064" spans="8:8">
      <c r="H35064" s="309"/>
    </row>
    <row r="35065" spans="8:8">
      <c r="H35065" s="309"/>
    </row>
    <row r="35066" spans="8:8">
      <c r="H35066" s="309"/>
    </row>
    <row r="35067" spans="8:8">
      <c r="H35067" s="309"/>
    </row>
    <row r="35068" spans="8:8">
      <c r="H35068" s="309"/>
    </row>
    <row r="35069" spans="8:8">
      <c r="H35069" s="309"/>
    </row>
    <row r="35070" spans="8:8">
      <c r="H35070" s="309"/>
    </row>
    <row r="35071" spans="8:8">
      <c r="H35071" s="309"/>
    </row>
    <row r="35072" spans="8:8">
      <c r="H35072" s="309"/>
    </row>
    <row r="35073" spans="8:8">
      <c r="H35073" s="309"/>
    </row>
    <row r="35074" spans="8:8">
      <c r="H35074" s="309"/>
    </row>
    <row r="35075" spans="8:8">
      <c r="H35075" s="309"/>
    </row>
    <row r="35076" spans="8:8">
      <c r="H35076" s="309"/>
    </row>
    <row r="35077" spans="8:8">
      <c r="H35077" s="309"/>
    </row>
    <row r="35078" spans="8:8">
      <c r="H35078" s="309"/>
    </row>
    <row r="35079" spans="8:8">
      <c r="H35079" s="309"/>
    </row>
    <row r="35080" spans="8:8">
      <c r="H35080" s="309"/>
    </row>
    <row r="35081" spans="8:8">
      <c r="H35081" s="309"/>
    </row>
    <row r="35082" spans="8:8">
      <c r="H35082" s="309"/>
    </row>
    <row r="35083" spans="8:8">
      <c r="H35083" s="309"/>
    </row>
    <row r="35084" spans="8:8">
      <c r="H35084" s="309"/>
    </row>
    <row r="35085" spans="8:8">
      <c r="H35085" s="309"/>
    </row>
    <row r="35086" spans="8:8">
      <c r="H35086" s="309"/>
    </row>
    <row r="35087" spans="8:8">
      <c r="H35087" s="309"/>
    </row>
    <row r="35088" spans="8:8">
      <c r="H35088" s="309"/>
    </row>
    <row r="35089" spans="8:8">
      <c r="H35089" s="309"/>
    </row>
    <row r="35090" spans="8:8">
      <c r="H35090" s="309"/>
    </row>
    <row r="35091" spans="8:8">
      <c r="H35091" s="309"/>
    </row>
    <row r="35092" spans="8:8">
      <c r="H35092" s="309"/>
    </row>
    <row r="35093" spans="8:8">
      <c r="H35093" s="309"/>
    </row>
    <row r="35094" spans="8:8">
      <c r="H35094" s="309"/>
    </row>
    <row r="35095" spans="8:8">
      <c r="H35095" s="309"/>
    </row>
    <row r="35096" spans="8:8">
      <c r="H35096" s="309"/>
    </row>
    <row r="35097" spans="8:8">
      <c r="H35097" s="309"/>
    </row>
    <row r="35098" spans="8:8">
      <c r="H35098" s="309"/>
    </row>
    <row r="35099" spans="8:8">
      <c r="H35099" s="309"/>
    </row>
    <row r="35100" spans="8:8">
      <c r="H35100" s="309"/>
    </row>
    <row r="35101" spans="8:8">
      <c r="H35101" s="309"/>
    </row>
    <row r="35102" spans="8:8">
      <c r="H35102" s="309"/>
    </row>
    <row r="35103" spans="8:8">
      <c r="H35103" s="309"/>
    </row>
    <row r="35104" spans="8:8">
      <c r="H35104" s="309"/>
    </row>
    <row r="35105" spans="8:8">
      <c r="H35105" s="309"/>
    </row>
    <row r="35106" spans="8:8">
      <c r="H35106" s="309"/>
    </row>
    <row r="35107" spans="8:8">
      <c r="H35107" s="309"/>
    </row>
    <row r="35108" spans="8:8">
      <c r="H35108" s="309"/>
    </row>
    <row r="35109" spans="8:8">
      <c r="H35109" s="309"/>
    </row>
    <row r="35110" spans="8:8">
      <c r="H35110" s="309"/>
    </row>
    <row r="35111" spans="8:8">
      <c r="H35111" s="309"/>
    </row>
    <row r="35112" spans="8:8">
      <c r="H35112" s="309"/>
    </row>
    <row r="35113" spans="8:8">
      <c r="H35113" s="309"/>
    </row>
    <row r="35114" spans="8:8">
      <c r="H35114" s="309"/>
    </row>
    <row r="35115" spans="8:8">
      <c r="H35115" s="309"/>
    </row>
    <row r="35116" spans="8:8">
      <c r="H35116" s="309"/>
    </row>
    <row r="35117" spans="8:8">
      <c r="H35117" s="309"/>
    </row>
    <row r="35118" spans="8:8">
      <c r="H35118" s="309"/>
    </row>
    <row r="35119" spans="8:8">
      <c r="H35119" s="309"/>
    </row>
    <row r="35120" spans="8:8">
      <c r="H35120" s="309"/>
    </row>
    <row r="35121" spans="8:8">
      <c r="H35121" s="309"/>
    </row>
    <row r="35122" spans="8:8">
      <c r="H35122" s="309"/>
    </row>
    <row r="35123" spans="8:8">
      <c r="H35123" s="309"/>
    </row>
    <row r="35124" spans="8:8">
      <c r="H35124" s="309"/>
    </row>
    <row r="35125" spans="8:8">
      <c r="H35125" s="309"/>
    </row>
    <row r="35126" spans="8:8">
      <c r="H35126" s="309"/>
    </row>
    <row r="35127" spans="8:8">
      <c r="H35127" s="309"/>
    </row>
    <row r="35128" spans="8:8">
      <c r="H35128" s="309"/>
    </row>
    <row r="35129" spans="8:8">
      <c r="H35129" s="309"/>
    </row>
    <row r="35130" spans="8:8">
      <c r="H35130" s="309"/>
    </row>
    <row r="35131" spans="8:8">
      <c r="H35131" s="309"/>
    </row>
    <row r="35132" spans="8:8">
      <c r="H35132" s="309"/>
    </row>
    <row r="35133" spans="8:8">
      <c r="H35133" s="309"/>
    </row>
    <row r="35134" spans="8:8">
      <c r="H35134" s="309"/>
    </row>
    <row r="35135" spans="8:8">
      <c r="H35135" s="309"/>
    </row>
    <row r="35136" spans="8:8">
      <c r="H35136" s="309"/>
    </row>
    <row r="35137" spans="8:8">
      <c r="H35137" s="309"/>
    </row>
    <row r="35138" spans="8:8">
      <c r="H35138" s="309"/>
    </row>
    <row r="35139" spans="8:8">
      <c r="H35139" s="309"/>
    </row>
    <row r="35140" spans="8:8">
      <c r="H35140" s="309"/>
    </row>
    <row r="35141" spans="8:8">
      <c r="H35141" s="309"/>
    </row>
    <row r="35142" spans="8:8">
      <c r="H35142" s="309"/>
    </row>
    <row r="35143" spans="8:8">
      <c r="H35143" s="309"/>
    </row>
    <row r="35144" spans="8:8">
      <c r="H35144" s="309"/>
    </row>
    <row r="35145" spans="8:8">
      <c r="H35145" s="309"/>
    </row>
    <row r="35146" spans="8:8">
      <c r="H35146" s="309"/>
    </row>
    <row r="35147" spans="8:8">
      <c r="H35147" s="309"/>
    </row>
    <row r="35148" spans="8:8">
      <c r="H35148" s="309"/>
    </row>
    <row r="35149" spans="8:8">
      <c r="H35149" s="309"/>
    </row>
    <row r="35150" spans="8:8">
      <c r="H35150" s="309"/>
    </row>
    <row r="35151" spans="8:8">
      <c r="H35151" s="309"/>
    </row>
    <row r="35152" spans="8:8">
      <c r="H35152" s="309"/>
    </row>
    <row r="35153" spans="8:8">
      <c r="H35153" s="309"/>
    </row>
    <row r="35154" spans="8:8">
      <c r="H35154" s="309"/>
    </row>
    <row r="35155" spans="8:8">
      <c r="H35155" s="309"/>
    </row>
    <row r="35156" spans="8:8">
      <c r="H35156" s="309"/>
    </row>
    <row r="35157" spans="8:8">
      <c r="H35157" s="309"/>
    </row>
    <row r="35158" spans="8:8">
      <c r="H35158" s="309"/>
    </row>
    <row r="35159" spans="8:8">
      <c r="H35159" s="309"/>
    </row>
    <row r="35160" spans="8:8">
      <c r="H35160" s="309"/>
    </row>
    <row r="35161" spans="8:8">
      <c r="H35161" s="309"/>
    </row>
    <row r="35162" spans="8:8">
      <c r="H35162" s="309"/>
    </row>
    <row r="35163" spans="8:8">
      <c r="H35163" s="309"/>
    </row>
    <row r="35164" spans="8:8">
      <c r="H35164" s="309"/>
    </row>
    <row r="35165" spans="8:8">
      <c r="H35165" s="309"/>
    </row>
    <row r="35166" spans="8:8">
      <c r="H35166" s="309"/>
    </row>
    <row r="35167" spans="8:8">
      <c r="H35167" s="309"/>
    </row>
    <row r="35168" spans="8:8">
      <c r="H35168" s="309"/>
    </row>
    <row r="35169" spans="8:8">
      <c r="H35169" s="309"/>
    </row>
    <row r="35170" spans="8:8">
      <c r="H35170" s="309"/>
    </row>
    <row r="35171" spans="8:8">
      <c r="H35171" s="309"/>
    </row>
    <row r="35172" spans="8:8">
      <c r="H35172" s="309"/>
    </row>
    <row r="35173" spans="8:8">
      <c r="H35173" s="309"/>
    </row>
    <row r="35174" spans="8:8">
      <c r="H35174" s="309"/>
    </row>
    <row r="35175" spans="8:8">
      <c r="H35175" s="309"/>
    </row>
    <row r="35176" spans="8:8">
      <c r="H35176" s="309"/>
    </row>
    <row r="35177" spans="8:8">
      <c r="H35177" s="309"/>
    </row>
    <row r="35178" spans="8:8">
      <c r="H35178" s="309"/>
    </row>
    <row r="35179" spans="8:8">
      <c r="H35179" s="309"/>
    </row>
    <row r="35180" spans="8:8">
      <c r="H35180" s="309"/>
    </row>
    <row r="35181" spans="8:8">
      <c r="H35181" s="309"/>
    </row>
    <row r="35182" spans="8:8">
      <c r="H35182" s="309"/>
    </row>
    <row r="35183" spans="8:8">
      <c r="H35183" s="309"/>
    </row>
    <row r="35184" spans="8:8">
      <c r="H35184" s="309"/>
    </row>
    <row r="35185" spans="8:8">
      <c r="H35185" s="309"/>
    </row>
    <row r="35186" spans="8:8">
      <c r="H35186" s="309"/>
    </row>
    <row r="35187" spans="8:8">
      <c r="H35187" s="309"/>
    </row>
    <row r="35188" spans="8:8">
      <c r="H35188" s="309"/>
    </row>
    <row r="35189" spans="8:8">
      <c r="H35189" s="309"/>
    </row>
    <row r="35190" spans="8:8">
      <c r="H35190" s="309"/>
    </row>
    <row r="35191" spans="8:8">
      <c r="H35191" s="309"/>
    </row>
    <row r="35192" spans="8:8">
      <c r="H35192" s="309"/>
    </row>
    <row r="35193" spans="8:8">
      <c r="H35193" s="309"/>
    </row>
    <row r="35194" spans="8:8">
      <c r="H35194" s="309"/>
    </row>
    <row r="35195" spans="8:8">
      <c r="H35195" s="309"/>
    </row>
    <row r="35196" spans="8:8">
      <c r="H35196" s="309"/>
    </row>
    <row r="35197" spans="8:8">
      <c r="H35197" s="309"/>
    </row>
    <row r="35198" spans="8:8">
      <c r="H35198" s="309"/>
    </row>
    <row r="35199" spans="8:8">
      <c r="H35199" s="309"/>
    </row>
    <row r="35200" spans="8:8">
      <c r="H35200" s="309"/>
    </row>
    <row r="35201" spans="8:8">
      <c r="H35201" s="309"/>
    </row>
    <row r="35202" spans="8:8">
      <c r="H35202" s="309"/>
    </row>
    <row r="35203" spans="8:8">
      <c r="H35203" s="309"/>
    </row>
    <row r="35204" spans="8:8">
      <c r="H35204" s="309"/>
    </row>
    <row r="35205" spans="8:8">
      <c r="H35205" s="309"/>
    </row>
    <row r="35206" spans="8:8">
      <c r="H35206" s="309"/>
    </row>
    <row r="35207" spans="8:8">
      <c r="H35207" s="309"/>
    </row>
    <row r="35208" spans="8:8">
      <c r="H35208" s="309"/>
    </row>
    <row r="35209" spans="8:8">
      <c r="H35209" s="309"/>
    </row>
    <row r="35210" spans="8:8">
      <c r="H35210" s="309"/>
    </row>
    <row r="35211" spans="8:8">
      <c r="H35211" s="309"/>
    </row>
    <row r="35212" spans="8:8">
      <c r="H35212" s="309"/>
    </row>
    <row r="35213" spans="8:8">
      <c r="H35213" s="309"/>
    </row>
    <row r="35214" spans="8:8">
      <c r="H35214" s="309"/>
    </row>
    <row r="35215" spans="8:8">
      <c r="H35215" s="309"/>
    </row>
    <row r="35216" spans="8:8">
      <c r="H35216" s="309"/>
    </row>
    <row r="35217" spans="8:8">
      <c r="H35217" s="309"/>
    </row>
    <row r="35218" spans="8:8">
      <c r="H35218" s="309"/>
    </row>
    <row r="35219" spans="8:8">
      <c r="H35219" s="309"/>
    </row>
    <row r="35220" spans="8:8">
      <c r="H35220" s="309"/>
    </row>
    <row r="35221" spans="8:8">
      <c r="H35221" s="309"/>
    </row>
    <row r="35222" spans="8:8">
      <c r="H35222" s="309"/>
    </row>
    <row r="35223" spans="8:8">
      <c r="H35223" s="309"/>
    </row>
    <row r="35224" spans="8:8">
      <c r="H35224" s="309"/>
    </row>
    <row r="35225" spans="8:8">
      <c r="H35225" s="309"/>
    </row>
    <row r="35226" spans="8:8">
      <c r="H35226" s="309"/>
    </row>
    <row r="35227" spans="8:8">
      <c r="H35227" s="309"/>
    </row>
    <row r="35228" spans="8:8">
      <c r="H35228" s="309"/>
    </row>
    <row r="35229" spans="8:8">
      <c r="H35229" s="309"/>
    </row>
    <row r="35230" spans="8:8">
      <c r="H35230" s="309"/>
    </row>
    <row r="35231" spans="8:8">
      <c r="H35231" s="309"/>
    </row>
    <row r="35232" spans="8:8">
      <c r="H35232" s="309"/>
    </row>
    <row r="35233" spans="8:8">
      <c r="H35233" s="309"/>
    </row>
    <row r="35234" spans="8:8">
      <c r="H35234" s="309"/>
    </row>
    <row r="35235" spans="8:8">
      <c r="H35235" s="309"/>
    </row>
    <row r="35236" spans="8:8">
      <c r="H35236" s="309"/>
    </row>
    <row r="35237" spans="8:8">
      <c r="H35237" s="309"/>
    </row>
    <row r="35238" spans="8:8">
      <c r="H35238" s="309"/>
    </row>
    <row r="35239" spans="8:8">
      <c r="H35239" s="309"/>
    </row>
    <row r="35240" spans="8:8">
      <c r="H35240" s="309"/>
    </row>
    <row r="35241" spans="8:8">
      <c r="H35241" s="309"/>
    </row>
    <row r="35242" spans="8:8">
      <c r="H35242" s="309"/>
    </row>
    <row r="35243" spans="8:8">
      <c r="H35243" s="309"/>
    </row>
    <row r="35244" spans="8:8">
      <c r="H35244" s="309"/>
    </row>
    <row r="35245" spans="8:8">
      <c r="H35245" s="309"/>
    </row>
    <row r="35246" spans="8:8">
      <c r="H35246" s="309"/>
    </row>
    <row r="35247" spans="8:8">
      <c r="H35247" s="309"/>
    </row>
    <row r="35248" spans="8:8">
      <c r="H35248" s="309"/>
    </row>
    <row r="35249" spans="8:8">
      <c r="H35249" s="309"/>
    </row>
    <row r="35250" spans="8:8">
      <c r="H35250" s="309"/>
    </row>
    <row r="35251" spans="8:8">
      <c r="H35251" s="309"/>
    </row>
    <row r="35252" spans="8:8">
      <c r="H35252" s="309"/>
    </row>
    <row r="35253" spans="8:8">
      <c r="H35253" s="309"/>
    </row>
    <row r="35254" spans="8:8">
      <c r="H35254" s="309"/>
    </row>
    <row r="35255" spans="8:8">
      <c r="H35255" s="309"/>
    </row>
    <row r="35256" spans="8:8">
      <c r="H35256" s="309"/>
    </row>
    <row r="35257" spans="8:8">
      <c r="H35257" s="309"/>
    </row>
    <row r="35258" spans="8:8">
      <c r="H35258" s="309"/>
    </row>
    <row r="35259" spans="8:8">
      <c r="H35259" s="309"/>
    </row>
    <row r="35260" spans="8:8">
      <c r="H35260" s="309"/>
    </row>
    <row r="35261" spans="8:8">
      <c r="H35261" s="309"/>
    </row>
    <row r="35262" spans="8:8">
      <c r="H35262" s="309"/>
    </row>
    <row r="35263" spans="8:8">
      <c r="H35263" s="309"/>
    </row>
    <row r="35264" spans="8:8">
      <c r="H35264" s="309"/>
    </row>
    <row r="35265" spans="8:8">
      <c r="H35265" s="309"/>
    </row>
    <row r="35266" spans="8:8">
      <c r="H35266" s="309"/>
    </row>
    <row r="35267" spans="8:8">
      <c r="H35267" s="309"/>
    </row>
    <row r="35268" spans="8:8">
      <c r="H35268" s="309"/>
    </row>
    <row r="35269" spans="8:8">
      <c r="H35269" s="309"/>
    </row>
    <row r="35270" spans="8:8">
      <c r="H35270" s="309"/>
    </row>
    <row r="35271" spans="8:8">
      <c r="H35271" s="309"/>
    </row>
    <row r="35272" spans="8:8">
      <c r="H35272" s="309"/>
    </row>
    <row r="35273" spans="8:8">
      <c r="H35273" s="309"/>
    </row>
    <row r="35274" spans="8:8">
      <c r="H35274" s="309"/>
    </row>
    <row r="35275" spans="8:8">
      <c r="H35275" s="309"/>
    </row>
    <row r="35276" spans="8:8">
      <c r="H35276" s="309"/>
    </row>
    <row r="35277" spans="8:8">
      <c r="H35277" s="309"/>
    </row>
    <row r="35278" spans="8:8">
      <c r="H35278" s="309"/>
    </row>
    <row r="35279" spans="8:8">
      <c r="H35279" s="309"/>
    </row>
    <row r="35280" spans="8:8">
      <c r="H35280" s="309"/>
    </row>
    <row r="35281" spans="8:8">
      <c r="H35281" s="309"/>
    </row>
    <row r="35282" spans="8:8">
      <c r="H35282" s="309"/>
    </row>
    <row r="35283" spans="8:8">
      <c r="H35283" s="309"/>
    </row>
    <row r="35284" spans="8:8">
      <c r="H35284" s="309"/>
    </row>
    <row r="35285" spans="8:8">
      <c r="H35285" s="309"/>
    </row>
    <row r="35286" spans="8:8">
      <c r="H35286" s="309"/>
    </row>
    <row r="35287" spans="8:8">
      <c r="H35287" s="309"/>
    </row>
    <row r="35288" spans="8:8">
      <c r="H35288" s="309"/>
    </row>
    <row r="35289" spans="8:8">
      <c r="H35289" s="309"/>
    </row>
    <row r="35290" spans="8:8">
      <c r="H35290" s="309"/>
    </row>
    <row r="35291" spans="8:8">
      <c r="H35291" s="309"/>
    </row>
    <row r="35292" spans="8:8">
      <c r="H35292" s="309"/>
    </row>
    <row r="35293" spans="8:8">
      <c r="H35293" s="309"/>
    </row>
    <row r="35294" spans="8:8">
      <c r="H35294" s="309"/>
    </row>
    <row r="35295" spans="8:8">
      <c r="H35295" s="309"/>
    </row>
    <row r="35296" spans="8:8">
      <c r="H35296" s="309"/>
    </row>
    <row r="35297" spans="8:8">
      <c r="H35297" s="309"/>
    </row>
    <row r="35298" spans="8:8">
      <c r="H35298" s="309"/>
    </row>
    <row r="35299" spans="8:8">
      <c r="H35299" s="309"/>
    </row>
    <row r="35300" spans="8:8">
      <c r="H35300" s="309"/>
    </row>
    <row r="35301" spans="8:8">
      <c r="H35301" s="309"/>
    </row>
    <row r="35302" spans="8:8">
      <c r="H35302" s="309"/>
    </row>
    <row r="35303" spans="8:8">
      <c r="H35303" s="309"/>
    </row>
    <row r="35304" spans="8:8">
      <c r="H35304" s="309"/>
    </row>
    <row r="35305" spans="8:8">
      <c r="H35305" s="309"/>
    </row>
    <row r="35306" spans="8:8">
      <c r="H35306" s="309"/>
    </row>
    <row r="35307" spans="8:8">
      <c r="H35307" s="309"/>
    </row>
    <row r="35308" spans="8:8">
      <c r="H35308" s="309"/>
    </row>
    <row r="35309" spans="8:8">
      <c r="H35309" s="309"/>
    </row>
    <row r="35310" spans="8:8">
      <c r="H35310" s="309"/>
    </row>
    <row r="35311" spans="8:8">
      <c r="H35311" s="309"/>
    </row>
    <row r="35312" spans="8:8">
      <c r="H35312" s="309"/>
    </row>
    <row r="35313" spans="8:8">
      <c r="H35313" s="309"/>
    </row>
    <row r="35314" spans="8:8">
      <c r="H35314" s="309"/>
    </row>
    <row r="35315" spans="8:8">
      <c r="H35315" s="309"/>
    </row>
    <row r="35316" spans="8:8">
      <c r="H35316" s="309"/>
    </row>
    <row r="35317" spans="8:8">
      <c r="H35317" s="309"/>
    </row>
    <row r="35318" spans="8:8">
      <c r="H35318" s="309"/>
    </row>
    <row r="35319" spans="8:8">
      <c r="H35319" s="309"/>
    </row>
    <row r="35320" spans="8:8">
      <c r="H35320" s="309"/>
    </row>
    <row r="35321" spans="8:8">
      <c r="H35321" s="309"/>
    </row>
    <row r="35322" spans="8:8">
      <c r="H35322" s="309"/>
    </row>
    <row r="35323" spans="8:8">
      <c r="H35323" s="309"/>
    </row>
    <row r="35324" spans="8:8">
      <c r="H35324" s="309"/>
    </row>
    <row r="35325" spans="8:8">
      <c r="H35325" s="309"/>
    </row>
    <row r="35326" spans="8:8">
      <c r="H35326" s="309"/>
    </row>
    <row r="35327" spans="8:8">
      <c r="H35327" s="309"/>
    </row>
    <row r="35328" spans="8:8">
      <c r="H35328" s="309"/>
    </row>
    <row r="35329" spans="8:8">
      <c r="H35329" s="309"/>
    </row>
    <row r="35330" spans="8:8">
      <c r="H35330" s="309"/>
    </row>
    <row r="35331" spans="8:8">
      <c r="H35331" s="309"/>
    </row>
    <row r="35332" spans="8:8">
      <c r="H35332" s="309"/>
    </row>
    <row r="35333" spans="8:8">
      <c r="H35333" s="309"/>
    </row>
    <row r="35334" spans="8:8">
      <c r="H35334" s="309"/>
    </row>
    <row r="35335" spans="8:8">
      <c r="H35335" s="309"/>
    </row>
    <row r="35336" spans="8:8">
      <c r="H35336" s="309"/>
    </row>
    <row r="35337" spans="8:8">
      <c r="H35337" s="309"/>
    </row>
    <row r="35338" spans="8:8">
      <c r="H35338" s="309"/>
    </row>
    <row r="35339" spans="8:8">
      <c r="H35339" s="309"/>
    </row>
    <row r="35340" spans="8:8">
      <c r="H35340" s="309"/>
    </row>
    <row r="35341" spans="8:8">
      <c r="H35341" s="309"/>
    </row>
    <row r="35342" spans="8:8">
      <c r="H35342" s="309"/>
    </row>
    <row r="35343" spans="8:8">
      <c r="H35343" s="309"/>
    </row>
    <row r="35344" spans="8:8">
      <c r="H35344" s="309"/>
    </row>
    <row r="35345" spans="8:8">
      <c r="H35345" s="309"/>
    </row>
    <row r="35346" spans="8:8">
      <c r="H35346" s="309"/>
    </row>
    <row r="35347" spans="8:8">
      <c r="H35347" s="309"/>
    </row>
    <row r="35348" spans="8:8">
      <c r="H35348" s="309"/>
    </row>
    <row r="35349" spans="8:8">
      <c r="H35349" s="309"/>
    </row>
    <row r="35350" spans="8:8">
      <c r="H35350" s="309"/>
    </row>
    <row r="35351" spans="8:8">
      <c r="H35351" s="309"/>
    </row>
    <row r="35352" spans="8:8">
      <c r="H35352" s="309"/>
    </row>
    <row r="35353" spans="8:8">
      <c r="H35353" s="309"/>
    </row>
    <row r="35354" spans="8:8">
      <c r="H35354" s="309"/>
    </row>
    <row r="35355" spans="8:8">
      <c r="H35355" s="309"/>
    </row>
    <row r="35356" spans="8:8">
      <c r="H35356" s="309"/>
    </row>
    <row r="35357" spans="8:8">
      <c r="H35357" s="309"/>
    </row>
    <row r="35358" spans="8:8">
      <c r="H35358" s="309"/>
    </row>
    <row r="35359" spans="8:8">
      <c r="H35359" s="309"/>
    </row>
    <row r="35360" spans="8:8">
      <c r="H35360" s="309"/>
    </row>
    <row r="35361" spans="8:8">
      <c r="H35361" s="309"/>
    </row>
    <row r="35362" spans="8:8">
      <c r="H35362" s="309"/>
    </row>
    <row r="35363" spans="8:8">
      <c r="H35363" s="309"/>
    </row>
    <row r="35364" spans="8:8">
      <c r="H35364" s="309"/>
    </row>
    <row r="35365" spans="8:8">
      <c r="H35365" s="309"/>
    </row>
    <row r="35366" spans="8:8">
      <c r="H35366" s="309"/>
    </row>
    <row r="35367" spans="8:8">
      <c r="H35367" s="309"/>
    </row>
    <row r="35368" spans="8:8">
      <c r="H35368" s="309"/>
    </row>
    <row r="35369" spans="8:8">
      <c r="H35369" s="309"/>
    </row>
    <row r="35370" spans="8:8">
      <c r="H35370" s="309"/>
    </row>
    <row r="35371" spans="8:8">
      <c r="H35371" s="309"/>
    </row>
    <row r="35372" spans="8:8">
      <c r="H35372" s="309"/>
    </row>
    <row r="35373" spans="8:8">
      <c r="H35373" s="309"/>
    </row>
    <row r="35374" spans="8:8">
      <c r="H35374" s="309"/>
    </row>
    <row r="35375" spans="8:8">
      <c r="H35375" s="309"/>
    </row>
    <row r="35376" spans="8:8">
      <c r="H35376" s="309"/>
    </row>
    <row r="35377" spans="8:8">
      <c r="H35377" s="309"/>
    </row>
    <row r="35378" spans="8:8">
      <c r="H35378" s="309"/>
    </row>
    <row r="35379" spans="8:8">
      <c r="H35379" s="309"/>
    </row>
    <row r="35380" spans="8:8">
      <c r="H35380" s="309"/>
    </row>
    <row r="35381" spans="8:8">
      <c r="H35381" s="309"/>
    </row>
    <row r="35382" spans="8:8">
      <c r="H35382" s="309"/>
    </row>
    <row r="35383" spans="8:8">
      <c r="H35383" s="309"/>
    </row>
    <row r="35384" spans="8:8">
      <c r="H35384" s="309"/>
    </row>
    <row r="35385" spans="8:8">
      <c r="H35385" s="309"/>
    </row>
    <row r="35386" spans="8:8">
      <c r="H35386" s="309"/>
    </row>
    <row r="35387" spans="8:8">
      <c r="H35387" s="309"/>
    </row>
    <row r="35388" spans="8:8">
      <c r="H35388" s="309"/>
    </row>
    <row r="35389" spans="8:8">
      <c r="H35389" s="309"/>
    </row>
    <row r="35390" spans="8:8">
      <c r="H35390" s="309"/>
    </row>
    <row r="35391" spans="8:8">
      <c r="H35391" s="309"/>
    </row>
    <row r="35392" spans="8:8">
      <c r="H35392" s="309"/>
    </row>
    <row r="35393" spans="8:8">
      <c r="H35393" s="309"/>
    </row>
    <row r="35394" spans="8:8">
      <c r="H35394" s="309"/>
    </row>
    <row r="35395" spans="8:8">
      <c r="H35395" s="309"/>
    </row>
    <row r="35396" spans="8:8">
      <c r="H35396" s="309"/>
    </row>
    <row r="35397" spans="8:8">
      <c r="H35397" s="309"/>
    </row>
    <row r="35398" spans="8:8">
      <c r="H35398" s="309"/>
    </row>
    <row r="35399" spans="8:8">
      <c r="H35399" s="309"/>
    </row>
    <row r="35400" spans="8:8">
      <c r="H35400" s="309"/>
    </row>
    <row r="35401" spans="8:8">
      <c r="H35401" s="309"/>
    </row>
    <row r="35402" spans="8:8">
      <c r="H35402" s="309"/>
    </row>
    <row r="35403" spans="8:8">
      <c r="H35403" s="309"/>
    </row>
    <row r="35404" spans="8:8">
      <c r="H35404" s="309"/>
    </row>
    <row r="35405" spans="8:8">
      <c r="H35405" s="309"/>
    </row>
    <row r="35406" spans="8:8">
      <c r="H35406" s="309"/>
    </row>
    <row r="35407" spans="8:8">
      <c r="H35407" s="309"/>
    </row>
    <row r="35408" spans="8:8">
      <c r="H35408" s="309"/>
    </row>
    <row r="35409" spans="8:8">
      <c r="H35409" s="309"/>
    </row>
    <row r="35410" spans="8:8">
      <c r="H35410" s="309"/>
    </row>
    <row r="35411" spans="8:8">
      <c r="H35411" s="309"/>
    </row>
    <row r="35412" spans="8:8">
      <c r="H35412" s="309"/>
    </row>
    <row r="35413" spans="8:8">
      <c r="H35413" s="309"/>
    </row>
    <row r="35414" spans="8:8">
      <c r="H35414" s="309"/>
    </row>
    <row r="35415" spans="8:8">
      <c r="H35415" s="309"/>
    </row>
    <row r="35416" spans="8:8">
      <c r="H35416" s="309"/>
    </row>
    <row r="35417" spans="8:8">
      <c r="H35417" s="309"/>
    </row>
    <row r="35418" spans="8:8">
      <c r="H35418" s="309"/>
    </row>
    <row r="35419" spans="8:8">
      <c r="H35419" s="309"/>
    </row>
    <row r="35420" spans="8:8">
      <c r="H35420" s="309"/>
    </row>
    <row r="35421" spans="8:8">
      <c r="H35421" s="309"/>
    </row>
    <row r="35422" spans="8:8">
      <c r="H35422" s="309"/>
    </row>
    <row r="35423" spans="8:8">
      <c r="H35423" s="309"/>
    </row>
    <row r="35424" spans="8:8">
      <c r="H35424" s="309"/>
    </row>
    <row r="35425" spans="8:8">
      <c r="H35425" s="309"/>
    </row>
    <row r="35426" spans="8:8">
      <c r="H35426" s="309"/>
    </row>
    <row r="35427" spans="8:8">
      <c r="H35427" s="309"/>
    </row>
    <row r="35428" spans="8:8">
      <c r="H35428" s="309"/>
    </row>
    <row r="35429" spans="8:8">
      <c r="H35429" s="309"/>
    </row>
    <row r="35430" spans="8:8">
      <c r="H35430" s="309"/>
    </row>
    <row r="35431" spans="8:8">
      <c r="H35431" s="309"/>
    </row>
    <row r="35432" spans="8:8">
      <c r="H35432" s="309"/>
    </row>
    <row r="35433" spans="8:8">
      <c r="H35433" s="309"/>
    </row>
    <row r="35434" spans="8:8">
      <c r="H35434" s="309"/>
    </row>
    <row r="35435" spans="8:8">
      <c r="H35435" s="309"/>
    </row>
    <row r="35436" spans="8:8">
      <c r="H35436" s="309"/>
    </row>
    <row r="35437" spans="8:8">
      <c r="H35437" s="309"/>
    </row>
    <row r="35438" spans="8:8">
      <c r="H35438" s="309"/>
    </row>
    <row r="35439" spans="8:8">
      <c r="H35439" s="309"/>
    </row>
    <row r="35440" spans="8:8">
      <c r="H35440" s="309"/>
    </row>
    <row r="35441" spans="8:8">
      <c r="H35441" s="309"/>
    </row>
    <row r="35442" spans="8:8">
      <c r="H35442" s="309"/>
    </row>
    <row r="35443" spans="8:8">
      <c r="H35443" s="309"/>
    </row>
    <row r="35444" spans="8:8">
      <c r="H35444" s="309"/>
    </row>
    <row r="35445" spans="8:8">
      <c r="H35445" s="309"/>
    </row>
    <row r="35446" spans="8:8">
      <c r="H35446" s="309"/>
    </row>
    <row r="35447" spans="8:8">
      <c r="H35447" s="309"/>
    </row>
    <row r="35448" spans="8:8">
      <c r="H35448" s="309"/>
    </row>
    <row r="35449" spans="8:8">
      <c r="H35449" s="309"/>
    </row>
    <row r="35450" spans="8:8">
      <c r="H35450" s="309"/>
    </row>
    <row r="35451" spans="8:8">
      <c r="H35451" s="309"/>
    </row>
    <row r="35452" spans="8:8">
      <c r="H35452" s="309"/>
    </row>
    <row r="35453" spans="8:8">
      <c r="H35453" s="309"/>
    </row>
    <row r="35454" spans="8:8">
      <c r="H35454" s="309"/>
    </row>
    <row r="35455" spans="8:8">
      <c r="H35455" s="309"/>
    </row>
    <row r="35456" spans="8:8">
      <c r="H35456" s="309"/>
    </row>
    <row r="35457" spans="8:8">
      <c r="H35457" s="309"/>
    </row>
    <row r="35458" spans="8:8">
      <c r="H35458" s="309"/>
    </row>
    <row r="35459" spans="8:8">
      <c r="H35459" s="309"/>
    </row>
    <row r="35460" spans="8:8">
      <c r="H35460" s="309"/>
    </row>
    <row r="35461" spans="8:8">
      <c r="H35461" s="309"/>
    </row>
    <row r="35462" spans="8:8">
      <c r="H35462" s="309"/>
    </row>
    <row r="35463" spans="8:8">
      <c r="H35463" s="309"/>
    </row>
    <row r="35464" spans="8:8">
      <c r="H35464" s="309"/>
    </row>
    <row r="35465" spans="8:8">
      <c r="H35465" s="309"/>
    </row>
    <row r="35466" spans="8:8">
      <c r="H35466" s="309"/>
    </row>
    <row r="35467" spans="8:8">
      <c r="H35467" s="309"/>
    </row>
    <row r="35468" spans="8:8">
      <c r="H35468" s="309"/>
    </row>
    <row r="35469" spans="8:8">
      <c r="H35469" s="309"/>
    </row>
    <row r="35470" spans="8:8">
      <c r="H35470" s="309"/>
    </row>
    <row r="35471" spans="8:8">
      <c r="H35471" s="309"/>
    </row>
    <row r="35472" spans="8:8">
      <c r="H35472" s="309"/>
    </row>
    <row r="35473" spans="8:8">
      <c r="H35473" s="309"/>
    </row>
    <row r="35474" spans="8:8">
      <c r="H35474" s="309"/>
    </row>
    <row r="35475" spans="8:8">
      <c r="H35475" s="309"/>
    </row>
    <row r="35476" spans="8:8">
      <c r="H35476" s="309"/>
    </row>
    <row r="35477" spans="8:8">
      <c r="H35477" s="309"/>
    </row>
    <row r="35478" spans="8:8">
      <c r="H35478" s="309"/>
    </row>
    <row r="35479" spans="8:8">
      <c r="H35479" s="309"/>
    </row>
    <row r="35480" spans="8:8">
      <c r="H35480" s="309"/>
    </row>
    <row r="35481" spans="8:8">
      <c r="H35481" s="309"/>
    </row>
    <row r="35482" spans="8:8">
      <c r="H35482" s="309"/>
    </row>
    <row r="35483" spans="8:8">
      <c r="H35483" s="309"/>
    </row>
    <row r="35484" spans="8:8">
      <c r="H35484" s="309"/>
    </row>
    <row r="35485" spans="8:8">
      <c r="H35485" s="309"/>
    </row>
    <row r="35486" spans="8:8">
      <c r="H35486" s="309"/>
    </row>
    <row r="35487" spans="8:8">
      <c r="H35487" s="309"/>
    </row>
    <row r="35488" spans="8:8">
      <c r="H35488" s="309"/>
    </row>
    <row r="35489" spans="8:8">
      <c r="H35489" s="309"/>
    </row>
    <row r="35490" spans="8:8">
      <c r="H35490" s="309"/>
    </row>
    <row r="35491" spans="8:8">
      <c r="H35491" s="309"/>
    </row>
    <row r="35492" spans="8:8">
      <c r="H35492" s="309"/>
    </row>
    <row r="35493" spans="8:8">
      <c r="H35493" s="309"/>
    </row>
    <row r="35494" spans="8:8">
      <c r="H35494" s="309"/>
    </row>
    <row r="35495" spans="8:8">
      <c r="H35495" s="309"/>
    </row>
    <row r="35496" spans="8:8">
      <c r="H35496" s="309"/>
    </row>
    <row r="35497" spans="8:8">
      <c r="H35497" s="309"/>
    </row>
    <row r="35498" spans="8:8">
      <c r="H35498" s="309"/>
    </row>
    <row r="35499" spans="8:8">
      <c r="H35499" s="309"/>
    </row>
    <row r="35500" spans="8:8">
      <c r="H35500" s="309"/>
    </row>
    <row r="35501" spans="8:8">
      <c r="H35501" s="309"/>
    </row>
    <row r="35502" spans="8:8">
      <c r="H35502" s="309"/>
    </row>
    <row r="35503" spans="8:8">
      <c r="H35503" s="309"/>
    </row>
    <row r="35504" spans="8:8">
      <c r="H35504" s="309"/>
    </row>
    <row r="35505" spans="8:8">
      <c r="H35505" s="309"/>
    </row>
    <row r="35506" spans="8:8">
      <c r="H35506" s="309"/>
    </row>
    <row r="35507" spans="8:8">
      <c r="H35507" s="309"/>
    </row>
    <row r="35508" spans="8:8">
      <c r="H35508" s="309"/>
    </row>
    <row r="35509" spans="8:8">
      <c r="H35509" s="309"/>
    </row>
    <row r="35510" spans="8:8">
      <c r="H35510" s="309"/>
    </row>
    <row r="35511" spans="8:8">
      <c r="H35511" s="309"/>
    </row>
    <row r="35512" spans="8:8">
      <c r="H35512" s="309"/>
    </row>
    <row r="35513" spans="8:8">
      <c r="H35513" s="309"/>
    </row>
    <row r="35514" spans="8:8">
      <c r="H35514" s="309"/>
    </row>
    <row r="35515" spans="8:8">
      <c r="H35515" s="309"/>
    </row>
    <row r="35516" spans="8:8">
      <c r="H35516" s="309"/>
    </row>
    <row r="35517" spans="8:8">
      <c r="H35517" s="309"/>
    </row>
    <row r="35518" spans="8:8">
      <c r="H35518" s="309"/>
    </row>
    <row r="35519" spans="8:8">
      <c r="H35519" s="309"/>
    </row>
    <row r="35520" spans="8:8">
      <c r="H35520" s="309"/>
    </row>
    <row r="35521" spans="8:8">
      <c r="H35521" s="309"/>
    </row>
    <row r="35522" spans="8:8">
      <c r="H35522" s="309"/>
    </row>
    <row r="35523" spans="8:8">
      <c r="H35523" s="309"/>
    </row>
    <row r="35524" spans="8:8">
      <c r="H35524" s="309"/>
    </row>
    <row r="35525" spans="8:8">
      <c r="H35525" s="309"/>
    </row>
    <row r="35526" spans="8:8">
      <c r="H35526" s="309"/>
    </row>
    <row r="35527" spans="8:8">
      <c r="H35527" s="309"/>
    </row>
    <row r="35528" spans="8:8">
      <c r="H35528" s="309"/>
    </row>
    <row r="35529" spans="8:8">
      <c r="H35529" s="309"/>
    </row>
    <row r="35530" spans="8:8">
      <c r="H35530" s="309"/>
    </row>
    <row r="35531" spans="8:8">
      <c r="H35531" s="309"/>
    </row>
    <row r="35532" spans="8:8">
      <c r="H35532" s="309"/>
    </row>
    <row r="35533" spans="8:8">
      <c r="H35533" s="309"/>
    </row>
    <row r="35534" spans="8:8">
      <c r="H35534" s="309"/>
    </row>
    <row r="35535" spans="8:8">
      <c r="H35535" s="309"/>
    </row>
    <row r="35536" spans="8:8">
      <c r="H35536" s="309"/>
    </row>
    <row r="35537" spans="8:8">
      <c r="H35537" s="309"/>
    </row>
    <row r="35538" spans="8:8">
      <c r="H35538" s="309"/>
    </row>
    <row r="35539" spans="8:8">
      <c r="H35539" s="309"/>
    </row>
    <row r="35540" spans="8:8">
      <c r="H35540" s="309"/>
    </row>
    <row r="35541" spans="8:8">
      <c r="H35541" s="309"/>
    </row>
    <row r="35542" spans="8:8">
      <c r="H35542" s="309"/>
    </row>
    <row r="35543" spans="8:8">
      <c r="H35543" s="309"/>
    </row>
    <row r="35544" spans="8:8">
      <c r="H35544" s="309"/>
    </row>
    <row r="35545" spans="8:8">
      <c r="H35545" s="309"/>
    </row>
    <row r="35546" spans="8:8">
      <c r="H35546" s="309"/>
    </row>
    <row r="35547" spans="8:8">
      <c r="H35547" s="309"/>
    </row>
    <row r="35548" spans="8:8">
      <c r="H35548" s="309"/>
    </row>
    <row r="35549" spans="8:8">
      <c r="H35549" s="309"/>
    </row>
    <row r="35550" spans="8:8">
      <c r="H35550" s="309"/>
    </row>
    <row r="35551" spans="8:8">
      <c r="H35551" s="309"/>
    </row>
    <row r="35552" spans="8:8">
      <c r="H35552" s="309"/>
    </row>
    <row r="35553" spans="8:8">
      <c r="H35553" s="309"/>
    </row>
    <row r="35554" spans="8:8">
      <c r="H35554" s="309"/>
    </row>
    <row r="35555" spans="8:8">
      <c r="H35555" s="309"/>
    </row>
    <row r="35556" spans="8:8">
      <c r="H35556" s="309"/>
    </row>
    <row r="35557" spans="8:8">
      <c r="H35557" s="309"/>
    </row>
    <row r="35558" spans="8:8">
      <c r="H35558" s="309"/>
    </row>
    <row r="35559" spans="8:8">
      <c r="H35559" s="309"/>
    </row>
    <row r="35560" spans="8:8">
      <c r="H35560" s="309"/>
    </row>
    <row r="35561" spans="8:8">
      <c r="H35561" s="309"/>
    </row>
    <row r="35562" spans="8:8">
      <c r="H35562" s="309"/>
    </row>
    <row r="35563" spans="8:8">
      <c r="H35563" s="309"/>
    </row>
    <row r="35564" spans="8:8">
      <c r="H35564" s="309"/>
    </row>
    <row r="35565" spans="8:8">
      <c r="H35565" s="309"/>
    </row>
    <row r="35566" spans="8:8">
      <c r="H35566" s="309"/>
    </row>
    <row r="35567" spans="8:8">
      <c r="H35567" s="309"/>
    </row>
    <row r="35568" spans="8:8">
      <c r="H35568" s="309"/>
    </row>
    <row r="35569" spans="8:8">
      <c r="H35569" s="309"/>
    </row>
    <row r="35570" spans="8:8">
      <c r="H35570" s="309"/>
    </row>
    <row r="35571" spans="8:8">
      <c r="H35571" s="309"/>
    </row>
    <row r="35572" spans="8:8">
      <c r="H35572" s="309"/>
    </row>
    <row r="35573" spans="8:8">
      <c r="H35573" s="309"/>
    </row>
    <row r="35574" spans="8:8">
      <c r="H35574" s="309"/>
    </row>
    <row r="35575" spans="8:8">
      <c r="H35575" s="309"/>
    </row>
    <row r="35576" spans="8:8">
      <c r="H35576" s="309"/>
    </row>
    <row r="35577" spans="8:8">
      <c r="H35577" s="309"/>
    </row>
    <row r="35578" spans="8:8">
      <c r="H35578" s="309"/>
    </row>
    <row r="35579" spans="8:8">
      <c r="H35579" s="309"/>
    </row>
    <row r="35580" spans="8:8">
      <c r="H35580" s="309"/>
    </row>
    <row r="35581" spans="8:8">
      <c r="H35581" s="309"/>
    </row>
    <row r="35582" spans="8:8">
      <c r="H35582" s="309"/>
    </row>
    <row r="35583" spans="8:8">
      <c r="H35583" s="309"/>
    </row>
    <row r="35584" spans="8:8">
      <c r="H35584" s="309"/>
    </row>
    <row r="35585" spans="8:8">
      <c r="H35585" s="309"/>
    </row>
    <row r="35586" spans="8:8">
      <c r="H35586" s="309"/>
    </row>
    <row r="35587" spans="8:8">
      <c r="H35587" s="309"/>
    </row>
    <row r="35588" spans="8:8">
      <c r="H35588" s="309"/>
    </row>
    <row r="35589" spans="8:8">
      <c r="H35589" s="309"/>
    </row>
    <row r="35590" spans="8:8">
      <c r="H35590" s="309"/>
    </row>
    <row r="35591" spans="8:8">
      <c r="H35591" s="309"/>
    </row>
    <row r="35592" spans="8:8">
      <c r="H35592" s="309"/>
    </row>
    <row r="35593" spans="8:8">
      <c r="H35593" s="309"/>
    </row>
    <row r="35594" spans="8:8">
      <c r="H35594" s="309"/>
    </row>
    <row r="35595" spans="8:8">
      <c r="H35595" s="309"/>
    </row>
    <row r="35596" spans="8:8">
      <c r="H35596" s="309"/>
    </row>
    <row r="35597" spans="8:8">
      <c r="H35597" s="309"/>
    </row>
    <row r="35598" spans="8:8">
      <c r="H35598" s="309"/>
    </row>
    <row r="35599" spans="8:8">
      <c r="H35599" s="309"/>
    </row>
    <row r="35600" spans="8:8">
      <c r="H35600" s="309"/>
    </row>
    <row r="35601" spans="8:8">
      <c r="H35601" s="309"/>
    </row>
    <row r="35602" spans="8:8">
      <c r="H35602" s="309"/>
    </row>
    <row r="35603" spans="8:8">
      <c r="H35603" s="309"/>
    </row>
    <row r="35604" spans="8:8">
      <c r="H35604" s="309"/>
    </row>
    <row r="35605" spans="8:8">
      <c r="H35605" s="309"/>
    </row>
    <row r="35606" spans="8:8">
      <c r="H35606" s="309"/>
    </row>
    <row r="35607" spans="8:8">
      <c r="H35607" s="309"/>
    </row>
    <row r="35608" spans="8:8">
      <c r="H35608" s="309"/>
    </row>
    <row r="35609" spans="8:8">
      <c r="H35609" s="309"/>
    </row>
    <row r="35610" spans="8:8">
      <c r="H35610" s="309"/>
    </row>
    <row r="35611" spans="8:8">
      <c r="H35611" s="309"/>
    </row>
    <row r="35612" spans="8:8">
      <c r="H35612" s="309"/>
    </row>
    <row r="35613" spans="8:8">
      <c r="H35613" s="309"/>
    </row>
    <row r="35614" spans="8:8">
      <c r="H35614" s="309"/>
    </row>
    <row r="35615" spans="8:8">
      <c r="H35615" s="309"/>
    </row>
    <row r="35616" spans="8:8">
      <c r="H35616" s="309"/>
    </row>
    <row r="35617" spans="8:8">
      <c r="H35617" s="309"/>
    </row>
    <row r="35618" spans="8:8">
      <c r="H35618" s="309"/>
    </row>
    <row r="35619" spans="8:8">
      <c r="H35619" s="309"/>
    </row>
    <row r="35620" spans="8:8">
      <c r="H35620" s="309"/>
    </row>
    <row r="35621" spans="8:8">
      <c r="H35621" s="309"/>
    </row>
    <row r="35622" spans="8:8">
      <c r="H35622" s="309"/>
    </row>
    <row r="35623" spans="8:8">
      <c r="H35623" s="309"/>
    </row>
    <row r="35624" spans="8:8">
      <c r="H35624" s="309"/>
    </row>
    <row r="35625" spans="8:8">
      <c r="H35625" s="309"/>
    </row>
    <row r="35626" spans="8:8">
      <c r="H35626" s="309"/>
    </row>
    <row r="35627" spans="8:8">
      <c r="H35627" s="309"/>
    </row>
    <row r="35628" spans="8:8">
      <c r="H35628" s="309"/>
    </row>
    <row r="35629" spans="8:8">
      <c r="H35629" s="309"/>
    </row>
    <row r="35630" spans="8:8">
      <c r="H35630" s="309"/>
    </row>
    <row r="35631" spans="8:8">
      <c r="H35631" s="309"/>
    </row>
    <row r="35632" spans="8:8">
      <c r="H35632" s="309"/>
    </row>
    <row r="35633" spans="8:8">
      <c r="H35633" s="309"/>
    </row>
    <row r="35634" spans="8:8">
      <c r="H35634" s="309"/>
    </row>
    <row r="35635" spans="8:8">
      <c r="H35635" s="309"/>
    </row>
    <row r="35636" spans="8:8">
      <c r="H35636" s="309"/>
    </row>
    <row r="35637" spans="8:8">
      <c r="H35637" s="309"/>
    </row>
    <row r="35638" spans="8:8">
      <c r="H35638" s="309"/>
    </row>
    <row r="35639" spans="8:8">
      <c r="H35639" s="309"/>
    </row>
    <row r="35640" spans="8:8">
      <c r="H35640" s="309"/>
    </row>
    <row r="35641" spans="8:8">
      <c r="H35641" s="309"/>
    </row>
    <row r="35642" spans="8:8">
      <c r="H35642" s="309"/>
    </row>
    <row r="35643" spans="8:8">
      <c r="H35643" s="309"/>
    </row>
    <row r="35644" spans="8:8">
      <c r="H35644" s="309"/>
    </row>
    <row r="35645" spans="8:8">
      <c r="H35645" s="309"/>
    </row>
    <row r="35646" spans="8:8">
      <c r="H35646" s="309"/>
    </row>
    <row r="35647" spans="8:8">
      <c r="H35647" s="309"/>
    </row>
    <row r="35648" spans="8:8">
      <c r="H35648" s="309"/>
    </row>
    <row r="35649" spans="8:8">
      <c r="H35649" s="309"/>
    </row>
    <row r="35650" spans="8:8">
      <c r="H35650" s="309"/>
    </row>
    <row r="35651" spans="8:8">
      <c r="H35651" s="309"/>
    </row>
    <row r="35652" spans="8:8">
      <c r="H35652" s="309"/>
    </row>
    <row r="35653" spans="8:8">
      <c r="H35653" s="309"/>
    </row>
    <row r="35654" spans="8:8">
      <c r="H35654" s="309"/>
    </row>
    <row r="35655" spans="8:8">
      <c r="H35655" s="309"/>
    </row>
    <row r="35656" spans="8:8">
      <c r="H35656" s="309"/>
    </row>
    <row r="35657" spans="8:8">
      <c r="H35657" s="309"/>
    </row>
    <row r="35658" spans="8:8">
      <c r="H35658" s="309"/>
    </row>
    <row r="35659" spans="8:8">
      <c r="H35659" s="309"/>
    </row>
    <row r="35660" spans="8:8">
      <c r="H35660" s="309"/>
    </row>
    <row r="35661" spans="8:8">
      <c r="H35661" s="309"/>
    </row>
    <row r="35662" spans="8:8">
      <c r="H35662" s="309"/>
    </row>
    <row r="35663" spans="8:8">
      <c r="H35663" s="309"/>
    </row>
    <row r="35664" spans="8:8">
      <c r="H35664" s="309"/>
    </row>
    <row r="35665" spans="8:8">
      <c r="H35665" s="309"/>
    </row>
    <row r="35666" spans="8:8">
      <c r="H35666" s="309"/>
    </row>
    <row r="35667" spans="8:8">
      <c r="H35667" s="309"/>
    </row>
    <row r="35668" spans="8:8">
      <c r="H35668" s="309"/>
    </row>
    <row r="35669" spans="8:8">
      <c r="H35669" s="309"/>
    </row>
    <row r="35670" spans="8:8">
      <c r="H35670" s="309"/>
    </row>
    <row r="35671" spans="8:8">
      <c r="H35671" s="309"/>
    </row>
    <row r="35672" spans="8:8">
      <c r="H35672" s="309"/>
    </row>
    <row r="35673" spans="8:8">
      <c r="H35673" s="309"/>
    </row>
    <row r="35674" spans="8:8">
      <c r="H35674" s="309"/>
    </row>
    <row r="35675" spans="8:8">
      <c r="H35675" s="309"/>
    </row>
    <row r="35676" spans="8:8">
      <c r="H35676" s="309"/>
    </row>
    <row r="35677" spans="8:8">
      <c r="H35677" s="309"/>
    </row>
    <row r="35678" spans="8:8">
      <c r="H35678" s="309"/>
    </row>
    <row r="35679" spans="8:8">
      <c r="H35679" s="309"/>
    </row>
    <row r="35680" spans="8:8">
      <c r="H35680" s="309"/>
    </row>
    <row r="35681" spans="8:8">
      <c r="H35681" s="309"/>
    </row>
    <row r="35682" spans="8:8">
      <c r="H35682" s="309"/>
    </row>
    <row r="35683" spans="8:8">
      <c r="H35683" s="309"/>
    </row>
    <row r="35684" spans="8:8">
      <c r="H35684" s="309"/>
    </row>
    <row r="35685" spans="8:8">
      <c r="H35685" s="309"/>
    </row>
    <row r="35686" spans="8:8">
      <c r="H35686" s="309"/>
    </row>
    <row r="35687" spans="8:8">
      <c r="H35687" s="309"/>
    </row>
    <row r="35688" spans="8:8">
      <c r="H35688" s="309"/>
    </row>
    <row r="35689" spans="8:8">
      <c r="H35689" s="309"/>
    </row>
    <row r="35690" spans="8:8">
      <c r="H35690" s="309"/>
    </row>
    <row r="35691" spans="8:8">
      <c r="H35691" s="309"/>
    </row>
    <row r="35692" spans="8:8">
      <c r="H35692" s="309"/>
    </row>
    <row r="35693" spans="8:8">
      <c r="H35693" s="309"/>
    </row>
    <row r="35694" spans="8:8">
      <c r="H35694" s="309"/>
    </row>
    <row r="35695" spans="8:8">
      <c r="H35695" s="309"/>
    </row>
    <row r="35696" spans="8:8">
      <c r="H35696" s="309"/>
    </row>
    <row r="35697" spans="8:8">
      <c r="H35697" s="309"/>
    </row>
    <row r="35698" spans="8:8">
      <c r="H35698" s="309"/>
    </row>
    <row r="35699" spans="8:8">
      <c r="H35699" s="309"/>
    </row>
    <row r="35700" spans="8:8">
      <c r="H35700" s="309"/>
    </row>
    <row r="35701" spans="8:8">
      <c r="H35701" s="309"/>
    </row>
    <row r="35702" spans="8:8">
      <c r="H35702" s="309"/>
    </row>
    <row r="35703" spans="8:8">
      <c r="H35703" s="309"/>
    </row>
    <row r="35704" spans="8:8">
      <c r="H35704" s="309"/>
    </row>
    <row r="35705" spans="8:8">
      <c r="H35705" s="309"/>
    </row>
    <row r="35706" spans="8:8">
      <c r="H35706" s="309"/>
    </row>
    <row r="35707" spans="8:8">
      <c r="H35707" s="309"/>
    </row>
    <row r="35708" spans="8:8">
      <c r="H35708" s="309"/>
    </row>
    <row r="35709" spans="8:8">
      <c r="H35709" s="309"/>
    </row>
    <row r="35710" spans="8:8">
      <c r="H35710" s="309"/>
    </row>
    <row r="35711" spans="8:8">
      <c r="H35711" s="309"/>
    </row>
    <row r="35712" spans="8:8">
      <c r="H35712" s="309"/>
    </row>
    <row r="35713" spans="8:8">
      <c r="H35713" s="309"/>
    </row>
    <row r="35714" spans="8:8">
      <c r="H35714" s="309"/>
    </row>
    <row r="35715" spans="8:8">
      <c r="H35715" s="309"/>
    </row>
    <row r="35716" spans="8:8">
      <c r="H35716" s="309"/>
    </row>
    <row r="35717" spans="8:8">
      <c r="H35717" s="309"/>
    </row>
    <row r="35718" spans="8:8">
      <c r="H35718" s="309"/>
    </row>
    <row r="35719" spans="8:8">
      <c r="H35719" s="309"/>
    </row>
    <row r="35720" spans="8:8">
      <c r="H35720" s="309"/>
    </row>
    <row r="35721" spans="8:8">
      <c r="H35721" s="309"/>
    </row>
    <row r="35722" spans="8:8">
      <c r="H35722" s="309"/>
    </row>
    <row r="35723" spans="8:8">
      <c r="H35723" s="309"/>
    </row>
    <row r="35724" spans="8:8">
      <c r="H35724" s="309"/>
    </row>
    <row r="35725" spans="8:8">
      <c r="H35725" s="309"/>
    </row>
    <row r="35726" spans="8:8">
      <c r="H35726" s="309"/>
    </row>
    <row r="35727" spans="8:8">
      <c r="H35727" s="309"/>
    </row>
    <row r="35728" spans="8:8">
      <c r="H35728" s="309"/>
    </row>
    <row r="35729" spans="8:8">
      <c r="H35729" s="309"/>
    </row>
    <row r="35730" spans="8:8">
      <c r="H35730" s="309"/>
    </row>
    <row r="35731" spans="8:8">
      <c r="H35731" s="309"/>
    </row>
    <row r="35732" spans="8:8">
      <c r="H35732" s="309"/>
    </row>
    <row r="35733" spans="8:8">
      <c r="H35733" s="309"/>
    </row>
    <row r="35734" spans="8:8">
      <c r="H35734" s="309"/>
    </row>
    <row r="35735" spans="8:8">
      <c r="H35735" s="309"/>
    </row>
    <row r="35736" spans="8:8">
      <c r="H35736" s="309"/>
    </row>
    <row r="35737" spans="8:8">
      <c r="H35737" s="309"/>
    </row>
    <row r="35738" spans="8:8">
      <c r="H35738" s="309"/>
    </row>
    <row r="35739" spans="8:8">
      <c r="H35739" s="309"/>
    </row>
    <row r="35740" spans="8:8">
      <c r="H35740" s="309"/>
    </row>
    <row r="35741" spans="8:8">
      <c r="H35741" s="309"/>
    </row>
    <row r="35742" spans="8:8">
      <c r="H35742" s="309"/>
    </row>
    <row r="35743" spans="8:8">
      <c r="H35743" s="309"/>
    </row>
    <row r="35744" spans="8:8">
      <c r="H35744" s="309"/>
    </row>
    <row r="35745" spans="8:8">
      <c r="H35745" s="309"/>
    </row>
    <row r="35746" spans="8:8">
      <c r="H35746" s="309"/>
    </row>
    <row r="35747" spans="8:8">
      <c r="H35747" s="309"/>
    </row>
    <row r="35748" spans="8:8">
      <c r="H35748" s="309"/>
    </row>
    <row r="35749" spans="8:8">
      <c r="H35749" s="309"/>
    </row>
    <row r="35750" spans="8:8">
      <c r="H35750" s="309"/>
    </row>
    <row r="35751" spans="8:8">
      <c r="H35751" s="309"/>
    </row>
    <row r="35752" spans="8:8">
      <c r="H35752" s="309"/>
    </row>
    <row r="35753" spans="8:8">
      <c r="H35753" s="309"/>
    </row>
    <row r="35754" spans="8:8">
      <c r="H35754" s="309"/>
    </row>
    <row r="35755" spans="8:8">
      <c r="H35755" s="309"/>
    </row>
    <row r="35756" spans="8:8">
      <c r="H35756" s="309"/>
    </row>
    <row r="35757" spans="8:8">
      <c r="H35757" s="309"/>
    </row>
    <row r="35758" spans="8:8">
      <c r="H35758" s="309"/>
    </row>
    <row r="35759" spans="8:8">
      <c r="H35759" s="309"/>
    </row>
    <row r="35760" spans="8:8">
      <c r="H35760" s="309"/>
    </row>
    <row r="35761" spans="8:8">
      <c r="H35761" s="309"/>
    </row>
    <row r="35762" spans="8:8">
      <c r="H35762" s="309"/>
    </row>
    <row r="35763" spans="8:8">
      <c r="H35763" s="309"/>
    </row>
    <row r="35764" spans="8:8">
      <c r="H35764" s="309"/>
    </row>
    <row r="35765" spans="8:8">
      <c r="H35765" s="309"/>
    </row>
    <row r="35766" spans="8:8">
      <c r="H35766" s="309"/>
    </row>
    <row r="35767" spans="8:8">
      <c r="H35767" s="309"/>
    </row>
    <row r="35768" spans="8:8">
      <c r="H35768" s="309"/>
    </row>
    <row r="35769" spans="8:8">
      <c r="H35769" s="309"/>
    </row>
    <row r="35770" spans="8:8">
      <c r="H35770" s="309"/>
    </row>
    <row r="35771" spans="8:8">
      <c r="H35771" s="309"/>
    </row>
    <row r="35772" spans="8:8">
      <c r="H35772" s="309"/>
    </row>
    <row r="35773" spans="8:8">
      <c r="H35773" s="309"/>
    </row>
    <row r="35774" spans="8:8">
      <c r="H35774" s="309"/>
    </row>
    <row r="35775" spans="8:8">
      <c r="H35775" s="309"/>
    </row>
    <row r="35776" spans="8:8">
      <c r="H35776" s="309"/>
    </row>
    <row r="35777" spans="8:8">
      <c r="H35777" s="309"/>
    </row>
    <row r="35778" spans="8:8">
      <c r="H35778" s="309"/>
    </row>
    <row r="35779" spans="8:8">
      <c r="H35779" s="309"/>
    </row>
    <row r="35780" spans="8:8">
      <c r="H35780" s="309"/>
    </row>
    <row r="35781" spans="8:8">
      <c r="H35781" s="309"/>
    </row>
    <row r="35782" spans="8:8">
      <c r="H35782" s="309"/>
    </row>
    <row r="35783" spans="8:8">
      <c r="H35783" s="309"/>
    </row>
    <row r="35784" spans="8:8">
      <c r="H35784" s="309"/>
    </row>
    <row r="35785" spans="8:8">
      <c r="H35785" s="309"/>
    </row>
    <row r="35786" spans="8:8">
      <c r="H35786" s="309"/>
    </row>
    <row r="35787" spans="8:8">
      <c r="H35787" s="309"/>
    </row>
    <row r="35788" spans="8:8">
      <c r="H35788" s="309"/>
    </row>
    <row r="35789" spans="8:8">
      <c r="H35789" s="309"/>
    </row>
    <row r="35790" spans="8:8">
      <c r="H35790" s="309"/>
    </row>
    <row r="35791" spans="8:8">
      <c r="H35791" s="309"/>
    </row>
    <row r="35792" spans="8:8">
      <c r="H35792" s="309"/>
    </row>
    <row r="35793" spans="8:8">
      <c r="H35793" s="309"/>
    </row>
    <row r="35794" spans="8:8">
      <c r="H35794" s="309"/>
    </row>
    <row r="35795" spans="8:8">
      <c r="H35795" s="309"/>
    </row>
    <row r="35796" spans="8:8">
      <c r="H35796" s="309"/>
    </row>
    <row r="35797" spans="8:8">
      <c r="H35797" s="309"/>
    </row>
    <row r="35798" spans="8:8">
      <c r="H35798" s="309"/>
    </row>
    <row r="35799" spans="8:8">
      <c r="H35799" s="309"/>
    </row>
    <row r="35800" spans="8:8">
      <c r="H35800" s="309"/>
    </row>
    <row r="35801" spans="8:8">
      <c r="H35801" s="309"/>
    </row>
    <row r="35802" spans="8:8">
      <c r="H35802" s="309"/>
    </row>
    <row r="35803" spans="8:8">
      <c r="H35803" s="309"/>
    </row>
    <row r="35804" spans="8:8">
      <c r="H35804" s="309"/>
    </row>
    <row r="35805" spans="8:8">
      <c r="H35805" s="309"/>
    </row>
    <row r="35806" spans="8:8">
      <c r="H35806" s="309"/>
    </row>
    <row r="35807" spans="8:8">
      <c r="H35807" s="309"/>
    </row>
    <row r="35808" spans="8:8">
      <c r="H35808" s="309"/>
    </row>
    <row r="35809" spans="8:8">
      <c r="H35809" s="309"/>
    </row>
    <row r="35810" spans="8:8">
      <c r="H35810" s="309"/>
    </row>
    <row r="35811" spans="8:8">
      <c r="H35811" s="309"/>
    </row>
    <row r="35812" spans="8:8">
      <c r="H35812" s="309"/>
    </row>
    <row r="35813" spans="8:8">
      <c r="H35813" s="309"/>
    </row>
    <row r="35814" spans="8:8">
      <c r="H35814" s="309"/>
    </row>
    <row r="35815" spans="8:8">
      <c r="H35815" s="309"/>
    </row>
    <row r="35816" spans="8:8">
      <c r="H35816" s="309"/>
    </row>
    <row r="35817" spans="8:8">
      <c r="H35817" s="309"/>
    </row>
    <row r="35818" spans="8:8">
      <c r="H35818" s="309"/>
    </row>
    <row r="35819" spans="8:8">
      <c r="H35819" s="309"/>
    </row>
    <row r="35820" spans="8:8">
      <c r="H35820" s="309"/>
    </row>
    <row r="35821" spans="8:8">
      <c r="H35821" s="309"/>
    </row>
    <row r="35822" spans="8:8">
      <c r="H35822" s="309"/>
    </row>
    <row r="35823" spans="8:8">
      <c r="H35823" s="309"/>
    </row>
    <row r="35824" spans="8:8">
      <c r="H35824" s="309"/>
    </row>
    <row r="35825" spans="8:8">
      <c r="H35825" s="309"/>
    </row>
    <row r="35826" spans="8:8">
      <c r="H35826" s="309"/>
    </row>
    <row r="35827" spans="8:8">
      <c r="H35827" s="309"/>
    </row>
    <row r="35828" spans="8:8">
      <c r="H35828" s="309"/>
    </row>
    <row r="35829" spans="8:8">
      <c r="H35829" s="309"/>
    </row>
    <row r="35830" spans="8:8">
      <c r="H35830" s="309"/>
    </row>
    <row r="35831" spans="8:8">
      <c r="H35831" s="309"/>
    </row>
    <row r="35832" spans="8:8">
      <c r="H35832" s="309"/>
    </row>
    <row r="35833" spans="8:8">
      <c r="H35833" s="309"/>
    </row>
    <row r="35834" spans="8:8">
      <c r="H35834" s="309"/>
    </row>
    <row r="35835" spans="8:8">
      <c r="H35835" s="309"/>
    </row>
    <row r="35836" spans="8:8">
      <c r="H35836" s="309"/>
    </row>
    <row r="35837" spans="8:8">
      <c r="H35837" s="309"/>
    </row>
    <row r="35838" spans="8:8">
      <c r="H35838" s="309"/>
    </row>
    <row r="35839" spans="8:8">
      <c r="H35839" s="309"/>
    </row>
    <row r="35840" spans="8:8">
      <c r="H35840" s="309"/>
    </row>
    <row r="35841" spans="8:8">
      <c r="H35841" s="309"/>
    </row>
    <row r="35842" spans="8:8">
      <c r="H35842" s="309"/>
    </row>
    <row r="35843" spans="8:8">
      <c r="H35843" s="309"/>
    </row>
    <row r="35844" spans="8:8">
      <c r="H35844" s="309"/>
    </row>
    <row r="35845" spans="8:8">
      <c r="H35845" s="309"/>
    </row>
    <row r="35846" spans="8:8">
      <c r="H35846" s="309"/>
    </row>
    <row r="35847" spans="8:8">
      <c r="H35847" s="309"/>
    </row>
    <row r="35848" spans="8:8">
      <c r="H35848" s="309"/>
    </row>
    <row r="35849" spans="8:8">
      <c r="H35849" s="309"/>
    </row>
    <row r="35850" spans="8:8">
      <c r="H35850" s="309"/>
    </row>
    <row r="35851" spans="8:8">
      <c r="H35851" s="309"/>
    </row>
    <row r="35852" spans="8:8">
      <c r="H35852" s="309"/>
    </row>
    <row r="35853" spans="8:8">
      <c r="H35853" s="309"/>
    </row>
    <row r="35854" spans="8:8">
      <c r="H35854" s="309"/>
    </row>
    <row r="35855" spans="8:8">
      <c r="H35855" s="309"/>
    </row>
    <row r="35856" spans="8:8">
      <c r="H35856" s="309"/>
    </row>
    <row r="35857" spans="8:8">
      <c r="H35857" s="309"/>
    </row>
    <row r="35858" spans="8:8">
      <c r="H35858" s="309"/>
    </row>
    <row r="35859" spans="8:8">
      <c r="H35859" s="309"/>
    </row>
    <row r="35860" spans="8:8">
      <c r="H35860" s="309"/>
    </row>
    <row r="35861" spans="8:8">
      <c r="H35861" s="309"/>
    </row>
    <row r="35862" spans="8:8">
      <c r="H35862" s="309"/>
    </row>
    <row r="35863" spans="8:8">
      <c r="H35863" s="309"/>
    </row>
    <row r="35864" spans="8:8">
      <c r="H35864" s="309"/>
    </row>
    <row r="35865" spans="8:8">
      <c r="H35865" s="309"/>
    </row>
    <row r="35866" spans="8:8">
      <c r="H35866" s="309"/>
    </row>
    <row r="35867" spans="8:8">
      <c r="H35867" s="309"/>
    </row>
    <row r="35868" spans="8:8">
      <c r="H35868" s="309"/>
    </row>
    <row r="35869" spans="8:8">
      <c r="H35869" s="309"/>
    </row>
    <row r="35870" spans="8:8">
      <c r="H35870" s="309"/>
    </row>
    <row r="35871" spans="8:8">
      <c r="H35871" s="309"/>
    </row>
    <row r="35872" spans="8:8">
      <c r="H35872" s="309"/>
    </row>
    <row r="35873" spans="8:8">
      <c r="H35873" s="309"/>
    </row>
    <row r="35874" spans="8:8">
      <c r="H35874" s="309"/>
    </row>
    <row r="35875" spans="8:8">
      <c r="H35875" s="309"/>
    </row>
    <row r="35876" spans="8:8">
      <c r="H35876" s="309"/>
    </row>
    <row r="35877" spans="8:8">
      <c r="H35877" s="309"/>
    </row>
    <row r="35878" spans="8:8">
      <c r="H35878" s="309"/>
    </row>
    <row r="35879" spans="8:8">
      <c r="H35879" s="309"/>
    </row>
    <row r="35880" spans="8:8">
      <c r="H35880" s="309"/>
    </row>
    <row r="35881" spans="8:8">
      <c r="H35881" s="309"/>
    </row>
    <row r="35882" spans="8:8">
      <c r="H35882" s="309"/>
    </row>
    <row r="35883" spans="8:8">
      <c r="H35883" s="309"/>
    </row>
    <row r="35884" spans="8:8">
      <c r="H35884" s="309"/>
    </row>
    <row r="35885" spans="8:8">
      <c r="H35885" s="309"/>
    </row>
    <row r="35886" spans="8:8">
      <c r="H35886" s="309"/>
    </row>
    <row r="35887" spans="8:8">
      <c r="H35887" s="309"/>
    </row>
    <row r="35888" spans="8:8">
      <c r="H35888" s="309"/>
    </row>
    <row r="35889" spans="8:8">
      <c r="H35889" s="309"/>
    </row>
    <row r="35890" spans="8:8">
      <c r="H35890" s="309"/>
    </row>
    <row r="35891" spans="8:8">
      <c r="H35891" s="309"/>
    </row>
    <row r="35892" spans="8:8">
      <c r="H35892" s="309"/>
    </row>
    <row r="35893" spans="8:8">
      <c r="H35893" s="309"/>
    </row>
    <row r="35894" spans="8:8">
      <c r="H35894" s="309"/>
    </row>
    <row r="35895" spans="8:8">
      <c r="H35895" s="309"/>
    </row>
    <row r="35896" spans="8:8">
      <c r="H35896" s="309"/>
    </row>
    <row r="35897" spans="8:8">
      <c r="H35897" s="309"/>
    </row>
    <row r="35898" spans="8:8">
      <c r="H35898" s="309"/>
    </row>
    <row r="35899" spans="8:8">
      <c r="H35899" s="309"/>
    </row>
    <row r="35900" spans="8:8">
      <c r="H35900" s="309"/>
    </row>
    <row r="35901" spans="8:8">
      <c r="H35901" s="309"/>
    </row>
    <row r="35902" spans="8:8">
      <c r="H35902" s="309"/>
    </row>
    <row r="35903" spans="8:8">
      <c r="H35903" s="309"/>
    </row>
    <row r="35904" spans="8:8">
      <c r="H35904" s="309"/>
    </row>
    <row r="35905" spans="8:8">
      <c r="H35905" s="309"/>
    </row>
    <row r="35906" spans="8:8">
      <c r="H35906" s="309"/>
    </row>
    <row r="35907" spans="8:8">
      <c r="H35907" s="309"/>
    </row>
    <row r="35908" spans="8:8">
      <c r="H35908" s="309"/>
    </row>
    <row r="35909" spans="8:8">
      <c r="H35909" s="309"/>
    </row>
    <row r="35910" spans="8:8">
      <c r="H35910" s="309"/>
    </row>
    <row r="35911" spans="8:8">
      <c r="H35911" s="309"/>
    </row>
    <row r="35912" spans="8:8">
      <c r="H35912" s="309"/>
    </row>
    <row r="35913" spans="8:8">
      <c r="H35913" s="309"/>
    </row>
    <row r="35914" spans="8:8">
      <c r="H35914" s="309"/>
    </row>
    <row r="35915" spans="8:8">
      <c r="H35915" s="309"/>
    </row>
    <row r="35916" spans="8:8">
      <c r="H35916" s="309"/>
    </row>
    <row r="35917" spans="8:8">
      <c r="H35917" s="309"/>
    </row>
    <row r="35918" spans="8:8">
      <c r="H35918" s="309"/>
    </row>
    <row r="35919" spans="8:8">
      <c r="H35919" s="309"/>
    </row>
    <row r="35920" spans="8:8">
      <c r="H35920" s="309"/>
    </row>
    <row r="35921" spans="8:8">
      <c r="H35921" s="309"/>
    </row>
    <row r="35922" spans="8:8">
      <c r="H35922" s="309"/>
    </row>
    <row r="35923" spans="8:8">
      <c r="H35923" s="309"/>
    </row>
    <row r="35924" spans="8:8">
      <c r="H35924" s="309"/>
    </row>
    <row r="35925" spans="8:8">
      <c r="H35925" s="309"/>
    </row>
    <row r="35926" spans="8:8">
      <c r="H35926" s="309"/>
    </row>
    <row r="35927" spans="8:8">
      <c r="H35927" s="309"/>
    </row>
    <row r="35928" spans="8:8">
      <c r="H35928" s="309"/>
    </row>
    <row r="35929" spans="8:8">
      <c r="H35929" s="309"/>
    </row>
    <row r="35930" spans="8:8">
      <c r="H35930" s="309"/>
    </row>
    <row r="35931" spans="8:8">
      <c r="H35931" s="309"/>
    </row>
    <row r="35932" spans="8:8">
      <c r="H35932" s="309"/>
    </row>
    <row r="35933" spans="8:8">
      <c r="H35933" s="309"/>
    </row>
    <row r="35934" spans="8:8">
      <c r="H35934" s="309"/>
    </row>
    <row r="35935" spans="8:8">
      <c r="H35935" s="309"/>
    </row>
    <row r="35936" spans="8:8">
      <c r="H35936" s="309"/>
    </row>
    <row r="35937" spans="8:8">
      <c r="H35937" s="309"/>
    </row>
    <row r="35938" spans="8:8">
      <c r="H35938" s="309"/>
    </row>
    <row r="35939" spans="8:8">
      <c r="H35939" s="309"/>
    </row>
    <row r="35940" spans="8:8">
      <c r="H35940" s="309"/>
    </row>
    <row r="35941" spans="8:8">
      <c r="H35941" s="309"/>
    </row>
    <row r="35942" spans="8:8">
      <c r="H35942" s="309"/>
    </row>
    <row r="35943" spans="8:8">
      <c r="H35943" s="309"/>
    </row>
    <row r="35944" spans="8:8">
      <c r="H35944" s="309"/>
    </row>
    <row r="35945" spans="8:8">
      <c r="H35945" s="309"/>
    </row>
    <row r="35946" spans="8:8">
      <c r="H35946" s="309"/>
    </row>
    <row r="35947" spans="8:8">
      <c r="H35947" s="309"/>
    </row>
    <row r="35948" spans="8:8">
      <c r="H35948" s="309"/>
    </row>
    <row r="35949" spans="8:8">
      <c r="H35949" s="309"/>
    </row>
    <row r="35950" spans="8:8">
      <c r="H35950" s="309"/>
    </row>
    <row r="35951" spans="8:8">
      <c r="H35951" s="309"/>
    </row>
    <row r="35952" spans="8:8">
      <c r="H35952" s="309"/>
    </row>
    <row r="35953" spans="8:8">
      <c r="H35953" s="309"/>
    </row>
    <row r="35954" spans="8:8">
      <c r="H35954" s="309"/>
    </row>
    <row r="35955" spans="8:8">
      <c r="H35955" s="309"/>
    </row>
    <row r="35956" spans="8:8">
      <c r="H35956" s="309"/>
    </row>
    <row r="35957" spans="8:8">
      <c r="H35957" s="309"/>
    </row>
    <row r="35958" spans="8:8">
      <c r="H35958" s="309"/>
    </row>
    <row r="35959" spans="8:8">
      <c r="H35959" s="309"/>
    </row>
    <row r="35960" spans="8:8">
      <c r="H35960" s="309"/>
    </row>
    <row r="35961" spans="8:8">
      <c r="H35961" s="309"/>
    </row>
    <row r="35962" spans="8:8">
      <c r="H35962" s="309"/>
    </row>
    <row r="35963" spans="8:8">
      <c r="H35963" s="309"/>
    </row>
    <row r="35964" spans="8:8">
      <c r="H35964" s="309"/>
    </row>
    <row r="35965" spans="8:8">
      <c r="H35965" s="309"/>
    </row>
    <row r="35966" spans="8:8">
      <c r="H35966" s="309"/>
    </row>
    <row r="35967" spans="8:8">
      <c r="H35967" s="309"/>
    </row>
    <row r="35968" spans="8:8">
      <c r="H35968" s="309"/>
    </row>
    <row r="35969" spans="8:8">
      <c r="H35969" s="309"/>
    </row>
    <row r="35970" spans="8:8">
      <c r="H35970" s="309"/>
    </row>
    <row r="35971" spans="8:8">
      <c r="H35971" s="309"/>
    </row>
    <row r="35972" spans="8:8">
      <c r="H35972" s="309"/>
    </row>
    <row r="35973" spans="8:8">
      <c r="H35973" s="309"/>
    </row>
    <row r="35974" spans="8:8">
      <c r="H35974" s="309"/>
    </row>
    <row r="35975" spans="8:8">
      <c r="H35975" s="309"/>
    </row>
    <row r="35976" spans="8:8">
      <c r="H35976" s="309"/>
    </row>
    <row r="35977" spans="8:8">
      <c r="H35977" s="309"/>
    </row>
    <row r="35978" spans="8:8">
      <c r="H35978" s="309"/>
    </row>
    <row r="35979" spans="8:8">
      <c r="H35979" s="309"/>
    </row>
    <row r="35980" spans="8:8">
      <c r="H35980" s="309"/>
    </row>
    <row r="35981" spans="8:8">
      <c r="H35981" s="309"/>
    </row>
    <row r="35982" spans="8:8">
      <c r="H35982" s="309"/>
    </row>
    <row r="35983" spans="8:8">
      <c r="H35983" s="309"/>
    </row>
    <row r="35984" spans="8:8">
      <c r="H35984" s="309"/>
    </row>
    <row r="35985" spans="8:8">
      <c r="H35985" s="309"/>
    </row>
    <row r="35986" spans="8:8">
      <c r="H35986" s="309"/>
    </row>
    <row r="35987" spans="8:8">
      <c r="H35987" s="309"/>
    </row>
    <row r="35988" spans="8:8">
      <c r="H35988" s="309"/>
    </row>
    <row r="35989" spans="8:8">
      <c r="H35989" s="309"/>
    </row>
    <row r="35990" spans="8:8">
      <c r="H35990" s="309"/>
    </row>
    <row r="35991" spans="8:8">
      <c r="H35991" s="309"/>
    </row>
    <row r="35992" spans="8:8">
      <c r="H35992" s="309"/>
    </row>
    <row r="35993" spans="8:8">
      <c r="H35993" s="309"/>
    </row>
    <row r="35994" spans="8:8">
      <c r="H35994" s="309"/>
    </row>
    <row r="35995" spans="8:8">
      <c r="H35995" s="309"/>
    </row>
    <row r="35996" spans="8:8">
      <c r="H35996" s="309"/>
    </row>
    <row r="35997" spans="8:8">
      <c r="H35997" s="309"/>
    </row>
    <row r="35998" spans="8:8">
      <c r="H35998" s="309"/>
    </row>
    <row r="35999" spans="8:8">
      <c r="H35999" s="309"/>
    </row>
    <row r="36000" spans="8:8">
      <c r="H36000" s="309"/>
    </row>
    <row r="36001" spans="8:8">
      <c r="H36001" s="309"/>
    </row>
    <row r="36002" spans="8:8">
      <c r="H36002" s="309"/>
    </row>
    <row r="36003" spans="8:8">
      <c r="H36003" s="309"/>
    </row>
    <row r="36004" spans="8:8">
      <c r="H36004" s="309"/>
    </row>
    <row r="36005" spans="8:8">
      <c r="H36005" s="309"/>
    </row>
    <row r="36006" spans="8:8">
      <c r="H36006" s="309"/>
    </row>
    <row r="36007" spans="8:8">
      <c r="H36007" s="309"/>
    </row>
    <row r="36008" spans="8:8">
      <c r="H36008" s="309"/>
    </row>
    <row r="36009" spans="8:8">
      <c r="H36009" s="309"/>
    </row>
    <row r="36010" spans="8:8">
      <c r="H36010" s="309"/>
    </row>
    <row r="36011" spans="8:8">
      <c r="H36011" s="309"/>
    </row>
    <row r="36012" spans="8:8">
      <c r="H36012" s="309"/>
    </row>
    <row r="36013" spans="8:8">
      <c r="H36013" s="309"/>
    </row>
    <row r="36014" spans="8:8">
      <c r="H36014" s="309"/>
    </row>
    <row r="36015" spans="8:8">
      <c r="H36015" s="309"/>
    </row>
    <row r="36016" spans="8:8">
      <c r="H36016" s="309"/>
    </row>
    <row r="36017" spans="8:8">
      <c r="H36017" s="309"/>
    </row>
    <row r="36018" spans="8:8">
      <c r="H36018" s="309"/>
    </row>
    <row r="36019" spans="8:8">
      <c r="H36019" s="309"/>
    </row>
    <row r="36020" spans="8:8">
      <c r="H36020" s="309"/>
    </row>
    <row r="36021" spans="8:8">
      <c r="H36021" s="309"/>
    </row>
    <row r="36022" spans="8:8">
      <c r="H36022" s="309"/>
    </row>
    <row r="36023" spans="8:8">
      <c r="H36023" s="309"/>
    </row>
    <row r="36024" spans="8:8">
      <c r="H36024" s="309"/>
    </row>
    <row r="36025" spans="8:8">
      <c r="H36025" s="309"/>
    </row>
    <row r="36026" spans="8:8">
      <c r="H36026" s="309"/>
    </row>
    <row r="36027" spans="8:8">
      <c r="H36027" s="309"/>
    </row>
    <row r="36028" spans="8:8">
      <c r="H36028" s="309"/>
    </row>
    <row r="36029" spans="8:8">
      <c r="H36029" s="309"/>
    </row>
    <row r="36030" spans="8:8">
      <c r="H36030" s="309"/>
    </row>
    <row r="36031" spans="8:8">
      <c r="H36031" s="309"/>
    </row>
    <row r="36032" spans="8:8">
      <c r="H36032" s="309"/>
    </row>
    <row r="36033" spans="8:8">
      <c r="H36033" s="309"/>
    </row>
    <row r="36034" spans="8:8">
      <c r="H36034" s="309"/>
    </row>
    <row r="36035" spans="8:8">
      <c r="H36035" s="309"/>
    </row>
    <row r="36036" spans="8:8">
      <c r="H36036" s="309"/>
    </row>
    <row r="36037" spans="8:8">
      <c r="H36037" s="309"/>
    </row>
    <row r="36038" spans="8:8">
      <c r="H36038" s="309"/>
    </row>
    <row r="36039" spans="8:8">
      <c r="H36039" s="309"/>
    </row>
    <row r="36040" spans="8:8">
      <c r="H36040" s="309"/>
    </row>
    <row r="36041" spans="8:8">
      <c r="H36041" s="309"/>
    </row>
    <row r="36042" spans="8:8">
      <c r="H36042" s="309"/>
    </row>
    <row r="36043" spans="8:8">
      <c r="H36043" s="309"/>
    </row>
    <row r="36044" spans="8:8">
      <c r="H36044" s="309"/>
    </row>
    <row r="36045" spans="8:8">
      <c r="H36045" s="309"/>
    </row>
    <row r="36046" spans="8:8">
      <c r="H36046" s="309"/>
    </row>
    <row r="36047" spans="8:8">
      <c r="H36047" s="309"/>
    </row>
    <row r="36048" spans="8:8">
      <c r="H36048" s="309"/>
    </row>
    <row r="36049" spans="8:8">
      <c r="H36049" s="309"/>
    </row>
    <row r="36050" spans="8:8">
      <c r="H36050" s="309"/>
    </row>
    <row r="36051" spans="8:8">
      <c r="H36051" s="309"/>
    </row>
    <row r="36052" spans="8:8">
      <c r="H36052" s="309"/>
    </row>
    <row r="36053" spans="8:8">
      <c r="H36053" s="309"/>
    </row>
    <row r="36054" spans="8:8">
      <c r="H36054" s="309"/>
    </row>
    <row r="36055" spans="8:8">
      <c r="H36055" s="309"/>
    </row>
    <row r="36056" spans="8:8">
      <c r="H36056" s="309"/>
    </row>
    <row r="36057" spans="8:8">
      <c r="H36057" s="309"/>
    </row>
    <row r="36058" spans="8:8">
      <c r="H36058" s="309"/>
    </row>
    <row r="36059" spans="8:8">
      <c r="H36059" s="309"/>
    </row>
    <row r="36060" spans="8:8">
      <c r="H36060" s="309"/>
    </row>
    <row r="36061" spans="8:8">
      <c r="H36061" s="309"/>
    </row>
    <row r="36062" spans="8:8">
      <c r="H36062" s="309"/>
    </row>
    <row r="36063" spans="8:8">
      <c r="H36063" s="309"/>
    </row>
    <row r="36064" spans="8:8">
      <c r="H36064" s="309"/>
    </row>
    <row r="36065" spans="8:8">
      <c r="H36065" s="309"/>
    </row>
    <row r="36066" spans="8:8">
      <c r="H36066" s="309"/>
    </row>
    <row r="36067" spans="8:8">
      <c r="H36067" s="309"/>
    </row>
    <row r="36068" spans="8:8">
      <c r="H36068" s="309"/>
    </row>
    <row r="36069" spans="8:8">
      <c r="H36069" s="309"/>
    </row>
    <row r="36070" spans="8:8">
      <c r="H36070" s="309"/>
    </row>
    <row r="36071" spans="8:8">
      <c r="H36071" s="309"/>
    </row>
    <row r="36072" spans="8:8">
      <c r="H36072" s="309"/>
    </row>
    <row r="36073" spans="8:8">
      <c r="H36073" s="309"/>
    </row>
    <row r="36074" spans="8:8">
      <c r="H36074" s="309"/>
    </row>
    <row r="36075" spans="8:8">
      <c r="H36075" s="309"/>
    </row>
    <row r="36076" spans="8:8">
      <c r="H36076" s="309"/>
    </row>
    <row r="36077" spans="8:8">
      <c r="H36077" s="309"/>
    </row>
    <row r="36078" spans="8:8">
      <c r="H36078" s="309"/>
    </row>
    <row r="36079" spans="8:8">
      <c r="H36079" s="309"/>
    </row>
    <row r="36080" spans="8:8">
      <c r="H36080" s="309"/>
    </row>
    <row r="36081" spans="8:8">
      <c r="H36081" s="309"/>
    </row>
    <row r="36082" spans="8:8">
      <c r="H36082" s="309"/>
    </row>
    <row r="36083" spans="8:8">
      <c r="H36083" s="309"/>
    </row>
    <row r="36084" spans="8:8">
      <c r="H36084" s="309"/>
    </row>
    <row r="36085" spans="8:8">
      <c r="H36085" s="309"/>
    </row>
    <row r="36086" spans="8:8">
      <c r="H36086" s="309"/>
    </row>
    <row r="36087" spans="8:8">
      <c r="H36087" s="309"/>
    </row>
    <row r="36088" spans="8:8">
      <c r="H36088" s="309"/>
    </row>
    <row r="36089" spans="8:8">
      <c r="H36089" s="309"/>
    </row>
    <row r="36090" spans="8:8">
      <c r="H36090" s="309"/>
    </row>
    <row r="36091" spans="8:8">
      <c r="H36091" s="309"/>
    </row>
    <row r="36092" spans="8:8">
      <c r="H36092" s="309"/>
    </row>
    <row r="36093" spans="8:8">
      <c r="H36093" s="309"/>
    </row>
    <row r="36094" spans="8:8">
      <c r="H36094" s="309"/>
    </row>
    <row r="36095" spans="8:8">
      <c r="H36095" s="309"/>
    </row>
    <row r="36096" spans="8:8">
      <c r="H36096" s="309"/>
    </row>
    <row r="36097" spans="8:8">
      <c r="H36097" s="309"/>
    </row>
    <row r="36098" spans="8:8">
      <c r="H36098" s="309"/>
    </row>
    <row r="36099" spans="8:8">
      <c r="H36099" s="309"/>
    </row>
    <row r="36100" spans="8:8">
      <c r="H36100" s="309"/>
    </row>
    <row r="36101" spans="8:8">
      <c r="H36101" s="309"/>
    </row>
    <row r="36102" spans="8:8">
      <c r="H36102" s="309"/>
    </row>
    <row r="36103" spans="8:8">
      <c r="H36103" s="309"/>
    </row>
    <row r="36104" spans="8:8">
      <c r="H36104" s="309"/>
    </row>
    <row r="36105" spans="8:8">
      <c r="H36105" s="309"/>
    </row>
    <row r="36106" spans="8:8">
      <c r="H36106" s="309"/>
    </row>
    <row r="36107" spans="8:8">
      <c r="H36107" s="309"/>
    </row>
    <row r="36108" spans="8:8">
      <c r="H36108" s="309"/>
    </row>
    <row r="36109" spans="8:8">
      <c r="H36109" s="309"/>
    </row>
    <row r="36110" spans="8:8">
      <c r="H36110" s="309"/>
    </row>
    <row r="36111" spans="8:8">
      <c r="H36111" s="309"/>
    </row>
    <row r="36112" spans="8:8">
      <c r="H36112" s="309"/>
    </row>
    <row r="36113" spans="8:8">
      <c r="H36113" s="309"/>
    </row>
    <row r="36114" spans="8:8">
      <c r="H36114" s="309"/>
    </row>
    <row r="36115" spans="8:8">
      <c r="H36115" s="309"/>
    </row>
    <row r="36116" spans="8:8">
      <c r="H36116" s="309"/>
    </row>
    <row r="36117" spans="8:8">
      <c r="H36117" s="309"/>
    </row>
    <row r="36118" spans="8:8">
      <c r="H36118" s="309"/>
    </row>
    <row r="36119" spans="8:8">
      <c r="H36119" s="309"/>
    </row>
    <row r="36120" spans="8:8">
      <c r="H36120" s="309"/>
    </row>
    <row r="36121" spans="8:8">
      <c r="H36121" s="309"/>
    </row>
    <row r="36122" spans="8:8">
      <c r="H36122" s="309"/>
    </row>
    <row r="36123" spans="8:8">
      <c r="H36123" s="309"/>
    </row>
    <row r="36124" spans="8:8">
      <c r="H36124" s="309"/>
    </row>
    <row r="36125" spans="8:8">
      <c r="H36125" s="309"/>
    </row>
    <row r="36126" spans="8:8">
      <c r="H36126" s="309"/>
    </row>
    <row r="36127" spans="8:8">
      <c r="H36127" s="309"/>
    </row>
    <row r="36128" spans="8:8">
      <c r="H36128" s="309"/>
    </row>
    <row r="36129" spans="8:8">
      <c r="H36129" s="309"/>
    </row>
    <row r="36130" spans="8:8">
      <c r="H36130" s="309"/>
    </row>
    <row r="36131" spans="8:8">
      <c r="H36131" s="309"/>
    </row>
    <row r="36132" spans="8:8">
      <c r="H36132" s="309"/>
    </row>
    <row r="36133" spans="8:8">
      <c r="H36133" s="309"/>
    </row>
    <row r="36134" spans="8:8">
      <c r="H36134" s="309"/>
    </row>
    <row r="36135" spans="8:8">
      <c r="H36135" s="309"/>
    </row>
    <row r="36136" spans="8:8">
      <c r="H36136" s="309"/>
    </row>
    <row r="36137" spans="8:8">
      <c r="H36137" s="309"/>
    </row>
    <row r="36138" spans="8:8">
      <c r="H36138" s="309"/>
    </row>
    <row r="36139" spans="8:8">
      <c r="H36139" s="309"/>
    </row>
    <row r="36140" spans="8:8">
      <c r="H36140" s="309"/>
    </row>
    <row r="36141" spans="8:8">
      <c r="H36141" s="309"/>
    </row>
    <row r="36142" spans="8:8">
      <c r="H36142" s="309"/>
    </row>
    <row r="36143" spans="8:8">
      <c r="H36143" s="309"/>
    </row>
    <row r="36144" spans="8:8">
      <c r="H36144" s="309"/>
    </row>
    <row r="36145" spans="8:8">
      <c r="H36145" s="309"/>
    </row>
    <row r="36146" spans="8:8">
      <c r="H36146" s="309"/>
    </row>
    <row r="36147" spans="8:8">
      <c r="H36147" s="309"/>
    </row>
    <row r="36148" spans="8:8">
      <c r="H36148" s="309"/>
    </row>
    <row r="36149" spans="8:8">
      <c r="H36149" s="309"/>
    </row>
    <row r="36150" spans="8:8">
      <c r="H36150" s="309"/>
    </row>
    <row r="36151" spans="8:8">
      <c r="H36151" s="309"/>
    </row>
    <row r="36152" spans="8:8">
      <c r="H36152" s="309"/>
    </row>
    <row r="36153" spans="8:8">
      <c r="H36153" s="309"/>
    </row>
    <row r="36154" spans="8:8">
      <c r="H36154" s="309"/>
    </row>
    <row r="36155" spans="8:8">
      <c r="H36155" s="309"/>
    </row>
    <row r="36156" spans="8:8">
      <c r="H36156" s="309"/>
    </row>
    <row r="36157" spans="8:8">
      <c r="H36157" s="309"/>
    </row>
    <row r="36158" spans="8:8">
      <c r="H36158" s="309"/>
    </row>
    <row r="36159" spans="8:8">
      <c r="H36159" s="309"/>
    </row>
    <row r="36160" spans="8:8">
      <c r="H36160" s="309"/>
    </row>
    <row r="36161" spans="8:8">
      <c r="H36161" s="309"/>
    </row>
    <row r="36162" spans="8:8">
      <c r="H36162" s="309"/>
    </row>
    <row r="36163" spans="8:8">
      <c r="H36163" s="309"/>
    </row>
    <row r="36164" spans="8:8">
      <c r="H36164" s="309"/>
    </row>
    <row r="36165" spans="8:8">
      <c r="H36165" s="309"/>
    </row>
    <row r="36166" spans="8:8">
      <c r="H36166" s="309"/>
    </row>
    <row r="36167" spans="8:8">
      <c r="H36167" s="309"/>
    </row>
    <row r="36168" spans="8:8">
      <c r="H36168" s="309"/>
    </row>
    <row r="36169" spans="8:8">
      <c r="H36169" s="309"/>
    </row>
    <row r="36170" spans="8:8">
      <c r="H36170" s="309"/>
    </row>
    <row r="36171" spans="8:8">
      <c r="H36171" s="309"/>
    </row>
    <row r="36172" spans="8:8">
      <c r="H36172" s="309"/>
    </row>
    <row r="36173" spans="8:8">
      <c r="H36173" s="309"/>
    </row>
    <row r="36174" spans="8:8">
      <c r="H36174" s="309"/>
    </row>
    <row r="36175" spans="8:8">
      <c r="H36175" s="309"/>
    </row>
    <row r="36176" spans="8:8">
      <c r="H36176" s="309"/>
    </row>
    <row r="36177" spans="8:8">
      <c r="H36177" s="309"/>
    </row>
    <row r="36178" spans="8:8">
      <c r="H36178" s="309"/>
    </row>
    <row r="36179" spans="8:8">
      <c r="H36179" s="309"/>
    </row>
    <row r="36180" spans="8:8">
      <c r="H36180" s="309"/>
    </row>
    <row r="36181" spans="8:8">
      <c r="H36181" s="309"/>
    </row>
    <row r="36182" spans="8:8">
      <c r="H36182" s="309"/>
    </row>
    <row r="36183" spans="8:8">
      <c r="H36183" s="309"/>
    </row>
    <row r="36184" spans="8:8">
      <c r="H36184" s="309"/>
    </row>
    <row r="36185" spans="8:8">
      <c r="H36185" s="309"/>
    </row>
    <row r="36186" spans="8:8">
      <c r="H36186" s="309"/>
    </row>
    <row r="36187" spans="8:8">
      <c r="H36187" s="309"/>
    </row>
    <row r="36188" spans="8:8">
      <c r="H36188" s="309"/>
    </row>
    <row r="36189" spans="8:8">
      <c r="H36189" s="309"/>
    </row>
    <row r="36190" spans="8:8">
      <c r="H36190" s="309"/>
    </row>
    <row r="36191" spans="8:8">
      <c r="H36191" s="309"/>
    </row>
    <row r="36192" spans="8:8">
      <c r="H36192" s="309"/>
    </row>
    <row r="36193" spans="8:8">
      <c r="H36193" s="309"/>
    </row>
    <row r="36194" spans="8:8">
      <c r="H36194" s="309"/>
    </row>
    <row r="36195" spans="8:8">
      <c r="H36195" s="309"/>
    </row>
    <row r="36196" spans="8:8">
      <c r="H36196" s="309"/>
    </row>
    <row r="36197" spans="8:8">
      <c r="H36197" s="309"/>
    </row>
    <row r="36198" spans="8:8">
      <c r="H36198" s="309"/>
    </row>
    <row r="36199" spans="8:8">
      <c r="H36199" s="309"/>
    </row>
    <row r="36200" spans="8:8">
      <c r="H36200" s="309"/>
    </row>
    <row r="36201" spans="8:8">
      <c r="H36201" s="309"/>
    </row>
    <row r="36202" spans="8:8">
      <c r="H36202" s="309"/>
    </row>
    <row r="36203" spans="8:8">
      <c r="H36203" s="309"/>
    </row>
    <row r="36204" spans="8:8">
      <c r="H36204" s="309"/>
    </row>
    <row r="36205" spans="8:8">
      <c r="H36205" s="309"/>
    </row>
    <row r="36206" spans="8:8">
      <c r="H36206" s="309"/>
    </row>
    <row r="36207" spans="8:8">
      <c r="H36207" s="309"/>
    </row>
    <row r="36208" spans="8:8">
      <c r="H36208" s="309"/>
    </row>
    <row r="36209" spans="8:8">
      <c r="H36209" s="309"/>
    </row>
    <row r="36210" spans="8:8">
      <c r="H36210" s="309"/>
    </row>
    <row r="36211" spans="8:8">
      <c r="H36211" s="309"/>
    </row>
    <row r="36212" spans="8:8">
      <c r="H36212" s="309"/>
    </row>
    <row r="36213" spans="8:8">
      <c r="H36213" s="309"/>
    </row>
    <row r="36214" spans="8:8">
      <c r="H36214" s="309"/>
    </row>
    <row r="36215" spans="8:8">
      <c r="H36215" s="309"/>
    </row>
    <row r="36216" spans="8:8">
      <c r="H36216" s="309"/>
    </row>
    <row r="36217" spans="8:8">
      <c r="H36217" s="309"/>
    </row>
    <row r="36218" spans="8:8">
      <c r="H36218" s="309"/>
    </row>
    <row r="36219" spans="8:8">
      <c r="H36219" s="309"/>
    </row>
    <row r="36220" spans="8:8">
      <c r="H36220" s="309"/>
    </row>
    <row r="36221" spans="8:8">
      <c r="H36221" s="309"/>
    </row>
    <row r="36222" spans="8:8">
      <c r="H36222" s="309"/>
    </row>
    <row r="36223" spans="8:8">
      <c r="H36223" s="309"/>
    </row>
    <row r="36224" spans="8:8">
      <c r="H36224" s="309"/>
    </row>
    <row r="36225" spans="8:8">
      <c r="H36225" s="309"/>
    </row>
    <row r="36226" spans="8:8">
      <c r="H36226" s="309"/>
    </row>
    <row r="36227" spans="8:8">
      <c r="H36227" s="309"/>
    </row>
    <row r="36228" spans="8:8">
      <c r="H36228" s="309"/>
    </row>
    <row r="36229" spans="8:8">
      <c r="H36229" s="309"/>
    </row>
    <row r="36230" spans="8:8">
      <c r="H36230" s="309"/>
    </row>
    <row r="36231" spans="8:8">
      <c r="H36231" s="309"/>
    </row>
    <row r="36232" spans="8:8">
      <c r="H36232" s="309"/>
    </row>
    <row r="36233" spans="8:8">
      <c r="H36233" s="309"/>
    </row>
    <row r="36234" spans="8:8">
      <c r="H36234" s="309"/>
    </row>
    <row r="36235" spans="8:8">
      <c r="H36235" s="309"/>
    </row>
    <row r="36236" spans="8:8">
      <c r="H36236" s="309"/>
    </row>
    <row r="36237" spans="8:8">
      <c r="H36237" s="309"/>
    </row>
    <row r="36238" spans="8:8">
      <c r="H36238" s="309"/>
    </row>
    <row r="36239" spans="8:8">
      <c r="H36239" s="309"/>
    </row>
    <row r="36240" spans="8:8">
      <c r="H36240" s="309"/>
    </row>
    <row r="36241" spans="8:8">
      <c r="H36241" s="309"/>
    </row>
    <row r="36242" spans="8:8">
      <c r="H36242" s="309"/>
    </row>
    <row r="36243" spans="8:8">
      <c r="H36243" s="309"/>
    </row>
    <row r="36244" spans="8:8">
      <c r="H36244" s="309"/>
    </row>
    <row r="36245" spans="8:8">
      <c r="H36245" s="309"/>
    </row>
    <row r="36246" spans="8:8">
      <c r="H36246" s="309"/>
    </row>
    <row r="36247" spans="8:8">
      <c r="H36247" s="309"/>
    </row>
    <row r="36248" spans="8:8">
      <c r="H36248" s="309"/>
    </row>
    <row r="36249" spans="8:8">
      <c r="H36249" s="309"/>
    </row>
    <row r="36250" spans="8:8">
      <c r="H36250" s="309"/>
    </row>
    <row r="36251" spans="8:8">
      <c r="H36251" s="309"/>
    </row>
    <row r="36252" spans="8:8">
      <c r="H36252" s="309"/>
    </row>
    <row r="36253" spans="8:8">
      <c r="H36253" s="309"/>
    </row>
    <row r="36254" spans="8:8">
      <c r="H36254" s="309"/>
    </row>
    <row r="36255" spans="8:8">
      <c r="H36255" s="309"/>
    </row>
    <row r="36256" spans="8:8">
      <c r="H36256" s="309"/>
    </row>
    <row r="36257" spans="8:8">
      <c r="H36257" s="309"/>
    </row>
    <row r="36258" spans="8:8">
      <c r="H36258" s="309"/>
    </row>
    <row r="36259" spans="8:8">
      <c r="H36259" s="309"/>
    </row>
    <row r="36260" spans="8:8">
      <c r="H36260" s="309"/>
    </row>
    <row r="36261" spans="8:8">
      <c r="H36261" s="309"/>
    </row>
    <row r="36262" spans="8:8">
      <c r="H36262" s="309"/>
    </row>
    <row r="36263" spans="8:8">
      <c r="H36263" s="309"/>
    </row>
    <row r="36264" spans="8:8">
      <c r="H36264" s="309"/>
    </row>
    <row r="36265" spans="8:8">
      <c r="H36265" s="309"/>
    </row>
    <row r="36266" spans="8:8">
      <c r="H36266" s="309"/>
    </row>
    <row r="36267" spans="8:8">
      <c r="H36267" s="309"/>
    </row>
    <row r="36268" spans="8:8">
      <c r="H36268" s="309"/>
    </row>
    <row r="36269" spans="8:8">
      <c r="H36269" s="309"/>
    </row>
    <row r="36270" spans="8:8">
      <c r="H36270" s="309"/>
    </row>
    <row r="36271" spans="8:8">
      <c r="H36271" s="309"/>
    </row>
    <row r="36272" spans="8:8">
      <c r="H36272" s="309"/>
    </row>
    <row r="36273" spans="8:8">
      <c r="H36273" s="309"/>
    </row>
    <row r="36274" spans="8:8">
      <c r="H36274" s="309"/>
    </row>
    <row r="36275" spans="8:8">
      <c r="H36275" s="309"/>
    </row>
    <row r="36276" spans="8:8">
      <c r="H36276" s="309"/>
    </row>
    <row r="36277" spans="8:8">
      <c r="H36277" s="309"/>
    </row>
    <row r="36278" spans="8:8">
      <c r="H36278" s="309"/>
    </row>
    <row r="36279" spans="8:8">
      <c r="H36279" s="309"/>
    </row>
    <row r="36280" spans="8:8">
      <c r="H36280" s="309"/>
    </row>
    <row r="36281" spans="8:8">
      <c r="H36281" s="309"/>
    </row>
    <row r="36282" spans="8:8">
      <c r="H36282" s="309"/>
    </row>
    <row r="36283" spans="8:8">
      <c r="H36283" s="309"/>
    </row>
    <row r="36284" spans="8:8">
      <c r="H36284" s="309"/>
    </row>
    <row r="36285" spans="8:8">
      <c r="H36285" s="309"/>
    </row>
    <row r="36286" spans="8:8">
      <c r="H36286" s="309"/>
    </row>
    <row r="36287" spans="8:8">
      <c r="H36287" s="309"/>
    </row>
    <row r="36288" spans="8:8">
      <c r="H36288" s="309"/>
    </row>
    <row r="36289" spans="8:8">
      <c r="H36289" s="309"/>
    </row>
    <row r="36290" spans="8:8">
      <c r="H36290" s="309"/>
    </row>
    <row r="36291" spans="8:8">
      <c r="H36291" s="309"/>
    </row>
    <row r="36292" spans="8:8">
      <c r="H36292" s="309"/>
    </row>
    <row r="36293" spans="8:8">
      <c r="H36293" s="309"/>
    </row>
    <row r="36294" spans="8:8">
      <c r="H36294" s="309"/>
    </row>
    <row r="36295" spans="8:8">
      <c r="H36295" s="309"/>
    </row>
    <row r="36296" spans="8:8">
      <c r="H36296" s="309"/>
    </row>
    <row r="36297" spans="8:8">
      <c r="H36297" s="309"/>
    </row>
    <row r="36298" spans="8:8">
      <c r="H36298" s="309"/>
    </row>
    <row r="36299" spans="8:8">
      <c r="H36299" s="309"/>
    </row>
    <row r="36300" spans="8:8">
      <c r="H36300" s="309"/>
    </row>
    <row r="36301" spans="8:8">
      <c r="H36301" s="309"/>
    </row>
    <row r="36302" spans="8:8">
      <c r="H36302" s="309"/>
    </row>
    <row r="36303" spans="8:8">
      <c r="H36303" s="309"/>
    </row>
    <row r="36304" spans="8:8">
      <c r="H36304" s="309"/>
    </row>
    <row r="36305" spans="8:8">
      <c r="H36305" s="309"/>
    </row>
    <row r="36306" spans="8:8">
      <c r="H36306" s="309"/>
    </row>
    <row r="36307" spans="8:8">
      <c r="H36307" s="309"/>
    </row>
    <row r="36308" spans="8:8">
      <c r="H36308" s="309"/>
    </row>
    <row r="36309" spans="8:8">
      <c r="H36309" s="309"/>
    </row>
    <row r="36310" spans="8:8">
      <c r="H36310" s="309"/>
    </row>
    <row r="36311" spans="8:8">
      <c r="H36311" s="309"/>
    </row>
    <row r="36312" spans="8:8">
      <c r="H36312" s="309"/>
    </row>
    <row r="36313" spans="8:8">
      <c r="H36313" s="309"/>
    </row>
    <row r="36314" spans="8:8">
      <c r="H36314" s="309"/>
    </row>
    <row r="36315" spans="8:8">
      <c r="H36315" s="309"/>
    </row>
    <row r="36316" spans="8:8">
      <c r="H36316" s="309"/>
    </row>
    <row r="36317" spans="8:8">
      <c r="H36317" s="309"/>
    </row>
    <row r="36318" spans="8:8">
      <c r="H36318" s="309"/>
    </row>
    <row r="36319" spans="8:8">
      <c r="H36319" s="309"/>
    </row>
    <row r="36320" spans="8:8">
      <c r="H36320" s="309"/>
    </row>
    <row r="36321" spans="8:8">
      <c r="H36321" s="309"/>
    </row>
    <row r="36322" spans="8:8">
      <c r="H36322" s="309"/>
    </row>
    <row r="36323" spans="8:8">
      <c r="H36323" s="309"/>
    </row>
    <row r="36324" spans="8:8">
      <c r="H36324" s="309"/>
    </row>
    <row r="36325" spans="8:8">
      <c r="H36325" s="309"/>
    </row>
    <row r="36326" spans="8:8">
      <c r="H36326" s="309"/>
    </row>
    <row r="36327" spans="8:8">
      <c r="H36327" s="309"/>
    </row>
    <row r="36328" spans="8:8">
      <c r="H36328" s="309"/>
    </row>
    <row r="36329" spans="8:8">
      <c r="H36329" s="309"/>
    </row>
    <row r="36330" spans="8:8">
      <c r="H36330" s="309"/>
    </row>
    <row r="36331" spans="8:8">
      <c r="H36331" s="309"/>
    </row>
    <row r="36332" spans="8:8">
      <c r="H36332" s="309"/>
    </row>
    <row r="36333" spans="8:8">
      <c r="H36333" s="309"/>
    </row>
    <row r="36334" spans="8:8">
      <c r="H36334" s="309"/>
    </row>
    <row r="36335" spans="8:8">
      <c r="H36335" s="309"/>
    </row>
    <row r="36336" spans="8:8">
      <c r="H36336" s="309"/>
    </row>
    <row r="36337" spans="8:8">
      <c r="H36337" s="309"/>
    </row>
    <row r="36338" spans="8:8">
      <c r="H36338" s="309"/>
    </row>
    <row r="36339" spans="8:8">
      <c r="H36339" s="309"/>
    </row>
    <row r="36340" spans="8:8">
      <c r="H36340" s="309"/>
    </row>
    <row r="36341" spans="8:8">
      <c r="H36341" s="309"/>
    </row>
    <row r="36342" spans="8:8">
      <c r="H36342" s="309"/>
    </row>
    <row r="36343" spans="8:8">
      <c r="H36343" s="309"/>
    </row>
    <row r="36344" spans="8:8">
      <c r="H36344" s="309"/>
    </row>
    <row r="36345" spans="8:8">
      <c r="H36345" s="309"/>
    </row>
    <row r="36346" spans="8:8">
      <c r="H36346" s="309"/>
    </row>
    <row r="36347" spans="8:8">
      <c r="H36347" s="309"/>
    </row>
    <row r="36348" spans="8:8">
      <c r="H36348" s="309"/>
    </row>
    <row r="36349" spans="8:8">
      <c r="H36349" s="309"/>
    </row>
    <row r="36350" spans="8:8">
      <c r="H36350" s="309"/>
    </row>
    <row r="36351" spans="8:8">
      <c r="H36351" s="309"/>
    </row>
    <row r="36352" spans="8:8">
      <c r="H36352" s="309"/>
    </row>
    <row r="36353" spans="8:8">
      <c r="H36353" s="309"/>
    </row>
    <row r="36354" spans="8:8">
      <c r="H36354" s="309"/>
    </row>
    <row r="36355" spans="8:8">
      <c r="H36355" s="309"/>
    </row>
    <row r="36356" spans="8:8">
      <c r="H36356" s="309"/>
    </row>
    <row r="36357" spans="8:8">
      <c r="H36357" s="309"/>
    </row>
    <row r="36358" spans="8:8">
      <c r="H36358" s="309"/>
    </row>
    <row r="36359" spans="8:8">
      <c r="H36359" s="309"/>
    </row>
    <row r="36360" spans="8:8">
      <c r="H36360" s="309"/>
    </row>
    <row r="36361" spans="8:8">
      <c r="H36361" s="309"/>
    </row>
    <row r="36362" spans="8:8">
      <c r="H36362" s="309"/>
    </row>
    <row r="36363" spans="8:8">
      <c r="H36363" s="309"/>
    </row>
    <row r="36364" spans="8:8">
      <c r="H36364" s="309"/>
    </row>
    <row r="36365" spans="8:8">
      <c r="H36365" s="309"/>
    </row>
    <row r="36366" spans="8:8">
      <c r="H36366" s="309"/>
    </row>
    <row r="36367" spans="8:8">
      <c r="H36367" s="309"/>
    </row>
    <row r="36368" spans="8:8">
      <c r="H36368" s="309"/>
    </row>
    <row r="36369" spans="8:8">
      <c r="H36369" s="309"/>
    </row>
    <row r="36370" spans="8:8">
      <c r="H36370" s="309"/>
    </row>
    <row r="36371" spans="8:8">
      <c r="H36371" s="309"/>
    </row>
    <row r="36372" spans="8:8">
      <c r="H36372" s="309"/>
    </row>
    <row r="36373" spans="8:8">
      <c r="H36373" s="309"/>
    </row>
    <row r="36374" spans="8:8">
      <c r="H36374" s="309"/>
    </row>
    <row r="36375" spans="8:8">
      <c r="H36375" s="309"/>
    </row>
    <row r="36376" spans="8:8">
      <c r="H36376" s="309"/>
    </row>
    <row r="36377" spans="8:8">
      <c r="H36377" s="309"/>
    </row>
    <row r="36378" spans="8:8">
      <c r="H36378" s="309"/>
    </row>
    <row r="36379" spans="8:8">
      <c r="H36379" s="309"/>
    </row>
    <row r="36380" spans="8:8">
      <c r="H36380" s="309"/>
    </row>
    <row r="36381" spans="8:8">
      <c r="H36381" s="309"/>
    </row>
    <row r="36382" spans="8:8">
      <c r="H36382" s="309"/>
    </row>
    <row r="36383" spans="8:8">
      <c r="H36383" s="309"/>
    </row>
    <row r="36384" spans="8:8">
      <c r="H36384" s="309"/>
    </row>
    <row r="36385" spans="8:8">
      <c r="H36385" s="309"/>
    </row>
    <row r="36386" spans="8:8">
      <c r="H36386" s="309"/>
    </row>
    <row r="36387" spans="8:8">
      <c r="H36387" s="309"/>
    </row>
    <row r="36388" spans="8:8">
      <c r="H36388" s="309"/>
    </row>
    <row r="36389" spans="8:8">
      <c r="H36389" s="309"/>
    </row>
    <row r="36390" spans="8:8">
      <c r="H36390" s="309"/>
    </row>
    <row r="36391" spans="8:8">
      <c r="H36391" s="309"/>
    </row>
    <row r="36392" spans="8:8">
      <c r="H36392" s="309"/>
    </row>
    <row r="36393" spans="8:8">
      <c r="H36393" s="309"/>
    </row>
    <row r="36394" spans="8:8">
      <c r="H36394" s="309"/>
    </row>
    <row r="36395" spans="8:8">
      <c r="H36395" s="309"/>
    </row>
    <row r="36396" spans="8:8">
      <c r="H36396" s="309"/>
    </row>
    <row r="36397" spans="8:8">
      <c r="H36397" s="309"/>
    </row>
    <row r="36398" spans="8:8">
      <c r="H36398" s="309"/>
    </row>
    <row r="36399" spans="8:8">
      <c r="H36399" s="309"/>
    </row>
    <row r="36400" spans="8:8">
      <c r="H36400" s="309"/>
    </row>
    <row r="36401" spans="8:8">
      <c r="H36401" s="309"/>
    </row>
    <row r="36402" spans="8:8">
      <c r="H36402" s="309"/>
    </row>
    <row r="36403" spans="8:8">
      <c r="H36403" s="309"/>
    </row>
    <row r="36404" spans="8:8">
      <c r="H36404" s="309"/>
    </row>
    <row r="36405" spans="8:8">
      <c r="H36405" s="309"/>
    </row>
    <row r="36406" spans="8:8">
      <c r="H36406" s="309"/>
    </row>
    <row r="36407" spans="8:8">
      <c r="H36407" s="309"/>
    </row>
    <row r="36408" spans="8:8">
      <c r="H36408" s="309"/>
    </row>
    <row r="36409" spans="8:8">
      <c r="H36409" s="309"/>
    </row>
    <row r="36410" spans="8:8">
      <c r="H36410" s="309"/>
    </row>
    <row r="36411" spans="8:8">
      <c r="H36411" s="309"/>
    </row>
    <row r="36412" spans="8:8">
      <c r="H36412" s="309"/>
    </row>
    <row r="36413" spans="8:8">
      <c r="H36413" s="309"/>
    </row>
    <row r="36414" spans="8:8">
      <c r="H36414" s="309"/>
    </row>
    <row r="36415" spans="8:8">
      <c r="H36415" s="309"/>
    </row>
    <row r="36416" spans="8:8">
      <c r="H36416" s="309"/>
    </row>
    <row r="36417" spans="8:8">
      <c r="H36417" s="309"/>
    </row>
    <row r="36418" spans="8:8">
      <c r="H36418" s="309"/>
    </row>
    <row r="36419" spans="8:8">
      <c r="H36419" s="309"/>
    </row>
    <row r="36420" spans="8:8">
      <c r="H36420" s="309"/>
    </row>
    <row r="36421" spans="8:8">
      <c r="H36421" s="309"/>
    </row>
    <row r="36422" spans="8:8">
      <c r="H36422" s="309"/>
    </row>
    <row r="36423" spans="8:8">
      <c r="H36423" s="309"/>
    </row>
    <row r="36424" spans="8:8">
      <c r="H36424" s="309"/>
    </row>
    <row r="36425" spans="8:8">
      <c r="H36425" s="309"/>
    </row>
    <row r="36426" spans="8:8">
      <c r="H36426" s="309"/>
    </row>
    <row r="36427" spans="8:8">
      <c r="H36427" s="309"/>
    </row>
    <row r="36428" spans="8:8">
      <c r="H36428" s="309"/>
    </row>
    <row r="36429" spans="8:8">
      <c r="H36429" s="309"/>
    </row>
    <row r="36430" spans="8:8">
      <c r="H36430" s="309"/>
    </row>
    <row r="36431" spans="8:8">
      <c r="H36431" s="309"/>
    </row>
    <row r="36432" spans="8:8">
      <c r="H36432" s="309"/>
    </row>
    <row r="36433" spans="8:8">
      <c r="H36433" s="309"/>
    </row>
    <row r="36434" spans="8:8">
      <c r="H36434" s="309"/>
    </row>
    <row r="36435" spans="8:8">
      <c r="H36435" s="309"/>
    </row>
    <row r="36436" spans="8:8">
      <c r="H36436" s="309"/>
    </row>
    <row r="36437" spans="8:8">
      <c r="H36437" s="309"/>
    </row>
    <row r="36438" spans="8:8">
      <c r="H36438" s="309"/>
    </row>
    <row r="36439" spans="8:8">
      <c r="H36439" s="309"/>
    </row>
    <row r="36440" spans="8:8">
      <c r="H36440" s="309"/>
    </row>
    <row r="36441" spans="8:8">
      <c r="H36441" s="309"/>
    </row>
    <row r="36442" spans="8:8">
      <c r="H36442" s="309"/>
    </row>
    <row r="36443" spans="8:8">
      <c r="H36443" s="309"/>
    </row>
    <row r="36444" spans="8:8">
      <c r="H36444" s="309"/>
    </row>
    <row r="36445" spans="8:8">
      <c r="H36445" s="309"/>
    </row>
    <row r="36446" spans="8:8">
      <c r="H36446" s="309"/>
    </row>
    <row r="36447" spans="8:8">
      <c r="H36447" s="309"/>
    </row>
    <row r="36448" spans="8:8">
      <c r="H36448" s="309"/>
    </row>
    <row r="36449" spans="8:8">
      <c r="H36449" s="309"/>
    </row>
    <row r="36450" spans="8:8">
      <c r="H36450" s="309"/>
    </row>
    <row r="36451" spans="8:8">
      <c r="H36451" s="309"/>
    </row>
    <row r="36452" spans="8:8">
      <c r="H36452" s="309"/>
    </row>
    <row r="36453" spans="8:8">
      <c r="H36453" s="309"/>
    </row>
    <row r="36454" spans="8:8">
      <c r="H36454" s="309"/>
    </row>
    <row r="36455" spans="8:8">
      <c r="H36455" s="309"/>
    </row>
    <row r="36456" spans="8:8">
      <c r="H36456" s="309"/>
    </row>
    <row r="36457" spans="8:8">
      <c r="H36457" s="309"/>
    </row>
    <row r="36458" spans="8:8">
      <c r="H36458" s="309"/>
    </row>
    <row r="36459" spans="8:8">
      <c r="H36459" s="309"/>
    </row>
    <row r="36460" spans="8:8">
      <c r="H36460" s="309"/>
    </row>
    <row r="36461" spans="8:8">
      <c r="H36461" s="309"/>
    </row>
    <row r="36462" spans="8:8">
      <c r="H36462" s="309"/>
    </row>
    <row r="36463" spans="8:8">
      <c r="H36463" s="309"/>
    </row>
    <row r="36464" spans="8:8">
      <c r="H36464" s="309"/>
    </row>
    <row r="36465" spans="8:8">
      <c r="H36465" s="309"/>
    </row>
    <row r="36466" spans="8:8">
      <c r="H36466" s="309"/>
    </row>
    <row r="36467" spans="8:8">
      <c r="H36467" s="309"/>
    </row>
    <row r="36468" spans="8:8">
      <c r="H36468" s="309"/>
    </row>
    <row r="36469" spans="8:8">
      <c r="H36469" s="309"/>
    </row>
    <row r="36470" spans="8:8">
      <c r="H36470" s="309"/>
    </row>
    <row r="36471" spans="8:8">
      <c r="H36471" s="309"/>
    </row>
    <row r="36472" spans="8:8">
      <c r="H36472" s="309"/>
    </row>
    <row r="36473" spans="8:8">
      <c r="H36473" s="309"/>
    </row>
    <row r="36474" spans="8:8">
      <c r="H36474" s="309"/>
    </row>
    <row r="36475" spans="8:8">
      <c r="H36475" s="309"/>
    </row>
    <row r="36476" spans="8:8">
      <c r="H36476" s="309"/>
    </row>
    <row r="36477" spans="8:8">
      <c r="H36477" s="309"/>
    </row>
    <row r="36478" spans="8:8">
      <c r="H36478" s="309"/>
    </row>
    <row r="36479" spans="8:8">
      <c r="H36479" s="309"/>
    </row>
    <row r="36480" spans="8:8">
      <c r="H36480" s="309"/>
    </row>
    <row r="36481" spans="8:8">
      <c r="H36481" s="309"/>
    </row>
    <row r="36482" spans="8:8">
      <c r="H36482" s="309"/>
    </row>
    <row r="36483" spans="8:8">
      <c r="H36483" s="309"/>
    </row>
    <row r="36484" spans="8:8">
      <c r="H36484" s="309"/>
    </row>
    <row r="36485" spans="8:8">
      <c r="H36485" s="309"/>
    </row>
    <row r="36486" spans="8:8">
      <c r="H36486" s="309"/>
    </row>
    <row r="36487" spans="8:8">
      <c r="H36487" s="309"/>
    </row>
    <row r="36488" spans="8:8">
      <c r="H36488" s="309"/>
    </row>
    <row r="36489" spans="8:8">
      <c r="H36489" s="309"/>
    </row>
    <row r="36490" spans="8:8">
      <c r="H36490" s="309"/>
    </row>
    <row r="36491" spans="8:8">
      <c r="H36491" s="309"/>
    </row>
    <row r="36492" spans="8:8">
      <c r="H36492" s="309"/>
    </row>
    <row r="36493" spans="8:8">
      <c r="H36493" s="309"/>
    </row>
    <row r="36494" spans="8:8">
      <c r="H36494" s="309"/>
    </row>
    <row r="36495" spans="8:8">
      <c r="H36495" s="309"/>
    </row>
    <row r="36496" spans="8:8">
      <c r="H36496" s="309"/>
    </row>
    <row r="36497" spans="8:8">
      <c r="H36497" s="309"/>
    </row>
    <row r="36498" spans="8:8">
      <c r="H36498" s="309"/>
    </row>
    <row r="36499" spans="8:8">
      <c r="H36499" s="309"/>
    </row>
    <row r="36500" spans="8:8">
      <c r="H36500" s="309"/>
    </row>
    <row r="36501" spans="8:8">
      <c r="H36501" s="309"/>
    </row>
    <row r="36502" spans="8:8">
      <c r="H36502" s="309"/>
    </row>
    <row r="36503" spans="8:8">
      <c r="H36503" s="309"/>
    </row>
    <row r="36504" spans="8:8">
      <c r="H36504" s="309"/>
    </row>
    <row r="36505" spans="8:8">
      <c r="H36505" s="309"/>
    </row>
    <row r="36506" spans="8:8">
      <c r="H36506" s="309"/>
    </row>
    <row r="36507" spans="8:8">
      <c r="H36507" s="309"/>
    </row>
    <row r="36508" spans="8:8">
      <c r="H36508" s="309"/>
    </row>
    <row r="36509" spans="8:8">
      <c r="H36509" s="309"/>
    </row>
    <row r="36510" spans="8:8">
      <c r="H36510" s="309"/>
    </row>
    <row r="36511" spans="8:8">
      <c r="H36511" s="309"/>
    </row>
    <row r="36512" spans="8:8">
      <c r="H36512" s="309"/>
    </row>
    <row r="36513" spans="8:8">
      <c r="H36513" s="309"/>
    </row>
    <row r="36514" spans="8:8">
      <c r="H36514" s="309"/>
    </row>
    <row r="36515" spans="8:8">
      <c r="H36515" s="309"/>
    </row>
    <row r="36516" spans="8:8">
      <c r="H36516" s="309"/>
    </row>
    <row r="36517" spans="8:8">
      <c r="H36517" s="309"/>
    </row>
    <row r="36518" spans="8:8">
      <c r="H36518" s="309"/>
    </row>
    <row r="36519" spans="8:8">
      <c r="H36519" s="309"/>
    </row>
    <row r="36520" spans="8:8">
      <c r="H36520" s="309"/>
    </row>
    <row r="36521" spans="8:8">
      <c r="H36521" s="309"/>
    </row>
    <row r="36522" spans="8:8">
      <c r="H36522" s="309"/>
    </row>
    <row r="36523" spans="8:8">
      <c r="H36523" s="309"/>
    </row>
    <row r="36524" spans="8:8">
      <c r="H36524" s="309"/>
    </row>
    <row r="36525" spans="8:8">
      <c r="H36525" s="309"/>
    </row>
    <row r="36526" spans="8:8">
      <c r="H36526" s="309"/>
    </row>
    <row r="36527" spans="8:8">
      <c r="H36527" s="309"/>
    </row>
    <row r="36528" spans="8:8">
      <c r="H36528" s="309"/>
    </row>
    <row r="36529" spans="8:8">
      <c r="H36529" s="309"/>
    </row>
    <row r="36530" spans="8:8">
      <c r="H36530" s="309"/>
    </row>
    <row r="36531" spans="8:8">
      <c r="H36531" s="309"/>
    </row>
    <row r="36532" spans="8:8">
      <c r="H36532" s="309"/>
    </row>
    <row r="36533" spans="8:8">
      <c r="H36533" s="309"/>
    </row>
    <row r="36534" spans="8:8">
      <c r="H36534" s="309"/>
    </row>
    <row r="36535" spans="8:8">
      <c r="H36535" s="309"/>
    </row>
    <row r="36536" spans="8:8">
      <c r="H36536" s="309"/>
    </row>
    <row r="36537" spans="8:8">
      <c r="H36537" s="309"/>
    </row>
    <row r="36538" spans="8:8">
      <c r="H36538" s="309"/>
    </row>
    <row r="36539" spans="8:8">
      <c r="H36539" s="309"/>
    </row>
    <row r="36540" spans="8:8">
      <c r="H36540" s="309"/>
    </row>
    <row r="36541" spans="8:8">
      <c r="H36541" s="309"/>
    </row>
    <row r="36542" spans="8:8">
      <c r="H36542" s="309"/>
    </row>
    <row r="36543" spans="8:8">
      <c r="H36543" s="309"/>
    </row>
    <row r="36544" spans="8:8">
      <c r="H36544" s="309"/>
    </row>
    <row r="36545" spans="8:8">
      <c r="H36545" s="309"/>
    </row>
    <row r="36546" spans="8:8">
      <c r="H36546" s="309"/>
    </row>
    <row r="36547" spans="8:8">
      <c r="H36547" s="309"/>
    </row>
    <row r="36548" spans="8:8">
      <c r="H36548" s="309"/>
    </row>
    <row r="36549" spans="8:8">
      <c r="H36549" s="309"/>
    </row>
    <row r="36550" spans="8:8">
      <c r="H36550" s="309"/>
    </row>
    <row r="36551" spans="8:8">
      <c r="H36551" s="309"/>
    </row>
    <row r="36552" spans="8:8">
      <c r="H36552" s="309"/>
    </row>
    <row r="36553" spans="8:8">
      <c r="H36553" s="309"/>
    </row>
    <row r="36554" spans="8:8">
      <c r="H36554" s="309"/>
    </row>
    <row r="36555" spans="8:8">
      <c r="H36555" s="309"/>
    </row>
    <row r="36556" spans="8:8">
      <c r="H36556" s="309"/>
    </row>
    <row r="36557" spans="8:8">
      <c r="H36557" s="309"/>
    </row>
    <row r="36558" spans="8:8">
      <c r="H36558" s="309"/>
    </row>
    <row r="36559" spans="8:8">
      <c r="H36559" s="309"/>
    </row>
    <row r="36560" spans="8:8">
      <c r="H36560" s="309"/>
    </row>
    <row r="36561" spans="8:8">
      <c r="H36561" s="309"/>
    </row>
    <row r="36562" spans="8:8">
      <c r="H36562" s="309"/>
    </row>
    <row r="36563" spans="8:8">
      <c r="H36563" s="309"/>
    </row>
    <row r="36564" spans="8:8">
      <c r="H36564" s="309"/>
    </row>
    <row r="36565" spans="8:8">
      <c r="H36565" s="309"/>
    </row>
    <row r="36566" spans="8:8">
      <c r="H36566" s="309"/>
    </row>
    <row r="36567" spans="8:8">
      <c r="H36567" s="309"/>
    </row>
    <row r="36568" spans="8:8">
      <c r="H36568" s="309"/>
    </row>
    <row r="36569" spans="8:8">
      <c r="H36569" s="309"/>
    </row>
    <row r="36570" spans="8:8">
      <c r="H36570" s="309"/>
    </row>
    <row r="36571" spans="8:8">
      <c r="H36571" s="309"/>
    </row>
    <row r="36572" spans="8:8">
      <c r="H36572" s="309"/>
    </row>
    <row r="36573" spans="8:8">
      <c r="H36573" s="309"/>
    </row>
    <row r="36574" spans="8:8">
      <c r="H36574" s="309"/>
    </row>
    <row r="36575" spans="8:8">
      <c r="H36575" s="309"/>
    </row>
    <row r="36576" spans="8:8">
      <c r="H36576" s="309"/>
    </row>
    <row r="36577" spans="8:8">
      <c r="H36577" s="309"/>
    </row>
    <row r="36578" spans="8:8">
      <c r="H36578" s="309"/>
    </row>
    <row r="36579" spans="8:8">
      <c r="H36579" s="309"/>
    </row>
    <row r="36580" spans="8:8">
      <c r="H36580" s="309"/>
    </row>
    <row r="36581" spans="8:8">
      <c r="H36581" s="309"/>
    </row>
    <row r="36582" spans="8:8">
      <c r="H36582" s="309"/>
    </row>
    <row r="36583" spans="8:8">
      <c r="H36583" s="309"/>
    </row>
    <row r="36584" spans="8:8">
      <c r="H36584" s="309"/>
    </row>
    <row r="36585" spans="8:8">
      <c r="H36585" s="309"/>
    </row>
    <row r="36586" spans="8:8">
      <c r="H36586" s="309"/>
    </row>
    <row r="36587" spans="8:8">
      <c r="H36587" s="309"/>
    </row>
    <row r="36588" spans="8:8">
      <c r="H36588" s="309"/>
    </row>
    <row r="36589" spans="8:8">
      <c r="H36589" s="309"/>
    </row>
    <row r="36590" spans="8:8">
      <c r="H36590" s="309"/>
    </row>
    <row r="36591" spans="8:8">
      <c r="H36591" s="309"/>
    </row>
    <row r="36592" spans="8:8">
      <c r="H36592" s="309"/>
    </row>
    <row r="36593" spans="8:8">
      <c r="H36593" s="309"/>
    </row>
    <row r="36594" spans="8:8">
      <c r="H36594" s="309"/>
    </row>
    <row r="36595" spans="8:8">
      <c r="H36595" s="309"/>
    </row>
    <row r="36596" spans="8:8">
      <c r="H36596" s="309"/>
    </row>
    <row r="36597" spans="8:8">
      <c r="H36597" s="309"/>
    </row>
    <row r="36598" spans="8:8">
      <c r="H36598" s="309"/>
    </row>
    <row r="36599" spans="8:8">
      <c r="H36599" s="309"/>
    </row>
    <row r="36600" spans="8:8">
      <c r="H36600" s="309"/>
    </row>
    <row r="36601" spans="8:8">
      <c r="H36601" s="309"/>
    </row>
    <row r="36602" spans="8:8">
      <c r="H36602" s="309"/>
    </row>
    <row r="36603" spans="8:8">
      <c r="H36603" s="309"/>
    </row>
    <row r="36604" spans="8:8">
      <c r="H36604" s="309"/>
    </row>
    <row r="36605" spans="8:8">
      <c r="H36605" s="309"/>
    </row>
    <row r="36606" spans="8:8">
      <c r="H36606" s="309"/>
    </row>
    <row r="36607" spans="8:8">
      <c r="H36607" s="309"/>
    </row>
    <row r="36608" spans="8:8">
      <c r="H36608" s="309"/>
    </row>
    <row r="36609" spans="8:8">
      <c r="H36609" s="309"/>
    </row>
    <row r="36610" spans="8:8">
      <c r="H36610" s="309"/>
    </row>
    <row r="36611" spans="8:8">
      <c r="H36611" s="309"/>
    </row>
    <row r="36612" spans="8:8">
      <c r="H36612" s="309"/>
    </row>
    <row r="36613" spans="8:8">
      <c r="H36613" s="309"/>
    </row>
    <row r="36614" spans="8:8">
      <c r="H36614" s="309"/>
    </row>
    <row r="36615" spans="8:8">
      <c r="H36615" s="309"/>
    </row>
    <row r="36616" spans="8:8">
      <c r="H36616" s="309"/>
    </row>
    <row r="36617" spans="8:8">
      <c r="H36617" s="309"/>
    </row>
    <row r="36618" spans="8:8">
      <c r="H36618" s="309"/>
    </row>
    <row r="36619" spans="8:8">
      <c r="H36619" s="309"/>
    </row>
    <row r="36620" spans="8:8">
      <c r="H36620" s="309"/>
    </row>
    <row r="36621" spans="8:8">
      <c r="H36621" s="309"/>
    </row>
    <row r="36622" spans="8:8">
      <c r="H36622" s="309"/>
    </row>
    <row r="36623" spans="8:8">
      <c r="H36623" s="309"/>
    </row>
    <row r="36624" spans="8:8">
      <c r="H36624" s="309"/>
    </row>
    <row r="36625" spans="8:8">
      <c r="H36625" s="309"/>
    </row>
    <row r="36626" spans="8:8">
      <c r="H36626" s="309"/>
    </row>
    <row r="36627" spans="8:8">
      <c r="H36627" s="309"/>
    </row>
    <row r="36628" spans="8:8">
      <c r="H36628" s="309"/>
    </row>
    <row r="36629" spans="8:8">
      <c r="H36629" s="309"/>
    </row>
    <row r="36630" spans="8:8">
      <c r="H36630" s="309"/>
    </row>
    <row r="36631" spans="8:8">
      <c r="H36631" s="309"/>
    </row>
    <row r="36632" spans="8:8">
      <c r="H36632" s="309"/>
    </row>
    <row r="36633" spans="8:8">
      <c r="H36633" s="309"/>
    </row>
    <row r="36634" spans="8:8">
      <c r="H36634" s="309"/>
    </row>
    <row r="36635" spans="8:8">
      <c r="H36635" s="309"/>
    </row>
    <row r="36636" spans="8:8">
      <c r="H36636" s="309"/>
    </row>
    <row r="36637" spans="8:8">
      <c r="H36637" s="309"/>
    </row>
    <row r="36638" spans="8:8">
      <c r="H36638" s="309"/>
    </row>
    <row r="36639" spans="8:8">
      <c r="H36639" s="309"/>
    </row>
    <row r="36640" spans="8:8">
      <c r="H36640" s="309"/>
    </row>
    <row r="36641" spans="8:8">
      <c r="H36641" s="309"/>
    </row>
    <row r="36642" spans="8:8">
      <c r="H36642" s="309"/>
    </row>
    <row r="36643" spans="8:8">
      <c r="H36643" s="309"/>
    </row>
    <row r="36644" spans="8:8">
      <c r="H36644" s="309"/>
    </row>
    <row r="36645" spans="8:8">
      <c r="H36645" s="309"/>
    </row>
    <row r="36646" spans="8:8">
      <c r="H36646" s="309"/>
    </row>
    <row r="36647" spans="8:8">
      <c r="H36647" s="309"/>
    </row>
    <row r="36648" spans="8:8">
      <c r="H36648" s="309"/>
    </row>
    <row r="36649" spans="8:8">
      <c r="H36649" s="309"/>
    </row>
    <row r="36650" spans="8:8">
      <c r="H36650" s="309"/>
    </row>
    <row r="36651" spans="8:8">
      <c r="H36651" s="309"/>
    </row>
    <row r="36652" spans="8:8">
      <c r="H36652" s="309"/>
    </row>
    <row r="36653" spans="8:8">
      <c r="H36653" s="309"/>
    </row>
    <row r="36654" spans="8:8">
      <c r="H36654" s="309"/>
    </row>
    <row r="36655" spans="8:8">
      <c r="H36655" s="309"/>
    </row>
    <row r="36656" spans="8:8">
      <c r="H36656" s="309"/>
    </row>
    <row r="36657" spans="8:8">
      <c r="H36657" s="309"/>
    </row>
    <row r="36658" spans="8:8">
      <c r="H36658" s="309"/>
    </row>
    <row r="36659" spans="8:8">
      <c r="H36659" s="309"/>
    </row>
    <row r="36660" spans="8:8">
      <c r="H36660" s="309"/>
    </row>
    <row r="36661" spans="8:8">
      <c r="H36661" s="309"/>
    </row>
    <row r="36662" spans="8:8">
      <c r="H36662" s="309"/>
    </row>
    <row r="36663" spans="8:8">
      <c r="H36663" s="309"/>
    </row>
    <row r="36664" spans="8:8">
      <c r="H36664" s="309"/>
    </row>
    <row r="36665" spans="8:8">
      <c r="H36665" s="309"/>
    </row>
    <row r="36666" spans="8:8">
      <c r="H36666" s="309"/>
    </row>
    <row r="36667" spans="8:8">
      <c r="H36667" s="309"/>
    </row>
    <row r="36668" spans="8:8">
      <c r="H36668" s="309"/>
    </row>
    <row r="36669" spans="8:8">
      <c r="H36669" s="309"/>
    </row>
    <row r="36670" spans="8:8">
      <c r="H36670" s="309"/>
    </row>
    <row r="36671" spans="8:8">
      <c r="H36671" s="309"/>
    </row>
    <row r="36672" spans="8:8">
      <c r="H36672" s="309"/>
    </row>
    <row r="36673" spans="8:8">
      <c r="H36673" s="309"/>
    </row>
    <row r="36674" spans="8:8">
      <c r="H36674" s="309"/>
    </row>
    <row r="36675" spans="8:8">
      <c r="H36675" s="309"/>
    </row>
    <row r="36676" spans="8:8">
      <c r="H36676" s="309"/>
    </row>
    <row r="36677" spans="8:8">
      <c r="H36677" s="309"/>
    </row>
    <row r="36678" spans="8:8">
      <c r="H36678" s="309"/>
    </row>
    <row r="36679" spans="8:8">
      <c r="H36679" s="309"/>
    </row>
    <row r="36680" spans="8:8">
      <c r="H36680" s="309"/>
    </row>
    <row r="36681" spans="8:8">
      <c r="H36681" s="309"/>
    </row>
    <row r="36682" spans="8:8">
      <c r="H36682" s="309"/>
    </row>
    <row r="36683" spans="8:8">
      <c r="H36683" s="309"/>
    </row>
    <row r="36684" spans="8:8">
      <c r="H36684" s="309"/>
    </row>
    <row r="36685" spans="8:8">
      <c r="H36685" s="309"/>
    </row>
    <row r="36686" spans="8:8">
      <c r="H36686" s="309"/>
    </row>
    <row r="36687" spans="8:8">
      <c r="H36687" s="309"/>
    </row>
    <row r="36688" spans="8:8">
      <c r="H36688" s="309"/>
    </row>
    <row r="36689" spans="8:8">
      <c r="H36689" s="309"/>
    </row>
    <row r="36690" spans="8:8">
      <c r="H36690" s="309"/>
    </row>
    <row r="36691" spans="8:8">
      <c r="H36691" s="309"/>
    </row>
    <row r="36692" spans="8:8">
      <c r="H36692" s="309"/>
    </row>
    <row r="36693" spans="8:8">
      <c r="H36693" s="309"/>
    </row>
    <row r="36694" spans="8:8">
      <c r="H36694" s="309"/>
    </row>
    <row r="36695" spans="8:8">
      <c r="H36695" s="309"/>
    </row>
    <row r="36696" spans="8:8">
      <c r="H36696" s="309"/>
    </row>
    <row r="36697" spans="8:8">
      <c r="H36697" s="309"/>
    </row>
    <row r="36698" spans="8:8">
      <c r="H36698" s="309"/>
    </row>
    <row r="36699" spans="8:8">
      <c r="H36699" s="309"/>
    </row>
    <row r="36700" spans="8:8">
      <c r="H36700" s="309"/>
    </row>
    <row r="36701" spans="8:8">
      <c r="H36701" s="309"/>
    </row>
    <row r="36702" spans="8:8">
      <c r="H36702" s="309"/>
    </row>
    <row r="36703" spans="8:8">
      <c r="H36703" s="309"/>
    </row>
    <row r="36704" spans="8:8">
      <c r="H36704" s="309"/>
    </row>
    <row r="36705" spans="8:8">
      <c r="H36705" s="309"/>
    </row>
    <row r="36706" spans="8:8">
      <c r="H36706" s="309"/>
    </row>
    <row r="36707" spans="8:8">
      <c r="H36707" s="309"/>
    </row>
    <row r="36708" spans="8:8">
      <c r="H36708" s="309"/>
    </row>
    <row r="36709" spans="8:8">
      <c r="H36709" s="309"/>
    </row>
    <row r="36710" spans="8:8">
      <c r="H36710" s="309"/>
    </row>
    <row r="36711" spans="8:8">
      <c r="H36711" s="309"/>
    </row>
    <row r="36712" spans="8:8">
      <c r="H36712" s="309"/>
    </row>
    <row r="36713" spans="8:8">
      <c r="H36713" s="309"/>
    </row>
    <row r="36714" spans="8:8">
      <c r="H36714" s="309"/>
    </row>
    <row r="36715" spans="8:8">
      <c r="H36715" s="309"/>
    </row>
    <row r="36716" spans="8:8">
      <c r="H36716" s="309"/>
    </row>
    <row r="36717" spans="8:8">
      <c r="H36717" s="309"/>
    </row>
    <row r="36718" spans="8:8">
      <c r="H36718" s="309"/>
    </row>
    <row r="36719" spans="8:8">
      <c r="H36719" s="309"/>
    </row>
    <row r="36720" spans="8:8">
      <c r="H36720" s="309"/>
    </row>
    <row r="36721" spans="8:8">
      <c r="H36721" s="309"/>
    </row>
    <row r="36722" spans="8:8">
      <c r="H36722" s="309"/>
    </row>
    <row r="36723" spans="8:8">
      <c r="H36723" s="309"/>
    </row>
    <row r="36724" spans="8:8">
      <c r="H36724" s="309"/>
    </row>
    <row r="36725" spans="8:8">
      <c r="H36725" s="309"/>
    </row>
    <row r="36726" spans="8:8">
      <c r="H36726" s="309"/>
    </row>
    <row r="36727" spans="8:8">
      <c r="H36727" s="309"/>
    </row>
    <row r="36728" spans="8:8">
      <c r="H36728" s="309"/>
    </row>
    <row r="36729" spans="8:8">
      <c r="H36729" s="309"/>
    </row>
    <row r="36730" spans="8:8">
      <c r="H36730" s="309"/>
    </row>
    <row r="36731" spans="8:8">
      <c r="H36731" s="309"/>
    </row>
    <row r="36732" spans="8:8">
      <c r="H36732" s="309"/>
    </row>
    <row r="36733" spans="8:8">
      <c r="H36733" s="309"/>
    </row>
    <row r="36734" spans="8:8">
      <c r="H36734" s="309"/>
    </row>
    <row r="36735" spans="8:8">
      <c r="H36735" s="309"/>
    </row>
    <row r="36736" spans="8:8">
      <c r="H36736" s="309"/>
    </row>
    <row r="36737" spans="8:8">
      <c r="H36737" s="309"/>
    </row>
    <row r="36738" spans="8:8">
      <c r="H36738" s="309"/>
    </row>
    <row r="36739" spans="8:8">
      <c r="H36739" s="309"/>
    </row>
    <row r="36740" spans="8:8">
      <c r="H36740" s="309"/>
    </row>
    <row r="36741" spans="8:8">
      <c r="H36741" s="309"/>
    </row>
    <row r="36742" spans="8:8">
      <c r="H36742" s="309"/>
    </row>
    <row r="36743" spans="8:8">
      <c r="H36743" s="309"/>
    </row>
    <row r="36744" spans="8:8">
      <c r="H36744" s="309"/>
    </row>
    <row r="36745" spans="8:8">
      <c r="H36745" s="309"/>
    </row>
    <row r="36746" spans="8:8">
      <c r="H36746" s="309"/>
    </row>
    <row r="36747" spans="8:8">
      <c r="H36747" s="309"/>
    </row>
    <row r="36748" spans="8:8">
      <c r="H36748" s="309"/>
    </row>
    <row r="36749" spans="8:8">
      <c r="H36749" s="309"/>
    </row>
    <row r="36750" spans="8:8">
      <c r="H36750" s="309"/>
    </row>
    <row r="36751" spans="8:8">
      <c r="H36751" s="309"/>
    </row>
    <row r="36752" spans="8:8">
      <c r="H36752" s="309"/>
    </row>
    <row r="36753" spans="8:8">
      <c r="H36753" s="309"/>
    </row>
    <row r="36754" spans="8:8">
      <c r="H36754" s="309"/>
    </row>
    <row r="36755" spans="8:8">
      <c r="H36755" s="309"/>
    </row>
    <row r="36756" spans="8:8">
      <c r="H36756" s="309"/>
    </row>
    <row r="36757" spans="8:8">
      <c r="H36757" s="309"/>
    </row>
    <row r="36758" spans="8:8">
      <c r="H36758" s="309"/>
    </row>
    <row r="36759" spans="8:8">
      <c r="H36759" s="309"/>
    </row>
    <row r="36760" spans="8:8">
      <c r="H36760" s="309"/>
    </row>
    <row r="36761" spans="8:8">
      <c r="H36761" s="309"/>
    </row>
    <row r="36762" spans="8:8">
      <c r="H36762" s="309"/>
    </row>
    <row r="36763" spans="8:8">
      <c r="H36763" s="309"/>
    </row>
    <row r="36764" spans="8:8">
      <c r="H36764" s="309"/>
    </row>
    <row r="36765" spans="8:8">
      <c r="H36765" s="309"/>
    </row>
    <row r="36766" spans="8:8">
      <c r="H36766" s="309"/>
    </row>
    <row r="36767" spans="8:8">
      <c r="H36767" s="309"/>
    </row>
    <row r="36768" spans="8:8">
      <c r="H36768" s="309"/>
    </row>
    <row r="36769" spans="8:8">
      <c r="H36769" s="309"/>
    </row>
    <row r="36770" spans="8:8">
      <c r="H36770" s="309"/>
    </row>
    <row r="36771" spans="8:8">
      <c r="H36771" s="309"/>
    </row>
    <row r="36772" spans="8:8">
      <c r="H36772" s="309"/>
    </row>
    <row r="36773" spans="8:8">
      <c r="H36773" s="309"/>
    </row>
    <row r="36774" spans="8:8">
      <c r="H36774" s="309"/>
    </row>
    <row r="36775" spans="8:8">
      <c r="H36775" s="309"/>
    </row>
    <row r="36776" spans="8:8">
      <c r="H36776" s="309"/>
    </row>
    <row r="36777" spans="8:8">
      <c r="H36777" s="309"/>
    </row>
    <row r="36778" spans="8:8">
      <c r="H36778" s="309"/>
    </row>
    <row r="36779" spans="8:8">
      <c r="H36779" s="309"/>
    </row>
    <row r="36780" spans="8:8">
      <c r="H36780" s="309"/>
    </row>
    <row r="36781" spans="8:8">
      <c r="H36781" s="309"/>
    </row>
    <row r="36782" spans="8:8">
      <c r="H36782" s="309"/>
    </row>
    <row r="36783" spans="8:8">
      <c r="H36783" s="309"/>
    </row>
    <row r="36784" spans="8:8">
      <c r="H36784" s="309"/>
    </row>
    <row r="36785" spans="8:8">
      <c r="H36785" s="309"/>
    </row>
    <row r="36786" spans="8:8">
      <c r="H36786" s="309"/>
    </row>
    <row r="36787" spans="8:8">
      <c r="H36787" s="309"/>
    </row>
    <row r="36788" spans="8:8">
      <c r="H36788" s="309"/>
    </row>
    <row r="36789" spans="8:8">
      <c r="H36789" s="309"/>
    </row>
    <row r="36790" spans="8:8">
      <c r="H36790" s="309"/>
    </row>
    <row r="36791" spans="8:8">
      <c r="H36791" s="309"/>
    </row>
    <row r="36792" spans="8:8">
      <c r="H36792" s="309"/>
    </row>
    <row r="36793" spans="8:8">
      <c r="H36793" s="309"/>
    </row>
    <row r="36794" spans="8:8">
      <c r="H36794" s="309"/>
    </row>
    <row r="36795" spans="8:8">
      <c r="H36795" s="309"/>
    </row>
    <row r="36796" spans="8:8">
      <c r="H36796" s="309"/>
    </row>
    <row r="36797" spans="8:8">
      <c r="H36797" s="309"/>
    </row>
    <row r="36798" spans="8:8">
      <c r="H36798" s="309"/>
    </row>
    <row r="36799" spans="8:8">
      <c r="H36799" s="309"/>
    </row>
    <row r="36800" spans="8:8">
      <c r="H36800" s="309"/>
    </row>
    <row r="36801" spans="8:8">
      <c r="H36801" s="309"/>
    </row>
    <row r="36802" spans="8:8">
      <c r="H36802" s="309"/>
    </row>
    <row r="36803" spans="8:8">
      <c r="H36803" s="309"/>
    </row>
    <row r="36804" spans="8:8">
      <c r="H36804" s="309"/>
    </row>
    <row r="36805" spans="8:8">
      <c r="H36805" s="309"/>
    </row>
    <row r="36806" spans="8:8">
      <c r="H36806" s="309"/>
    </row>
    <row r="36807" spans="8:8">
      <c r="H36807" s="309"/>
    </row>
    <row r="36808" spans="8:8">
      <c r="H36808" s="309"/>
    </row>
    <row r="36809" spans="8:8">
      <c r="H36809" s="309"/>
    </row>
    <row r="36810" spans="8:8">
      <c r="H36810" s="309"/>
    </row>
    <row r="36811" spans="8:8">
      <c r="H36811" s="309"/>
    </row>
    <row r="36812" spans="8:8">
      <c r="H36812" s="309"/>
    </row>
    <row r="36813" spans="8:8">
      <c r="H36813" s="309"/>
    </row>
    <row r="36814" spans="8:8">
      <c r="H36814" s="309"/>
    </row>
    <row r="36815" spans="8:8">
      <c r="H36815" s="309"/>
    </row>
    <row r="36816" spans="8:8">
      <c r="H36816" s="309"/>
    </row>
    <row r="36817" spans="8:8">
      <c r="H36817" s="309"/>
    </row>
    <row r="36818" spans="8:8">
      <c r="H36818" s="309"/>
    </row>
    <row r="36819" spans="8:8">
      <c r="H36819" s="309"/>
    </row>
    <row r="36820" spans="8:8">
      <c r="H36820" s="309"/>
    </row>
    <row r="36821" spans="8:8">
      <c r="H36821" s="309"/>
    </row>
    <row r="36822" spans="8:8">
      <c r="H36822" s="309"/>
    </row>
    <row r="36823" spans="8:8">
      <c r="H36823" s="309"/>
    </row>
    <row r="36824" spans="8:8">
      <c r="H36824" s="309"/>
    </row>
    <row r="36825" spans="8:8">
      <c r="H36825" s="309"/>
    </row>
    <row r="36826" spans="8:8">
      <c r="H36826" s="309"/>
    </row>
    <row r="36827" spans="8:8">
      <c r="H36827" s="309"/>
    </row>
    <row r="36828" spans="8:8">
      <c r="H36828" s="309"/>
    </row>
    <row r="36829" spans="8:8">
      <c r="H36829" s="309"/>
    </row>
    <row r="36830" spans="8:8">
      <c r="H36830" s="309"/>
    </row>
    <row r="36831" spans="8:8">
      <c r="H36831" s="309"/>
    </row>
    <row r="36832" spans="8:8">
      <c r="H36832" s="309"/>
    </row>
    <row r="36833" spans="8:8">
      <c r="H36833" s="309"/>
    </row>
    <row r="36834" spans="8:8">
      <c r="H36834" s="309"/>
    </row>
    <row r="36835" spans="8:8">
      <c r="H36835" s="309"/>
    </row>
    <row r="36836" spans="8:8">
      <c r="H36836" s="309"/>
    </row>
    <row r="36837" spans="8:8">
      <c r="H36837" s="309"/>
    </row>
    <row r="36838" spans="8:8">
      <c r="H36838" s="309"/>
    </row>
    <row r="36839" spans="8:8">
      <c r="H36839" s="309"/>
    </row>
    <row r="36840" spans="8:8">
      <c r="H36840" s="309"/>
    </row>
    <row r="36841" spans="8:8">
      <c r="H36841" s="309"/>
    </row>
    <row r="36842" spans="8:8">
      <c r="H36842" s="309"/>
    </row>
    <row r="36843" spans="8:8">
      <c r="H36843" s="309"/>
    </row>
    <row r="36844" spans="8:8">
      <c r="H36844" s="309"/>
    </row>
    <row r="36845" spans="8:8">
      <c r="H36845" s="309"/>
    </row>
    <row r="36846" spans="8:8">
      <c r="H36846" s="309"/>
    </row>
    <row r="36847" spans="8:8">
      <c r="H36847" s="309"/>
    </row>
    <row r="36848" spans="8:8">
      <c r="H36848" s="309"/>
    </row>
    <row r="36849" spans="8:8">
      <c r="H36849" s="309"/>
    </row>
    <row r="36850" spans="8:8">
      <c r="H36850" s="309"/>
    </row>
    <row r="36851" spans="8:8">
      <c r="H36851" s="309"/>
    </row>
    <row r="36852" spans="8:8">
      <c r="H36852" s="309"/>
    </row>
    <row r="36853" spans="8:8">
      <c r="H36853" s="309"/>
    </row>
    <row r="36854" spans="8:8">
      <c r="H36854" s="309"/>
    </row>
    <row r="36855" spans="8:8">
      <c r="H36855" s="309"/>
    </row>
    <row r="36856" spans="8:8">
      <c r="H36856" s="309"/>
    </row>
    <row r="36857" spans="8:8">
      <c r="H36857" s="309"/>
    </row>
    <row r="36858" spans="8:8">
      <c r="H36858" s="309"/>
    </row>
    <row r="36859" spans="8:8">
      <c r="H36859" s="309"/>
    </row>
    <row r="36860" spans="8:8">
      <c r="H36860" s="309"/>
    </row>
    <row r="36861" spans="8:8">
      <c r="H36861" s="309"/>
    </row>
    <row r="36862" spans="8:8">
      <c r="H36862" s="309"/>
    </row>
    <row r="36863" spans="8:8">
      <c r="H36863" s="309"/>
    </row>
    <row r="36864" spans="8:8">
      <c r="H36864" s="309"/>
    </row>
    <row r="36865" spans="8:8">
      <c r="H36865" s="309"/>
    </row>
    <row r="36866" spans="8:8">
      <c r="H36866" s="309"/>
    </row>
    <row r="36867" spans="8:8">
      <c r="H36867" s="309"/>
    </row>
    <row r="36868" spans="8:8">
      <c r="H36868" s="309"/>
    </row>
    <row r="36869" spans="8:8">
      <c r="H36869" s="309"/>
    </row>
    <row r="36870" spans="8:8">
      <c r="H36870" s="309"/>
    </row>
    <row r="36871" spans="8:8">
      <c r="H36871" s="309"/>
    </row>
    <row r="36872" spans="8:8">
      <c r="H36872" s="309"/>
    </row>
    <row r="36873" spans="8:8">
      <c r="H36873" s="309"/>
    </row>
    <row r="36874" spans="8:8">
      <c r="H36874" s="309"/>
    </row>
    <row r="36875" spans="8:8">
      <c r="H36875" s="309"/>
    </row>
    <row r="36876" spans="8:8">
      <c r="H36876" s="309"/>
    </row>
    <row r="36877" spans="8:8">
      <c r="H36877" s="309"/>
    </row>
    <row r="36878" spans="8:8">
      <c r="H36878" s="309"/>
    </row>
    <row r="36879" spans="8:8">
      <c r="H36879" s="309"/>
    </row>
    <row r="36880" spans="8:8">
      <c r="H36880" s="309"/>
    </row>
    <row r="36881" spans="8:8">
      <c r="H36881" s="309"/>
    </row>
    <row r="36882" spans="8:8">
      <c r="H36882" s="309"/>
    </row>
    <row r="36883" spans="8:8">
      <c r="H36883" s="309"/>
    </row>
    <row r="36884" spans="8:8">
      <c r="H36884" s="309"/>
    </row>
    <row r="36885" spans="8:8">
      <c r="H36885" s="309"/>
    </row>
    <row r="36886" spans="8:8">
      <c r="H36886" s="309"/>
    </row>
    <row r="36887" spans="8:8">
      <c r="H36887" s="309"/>
    </row>
    <row r="36888" spans="8:8">
      <c r="H36888" s="309"/>
    </row>
    <row r="36889" spans="8:8">
      <c r="H36889" s="309"/>
    </row>
    <row r="36890" spans="8:8">
      <c r="H36890" s="309"/>
    </row>
    <row r="36891" spans="8:8">
      <c r="H36891" s="309"/>
    </row>
    <row r="36892" spans="8:8">
      <c r="H36892" s="309"/>
    </row>
    <row r="36893" spans="8:8">
      <c r="H36893" s="309"/>
    </row>
    <row r="36894" spans="8:8">
      <c r="H36894" s="309"/>
    </row>
    <row r="36895" spans="8:8">
      <c r="H36895" s="309"/>
    </row>
    <row r="36896" spans="8:8">
      <c r="H36896" s="309"/>
    </row>
    <row r="36897" spans="8:8">
      <c r="H36897" s="309"/>
    </row>
    <row r="36898" spans="8:8">
      <c r="H36898" s="309"/>
    </row>
    <row r="36899" spans="8:8">
      <c r="H36899" s="309"/>
    </row>
    <row r="36900" spans="8:8">
      <c r="H36900" s="309"/>
    </row>
    <row r="36901" spans="8:8">
      <c r="H36901" s="309"/>
    </row>
    <row r="36902" spans="8:8">
      <c r="H36902" s="309"/>
    </row>
    <row r="36903" spans="8:8">
      <c r="H36903" s="309"/>
    </row>
    <row r="36904" spans="8:8">
      <c r="H36904" s="309"/>
    </row>
    <row r="36905" spans="8:8">
      <c r="H36905" s="309"/>
    </row>
    <row r="36906" spans="8:8">
      <c r="H36906" s="309"/>
    </row>
    <row r="36907" spans="8:8">
      <c r="H36907" s="309"/>
    </row>
    <row r="36908" spans="8:8">
      <c r="H36908" s="309"/>
    </row>
    <row r="36909" spans="8:8">
      <c r="H36909" s="309"/>
    </row>
    <row r="36910" spans="8:8">
      <c r="H36910" s="309"/>
    </row>
    <row r="36911" spans="8:8">
      <c r="H36911" s="309"/>
    </row>
    <row r="36912" spans="8:8">
      <c r="H36912" s="309"/>
    </row>
    <row r="36913" spans="8:8">
      <c r="H36913" s="309"/>
    </row>
    <row r="36914" spans="8:8">
      <c r="H36914" s="309"/>
    </row>
    <row r="36915" spans="8:8">
      <c r="H36915" s="309"/>
    </row>
    <row r="36916" spans="8:8">
      <c r="H36916" s="309"/>
    </row>
    <row r="36917" spans="8:8">
      <c r="H36917" s="309"/>
    </row>
    <row r="36918" spans="8:8">
      <c r="H36918" s="309"/>
    </row>
    <row r="36919" spans="8:8">
      <c r="H36919" s="309"/>
    </row>
    <row r="36920" spans="8:8">
      <c r="H36920" s="309"/>
    </row>
    <row r="36921" spans="8:8">
      <c r="H36921" s="309"/>
    </row>
    <row r="36922" spans="8:8">
      <c r="H36922" s="309"/>
    </row>
    <row r="36923" spans="8:8">
      <c r="H36923" s="309"/>
    </row>
    <row r="36924" spans="8:8">
      <c r="H36924" s="309"/>
    </row>
    <row r="36925" spans="8:8">
      <c r="H36925" s="309"/>
    </row>
    <row r="36926" spans="8:8">
      <c r="H36926" s="309"/>
    </row>
    <row r="36927" spans="8:8">
      <c r="H36927" s="309"/>
    </row>
    <row r="36928" spans="8:8">
      <c r="H36928" s="309"/>
    </row>
    <row r="36929" spans="8:8">
      <c r="H36929" s="309"/>
    </row>
    <row r="36930" spans="8:8">
      <c r="H36930" s="309"/>
    </row>
    <row r="36931" spans="8:8">
      <c r="H36931" s="309"/>
    </row>
    <row r="36932" spans="8:8">
      <c r="H36932" s="309"/>
    </row>
    <row r="36933" spans="8:8">
      <c r="H36933" s="309"/>
    </row>
    <row r="36934" spans="8:8">
      <c r="H36934" s="309"/>
    </row>
    <row r="36935" spans="8:8">
      <c r="H36935" s="309"/>
    </row>
    <row r="36936" spans="8:8">
      <c r="H36936" s="309"/>
    </row>
    <row r="36937" spans="8:8">
      <c r="H36937" s="309"/>
    </row>
    <row r="36938" spans="8:8">
      <c r="H36938" s="309"/>
    </row>
    <row r="36939" spans="8:8">
      <c r="H36939" s="309"/>
    </row>
    <row r="36940" spans="8:8">
      <c r="H36940" s="309"/>
    </row>
    <row r="36941" spans="8:8">
      <c r="H36941" s="309"/>
    </row>
    <row r="36942" spans="8:8">
      <c r="H36942" s="309"/>
    </row>
    <row r="36943" spans="8:8">
      <c r="H36943" s="309"/>
    </row>
    <row r="36944" spans="8:8">
      <c r="H36944" s="309"/>
    </row>
    <row r="36945" spans="8:8">
      <c r="H36945" s="309"/>
    </row>
    <row r="36946" spans="8:8">
      <c r="H36946" s="309"/>
    </row>
    <row r="36947" spans="8:8">
      <c r="H36947" s="309"/>
    </row>
    <row r="36948" spans="8:8">
      <c r="H36948" s="309"/>
    </row>
    <row r="36949" spans="8:8">
      <c r="H36949" s="309"/>
    </row>
    <row r="36950" spans="8:8">
      <c r="H36950" s="309"/>
    </row>
    <row r="36951" spans="8:8">
      <c r="H36951" s="309"/>
    </row>
    <row r="36952" spans="8:8">
      <c r="H36952" s="309"/>
    </row>
    <row r="36953" spans="8:8">
      <c r="H36953" s="309"/>
    </row>
    <row r="36954" spans="8:8">
      <c r="H36954" s="309"/>
    </row>
    <row r="36955" spans="8:8">
      <c r="H36955" s="309"/>
    </row>
    <row r="36956" spans="8:8">
      <c r="H36956" s="309"/>
    </row>
    <row r="36957" spans="8:8">
      <c r="H36957" s="309"/>
    </row>
    <row r="36958" spans="8:8">
      <c r="H36958" s="309"/>
    </row>
    <row r="36959" spans="8:8">
      <c r="H36959" s="309"/>
    </row>
    <row r="36960" spans="8:8">
      <c r="H36960" s="309"/>
    </row>
    <row r="36961" spans="8:8">
      <c r="H36961" s="309"/>
    </row>
    <row r="36962" spans="8:8">
      <c r="H36962" s="309"/>
    </row>
    <row r="36963" spans="8:8">
      <c r="H36963" s="309"/>
    </row>
    <row r="36964" spans="8:8">
      <c r="H36964" s="309"/>
    </row>
    <row r="36965" spans="8:8">
      <c r="H36965" s="309"/>
    </row>
    <row r="36966" spans="8:8">
      <c r="H36966" s="309"/>
    </row>
    <row r="36967" spans="8:8">
      <c r="H36967" s="309"/>
    </row>
    <row r="36968" spans="8:8">
      <c r="H36968" s="309"/>
    </row>
    <row r="36969" spans="8:8">
      <c r="H36969" s="309"/>
    </row>
    <row r="36970" spans="8:8">
      <c r="H36970" s="309"/>
    </row>
    <row r="36971" spans="8:8">
      <c r="H36971" s="309"/>
    </row>
    <row r="36972" spans="8:8">
      <c r="H36972" s="309"/>
    </row>
    <row r="36973" spans="8:8">
      <c r="H36973" s="309"/>
    </row>
    <row r="36974" spans="8:8">
      <c r="H36974" s="309"/>
    </row>
    <row r="36975" spans="8:8">
      <c r="H36975" s="309"/>
    </row>
    <row r="36976" spans="8:8">
      <c r="H36976" s="309"/>
    </row>
    <row r="36977" spans="8:8">
      <c r="H36977" s="309"/>
    </row>
    <row r="36978" spans="8:8">
      <c r="H36978" s="309"/>
    </row>
    <row r="36979" spans="8:8">
      <c r="H36979" s="309"/>
    </row>
    <row r="36980" spans="8:8">
      <c r="H36980" s="309"/>
    </row>
    <row r="36981" spans="8:8">
      <c r="H36981" s="309"/>
    </row>
    <row r="36982" spans="8:8">
      <c r="H36982" s="309"/>
    </row>
    <row r="36983" spans="8:8">
      <c r="H36983" s="309"/>
    </row>
    <row r="36984" spans="8:8">
      <c r="H36984" s="309"/>
    </row>
    <row r="36985" spans="8:8">
      <c r="H36985" s="309"/>
    </row>
    <row r="36986" spans="8:8">
      <c r="H36986" s="309"/>
    </row>
    <row r="36987" spans="8:8">
      <c r="H36987" s="309"/>
    </row>
    <row r="36988" spans="8:8">
      <c r="H36988" s="309"/>
    </row>
    <row r="36989" spans="8:8">
      <c r="H36989" s="309"/>
    </row>
    <row r="36990" spans="8:8">
      <c r="H36990" s="309"/>
    </row>
    <row r="36991" spans="8:8">
      <c r="H36991" s="309"/>
    </row>
    <row r="36992" spans="8:8">
      <c r="H36992" s="309"/>
    </row>
    <row r="36993" spans="8:8">
      <c r="H36993" s="309"/>
    </row>
    <row r="36994" spans="8:8">
      <c r="H36994" s="309"/>
    </row>
    <row r="36995" spans="8:8">
      <c r="H36995" s="309"/>
    </row>
    <row r="36996" spans="8:8">
      <c r="H36996" s="309"/>
    </row>
    <row r="36997" spans="8:8">
      <c r="H36997" s="309"/>
    </row>
    <row r="36998" spans="8:8">
      <c r="H36998" s="309"/>
    </row>
    <row r="36999" spans="8:8">
      <c r="H36999" s="309"/>
    </row>
    <row r="37000" spans="8:8">
      <c r="H37000" s="309"/>
    </row>
    <row r="37001" spans="8:8">
      <c r="H37001" s="309"/>
    </row>
    <row r="37002" spans="8:8">
      <c r="H37002" s="309"/>
    </row>
    <row r="37003" spans="8:8">
      <c r="H37003" s="309"/>
    </row>
    <row r="37004" spans="8:8">
      <c r="H37004" s="309"/>
    </row>
    <row r="37005" spans="8:8">
      <c r="H37005" s="309"/>
    </row>
    <row r="37006" spans="8:8">
      <c r="H37006" s="309"/>
    </row>
    <row r="37007" spans="8:8">
      <c r="H37007" s="309"/>
    </row>
    <row r="37008" spans="8:8">
      <c r="H37008" s="309"/>
    </row>
    <row r="37009" spans="8:8">
      <c r="H37009" s="309"/>
    </row>
    <row r="37010" spans="8:8">
      <c r="H37010" s="309"/>
    </row>
    <row r="37011" spans="8:8">
      <c r="H37011" s="309"/>
    </row>
    <row r="37012" spans="8:8">
      <c r="H37012" s="309"/>
    </row>
    <row r="37013" spans="8:8">
      <c r="H37013" s="309"/>
    </row>
    <row r="37014" spans="8:8">
      <c r="H37014" s="309"/>
    </row>
    <row r="37015" spans="8:8">
      <c r="H37015" s="309"/>
    </row>
    <row r="37016" spans="8:8">
      <c r="H37016" s="309"/>
    </row>
    <row r="37017" spans="8:8">
      <c r="H37017" s="309"/>
    </row>
    <row r="37018" spans="8:8">
      <c r="H37018" s="309"/>
    </row>
    <row r="37019" spans="8:8">
      <c r="H37019" s="309"/>
    </row>
    <row r="37020" spans="8:8">
      <c r="H37020" s="309"/>
    </row>
    <row r="37021" spans="8:8">
      <c r="H37021" s="309"/>
    </row>
    <row r="37022" spans="8:8">
      <c r="H37022" s="309"/>
    </row>
    <row r="37023" spans="8:8">
      <c r="H37023" s="309"/>
    </row>
    <row r="37024" spans="8:8">
      <c r="H37024" s="309"/>
    </row>
    <row r="37025" spans="8:8">
      <c r="H37025" s="309"/>
    </row>
    <row r="37026" spans="8:8">
      <c r="H37026" s="309"/>
    </row>
    <row r="37027" spans="8:8">
      <c r="H37027" s="309"/>
    </row>
    <row r="37028" spans="8:8">
      <c r="H37028" s="309"/>
    </row>
    <row r="37029" spans="8:8">
      <c r="H37029" s="309"/>
    </row>
    <row r="37030" spans="8:8">
      <c r="H37030" s="309"/>
    </row>
    <row r="37031" spans="8:8">
      <c r="H37031" s="309"/>
    </row>
    <row r="37032" spans="8:8">
      <c r="H37032" s="309"/>
    </row>
    <row r="37033" spans="8:8">
      <c r="H37033" s="309"/>
    </row>
    <row r="37034" spans="8:8">
      <c r="H37034" s="309"/>
    </row>
    <row r="37035" spans="8:8">
      <c r="H37035" s="309"/>
    </row>
    <row r="37036" spans="8:8">
      <c r="H37036" s="309"/>
    </row>
    <row r="37037" spans="8:8">
      <c r="H37037" s="309"/>
    </row>
    <row r="37038" spans="8:8">
      <c r="H37038" s="309"/>
    </row>
    <row r="37039" spans="8:8">
      <c r="H37039" s="309"/>
    </row>
    <row r="37040" spans="8:8">
      <c r="H37040" s="309"/>
    </row>
    <row r="37041" spans="8:8">
      <c r="H37041" s="309"/>
    </row>
    <row r="37042" spans="8:8">
      <c r="H37042" s="309"/>
    </row>
    <row r="37043" spans="8:8">
      <c r="H37043" s="309"/>
    </row>
    <row r="37044" spans="8:8">
      <c r="H37044" s="309"/>
    </row>
    <row r="37045" spans="8:8">
      <c r="H37045" s="309"/>
    </row>
    <row r="37046" spans="8:8">
      <c r="H37046" s="309"/>
    </row>
    <row r="37047" spans="8:8">
      <c r="H37047" s="309"/>
    </row>
    <row r="37048" spans="8:8">
      <c r="H37048" s="309"/>
    </row>
    <row r="37049" spans="8:8">
      <c r="H37049" s="309"/>
    </row>
    <row r="37050" spans="8:8">
      <c r="H37050" s="309"/>
    </row>
    <row r="37051" spans="8:8">
      <c r="H37051" s="309"/>
    </row>
    <row r="37052" spans="8:8">
      <c r="H37052" s="309"/>
    </row>
    <row r="37053" spans="8:8">
      <c r="H37053" s="309"/>
    </row>
    <row r="37054" spans="8:8">
      <c r="H37054" s="309"/>
    </row>
    <row r="37055" spans="8:8">
      <c r="H37055" s="309"/>
    </row>
    <row r="37056" spans="8:8">
      <c r="H37056" s="309"/>
    </row>
    <row r="37057" spans="8:8">
      <c r="H37057" s="309"/>
    </row>
    <row r="37058" spans="8:8">
      <c r="H37058" s="309"/>
    </row>
    <row r="37059" spans="8:8">
      <c r="H37059" s="309"/>
    </row>
    <row r="37060" spans="8:8">
      <c r="H37060" s="309"/>
    </row>
    <row r="37061" spans="8:8">
      <c r="H37061" s="309"/>
    </row>
    <row r="37062" spans="8:8">
      <c r="H37062" s="309"/>
    </row>
    <row r="37063" spans="8:8">
      <c r="H37063" s="309"/>
    </row>
    <row r="37064" spans="8:8">
      <c r="H37064" s="309"/>
    </row>
    <row r="37065" spans="8:8">
      <c r="H37065" s="309"/>
    </row>
    <row r="37066" spans="8:8">
      <c r="H37066" s="309"/>
    </row>
    <row r="37067" spans="8:8">
      <c r="H37067" s="309"/>
    </row>
    <row r="37068" spans="8:8">
      <c r="H37068" s="309"/>
    </row>
    <row r="37069" spans="8:8">
      <c r="H37069" s="309"/>
    </row>
    <row r="37070" spans="8:8">
      <c r="H37070" s="309"/>
    </row>
    <row r="37071" spans="8:8">
      <c r="H37071" s="309"/>
    </row>
    <row r="37072" spans="8:8">
      <c r="H37072" s="309"/>
    </row>
    <row r="37073" spans="8:8">
      <c r="H37073" s="309"/>
    </row>
    <row r="37074" spans="8:8">
      <c r="H37074" s="309"/>
    </row>
    <row r="37075" spans="8:8">
      <c r="H37075" s="309"/>
    </row>
    <row r="37076" spans="8:8">
      <c r="H37076" s="309"/>
    </row>
    <row r="37077" spans="8:8">
      <c r="H37077" s="309"/>
    </row>
    <row r="37078" spans="8:8">
      <c r="H37078" s="309"/>
    </row>
    <row r="37079" spans="8:8">
      <c r="H37079" s="309"/>
    </row>
    <row r="37080" spans="8:8">
      <c r="H37080" s="309"/>
    </row>
    <row r="37081" spans="8:8">
      <c r="H37081" s="309"/>
    </row>
    <row r="37082" spans="8:8">
      <c r="H37082" s="309"/>
    </row>
    <row r="37083" spans="8:8">
      <c r="H37083" s="309"/>
    </row>
    <row r="37084" spans="8:8">
      <c r="H37084" s="309"/>
    </row>
    <row r="37085" spans="8:8">
      <c r="H37085" s="309"/>
    </row>
    <row r="37086" spans="8:8">
      <c r="H37086" s="309"/>
    </row>
    <row r="37087" spans="8:8">
      <c r="H37087" s="309"/>
    </row>
    <row r="37088" spans="8:8">
      <c r="H37088" s="309"/>
    </row>
    <row r="37089" spans="8:8">
      <c r="H37089" s="309"/>
    </row>
    <row r="37090" spans="8:8">
      <c r="H37090" s="309"/>
    </row>
    <row r="37091" spans="8:8">
      <c r="H37091" s="309"/>
    </row>
    <row r="37092" spans="8:8">
      <c r="H37092" s="309"/>
    </row>
    <row r="37093" spans="8:8">
      <c r="H37093" s="309"/>
    </row>
    <row r="37094" spans="8:8">
      <c r="H37094" s="309"/>
    </row>
    <row r="37095" spans="8:8">
      <c r="H37095" s="309"/>
    </row>
    <row r="37096" spans="8:8">
      <c r="H37096" s="309"/>
    </row>
    <row r="37097" spans="8:8">
      <c r="H37097" s="309"/>
    </row>
    <row r="37098" spans="8:8">
      <c r="H37098" s="309"/>
    </row>
    <row r="37099" spans="8:8">
      <c r="H37099" s="309"/>
    </row>
    <row r="37100" spans="8:8">
      <c r="H37100" s="309"/>
    </row>
    <row r="37101" spans="8:8">
      <c r="H37101" s="309"/>
    </row>
    <row r="37102" spans="8:8">
      <c r="H37102" s="309"/>
    </row>
    <row r="37103" spans="8:8">
      <c r="H37103" s="309"/>
    </row>
    <row r="37104" spans="8:8">
      <c r="H37104" s="309"/>
    </row>
    <row r="37105" spans="8:8">
      <c r="H37105" s="309"/>
    </row>
    <row r="37106" spans="8:8">
      <c r="H37106" s="309"/>
    </row>
    <row r="37107" spans="8:8">
      <c r="H37107" s="309"/>
    </row>
    <row r="37108" spans="8:8">
      <c r="H37108" s="309"/>
    </row>
    <row r="37109" spans="8:8">
      <c r="H37109" s="309"/>
    </row>
    <row r="37110" spans="8:8">
      <c r="H37110" s="309"/>
    </row>
    <row r="37111" spans="8:8">
      <c r="H37111" s="309"/>
    </row>
    <row r="37112" spans="8:8">
      <c r="H37112" s="309"/>
    </row>
    <row r="37113" spans="8:8">
      <c r="H37113" s="309"/>
    </row>
    <row r="37114" spans="8:8">
      <c r="H37114" s="309"/>
    </row>
    <row r="37115" spans="8:8">
      <c r="H37115" s="309"/>
    </row>
    <row r="37116" spans="8:8">
      <c r="H37116" s="309"/>
    </row>
    <row r="37117" spans="8:8">
      <c r="H37117" s="309"/>
    </row>
    <row r="37118" spans="8:8">
      <c r="H37118" s="309"/>
    </row>
    <row r="37119" spans="8:8">
      <c r="H37119" s="309"/>
    </row>
    <row r="37120" spans="8:8">
      <c r="H37120" s="309"/>
    </row>
    <row r="37121" spans="8:8">
      <c r="H37121" s="309"/>
    </row>
    <row r="37122" spans="8:8">
      <c r="H37122" s="309"/>
    </row>
    <row r="37123" spans="8:8">
      <c r="H37123" s="309"/>
    </row>
    <row r="37124" spans="8:8">
      <c r="H37124" s="309"/>
    </row>
    <row r="37125" spans="8:8">
      <c r="H37125" s="309"/>
    </row>
    <row r="37126" spans="8:8">
      <c r="H37126" s="309"/>
    </row>
    <row r="37127" spans="8:8">
      <c r="H37127" s="309"/>
    </row>
    <row r="37128" spans="8:8">
      <c r="H37128" s="309"/>
    </row>
    <row r="37129" spans="8:8">
      <c r="H37129" s="309"/>
    </row>
    <row r="37130" spans="8:8">
      <c r="H37130" s="309"/>
    </row>
    <row r="37131" spans="8:8">
      <c r="H37131" s="309"/>
    </row>
    <row r="37132" spans="8:8">
      <c r="H37132" s="309"/>
    </row>
    <row r="37133" spans="8:8">
      <c r="H37133" s="309"/>
    </row>
    <row r="37134" spans="8:8">
      <c r="H37134" s="309"/>
    </row>
    <row r="37135" spans="8:8">
      <c r="H37135" s="309"/>
    </row>
    <row r="37136" spans="8:8">
      <c r="H37136" s="309"/>
    </row>
    <row r="37137" spans="8:8">
      <c r="H37137" s="309"/>
    </row>
    <row r="37138" spans="8:8">
      <c r="H37138" s="309"/>
    </row>
    <row r="37139" spans="8:8">
      <c r="H37139" s="309"/>
    </row>
    <row r="37140" spans="8:8">
      <c r="H37140" s="309"/>
    </row>
    <row r="37141" spans="8:8">
      <c r="H37141" s="309"/>
    </row>
    <row r="37142" spans="8:8">
      <c r="H37142" s="309"/>
    </row>
    <row r="37143" spans="8:8">
      <c r="H37143" s="309"/>
    </row>
    <row r="37144" spans="8:8">
      <c r="H37144" s="309"/>
    </row>
    <row r="37145" spans="8:8">
      <c r="H37145" s="309"/>
    </row>
    <row r="37146" spans="8:8">
      <c r="H37146" s="309"/>
    </row>
    <row r="37147" spans="8:8">
      <c r="H37147" s="309"/>
    </row>
    <row r="37148" spans="8:8">
      <c r="H37148" s="309"/>
    </row>
    <row r="37149" spans="8:8">
      <c r="H37149" s="309"/>
    </row>
    <row r="37150" spans="8:8">
      <c r="H37150" s="309"/>
    </row>
    <row r="37151" spans="8:8">
      <c r="H37151" s="309"/>
    </row>
    <row r="37152" spans="8:8">
      <c r="H37152" s="309"/>
    </row>
    <row r="37153" spans="8:8">
      <c r="H37153" s="309"/>
    </row>
    <row r="37154" spans="8:8">
      <c r="H37154" s="309"/>
    </row>
    <row r="37155" spans="8:8">
      <c r="H37155" s="309"/>
    </row>
    <row r="37156" spans="8:8">
      <c r="H37156" s="309"/>
    </row>
    <row r="37157" spans="8:8">
      <c r="H37157" s="309"/>
    </row>
    <row r="37158" spans="8:8">
      <c r="H37158" s="309"/>
    </row>
    <row r="37159" spans="8:8">
      <c r="H37159" s="309"/>
    </row>
    <row r="37160" spans="8:8">
      <c r="H37160" s="309"/>
    </row>
    <row r="37161" spans="8:8">
      <c r="H37161" s="309"/>
    </row>
    <row r="37162" spans="8:8">
      <c r="H37162" s="309"/>
    </row>
    <row r="37163" spans="8:8">
      <c r="H37163" s="309"/>
    </row>
    <row r="37164" spans="8:8">
      <c r="H37164" s="309"/>
    </row>
    <row r="37165" spans="8:8">
      <c r="H37165" s="309"/>
    </row>
    <row r="37166" spans="8:8">
      <c r="H37166" s="309"/>
    </row>
    <row r="37167" spans="8:8">
      <c r="H37167" s="309"/>
    </row>
    <row r="37168" spans="8:8">
      <c r="H37168" s="309"/>
    </row>
    <row r="37169" spans="8:8">
      <c r="H37169" s="309"/>
    </row>
    <row r="37170" spans="8:8">
      <c r="H37170" s="309"/>
    </row>
    <row r="37171" spans="8:8">
      <c r="H37171" s="309"/>
    </row>
    <row r="37172" spans="8:8">
      <c r="H37172" s="309"/>
    </row>
    <row r="37173" spans="8:8">
      <c r="H37173" s="309"/>
    </row>
    <row r="37174" spans="8:8">
      <c r="H37174" s="309"/>
    </row>
    <row r="37175" spans="8:8">
      <c r="H37175" s="309"/>
    </row>
    <row r="37176" spans="8:8">
      <c r="H37176" s="309"/>
    </row>
    <row r="37177" spans="8:8">
      <c r="H37177" s="309"/>
    </row>
    <row r="37178" spans="8:8">
      <c r="H37178" s="309"/>
    </row>
    <row r="37179" spans="8:8">
      <c r="H37179" s="309"/>
    </row>
    <row r="37180" spans="8:8">
      <c r="H37180" s="309"/>
    </row>
    <row r="37181" spans="8:8">
      <c r="H37181" s="309"/>
    </row>
    <row r="37182" spans="8:8">
      <c r="H37182" s="309"/>
    </row>
    <row r="37183" spans="8:8">
      <c r="H37183" s="309"/>
    </row>
    <row r="37184" spans="8:8">
      <c r="H37184" s="309"/>
    </row>
    <row r="37185" spans="8:8">
      <c r="H37185" s="309"/>
    </row>
    <row r="37186" spans="8:8">
      <c r="H37186" s="309"/>
    </row>
    <row r="37187" spans="8:8">
      <c r="H37187" s="309"/>
    </row>
    <row r="37188" spans="8:8">
      <c r="H37188" s="309"/>
    </row>
    <row r="37189" spans="8:8">
      <c r="H37189" s="309"/>
    </row>
    <row r="37190" spans="8:8">
      <c r="H37190" s="309"/>
    </row>
    <row r="37191" spans="8:8">
      <c r="H37191" s="309"/>
    </row>
    <row r="37192" spans="8:8">
      <c r="H37192" s="309"/>
    </row>
    <row r="37193" spans="8:8">
      <c r="H37193" s="309"/>
    </row>
    <row r="37194" spans="8:8">
      <c r="H37194" s="309"/>
    </row>
    <row r="37195" spans="8:8">
      <c r="H37195" s="309"/>
    </row>
    <row r="37196" spans="8:8">
      <c r="H37196" s="309"/>
    </row>
    <row r="37197" spans="8:8">
      <c r="H37197" s="309"/>
    </row>
    <row r="37198" spans="8:8">
      <c r="H37198" s="309"/>
    </row>
    <row r="37199" spans="8:8">
      <c r="H37199" s="309"/>
    </row>
    <row r="37200" spans="8:8">
      <c r="H37200" s="309"/>
    </row>
    <row r="37201" spans="8:8">
      <c r="H37201" s="309"/>
    </row>
    <row r="37202" spans="8:8">
      <c r="H37202" s="309"/>
    </row>
    <row r="37203" spans="8:8">
      <c r="H37203" s="309"/>
    </row>
    <row r="37204" spans="8:8">
      <c r="H37204" s="309"/>
    </row>
    <row r="37205" spans="8:8">
      <c r="H37205" s="309"/>
    </row>
    <row r="37206" spans="8:8">
      <c r="H37206" s="309"/>
    </row>
    <row r="37207" spans="8:8">
      <c r="H37207" s="309"/>
    </row>
    <row r="37208" spans="8:8">
      <c r="H37208" s="309"/>
    </row>
    <row r="37209" spans="8:8">
      <c r="H37209" s="309"/>
    </row>
    <row r="37210" spans="8:8">
      <c r="H37210" s="309"/>
    </row>
    <row r="37211" spans="8:8">
      <c r="H37211" s="309"/>
    </row>
    <row r="37212" spans="8:8">
      <c r="H37212" s="309"/>
    </row>
    <row r="37213" spans="8:8">
      <c r="H37213" s="309"/>
    </row>
    <row r="37214" spans="8:8">
      <c r="H37214" s="309"/>
    </row>
    <row r="37215" spans="8:8">
      <c r="H37215" s="309"/>
    </row>
    <row r="37216" spans="8:8">
      <c r="H37216" s="309"/>
    </row>
    <row r="37217" spans="8:8">
      <c r="H37217" s="309"/>
    </row>
    <row r="37218" spans="8:8">
      <c r="H37218" s="309"/>
    </row>
    <row r="37219" spans="8:8">
      <c r="H37219" s="309"/>
    </row>
    <row r="37220" spans="8:8">
      <c r="H37220" s="309"/>
    </row>
    <row r="37221" spans="8:8">
      <c r="H37221" s="309"/>
    </row>
    <row r="37222" spans="8:8">
      <c r="H37222" s="309"/>
    </row>
    <row r="37223" spans="8:8">
      <c r="H37223" s="309"/>
    </row>
    <row r="37224" spans="8:8">
      <c r="H37224" s="309"/>
    </row>
    <row r="37225" spans="8:8">
      <c r="H37225" s="309"/>
    </row>
    <row r="37226" spans="8:8">
      <c r="H37226" s="309"/>
    </row>
    <row r="37227" spans="8:8">
      <c r="H37227" s="309"/>
    </row>
    <row r="37228" spans="8:8">
      <c r="H37228" s="309"/>
    </row>
    <row r="37229" spans="8:8">
      <c r="H37229" s="309"/>
    </row>
    <row r="37230" spans="8:8">
      <c r="H37230" s="309"/>
    </row>
    <row r="37231" spans="8:8">
      <c r="H37231" s="309"/>
    </row>
    <row r="37232" spans="8:8">
      <c r="H37232" s="309"/>
    </row>
    <row r="37233" spans="8:8">
      <c r="H37233" s="309"/>
    </row>
    <row r="37234" spans="8:8">
      <c r="H37234" s="309"/>
    </row>
    <row r="37235" spans="8:8">
      <c r="H37235" s="309"/>
    </row>
    <row r="37236" spans="8:8">
      <c r="H37236" s="309"/>
    </row>
    <row r="37237" spans="8:8">
      <c r="H37237" s="309"/>
    </row>
    <row r="37238" spans="8:8">
      <c r="H37238" s="309"/>
    </row>
    <row r="37239" spans="8:8">
      <c r="H37239" s="309"/>
    </row>
    <row r="37240" spans="8:8">
      <c r="H37240" s="309"/>
    </row>
    <row r="37241" spans="8:8">
      <c r="H37241" s="309"/>
    </row>
    <row r="37242" spans="8:8">
      <c r="H37242" s="309"/>
    </row>
    <row r="37243" spans="8:8">
      <c r="H37243" s="309"/>
    </row>
    <row r="37244" spans="8:8">
      <c r="H37244" s="309"/>
    </row>
    <row r="37245" spans="8:8">
      <c r="H37245" s="309"/>
    </row>
    <row r="37246" spans="8:8">
      <c r="H37246" s="309"/>
    </row>
    <row r="37247" spans="8:8">
      <c r="H37247" s="309"/>
    </row>
    <row r="37248" spans="8:8">
      <c r="H37248" s="309"/>
    </row>
    <row r="37249" spans="8:8">
      <c r="H37249" s="309"/>
    </row>
    <row r="37250" spans="8:8">
      <c r="H37250" s="309"/>
    </row>
    <row r="37251" spans="8:8">
      <c r="H37251" s="309"/>
    </row>
    <row r="37252" spans="8:8">
      <c r="H37252" s="309"/>
    </row>
    <row r="37253" spans="8:8">
      <c r="H37253" s="309"/>
    </row>
    <row r="37254" spans="8:8">
      <c r="H37254" s="309"/>
    </row>
    <row r="37255" spans="8:8">
      <c r="H37255" s="309"/>
    </row>
    <row r="37256" spans="8:8">
      <c r="H37256" s="309"/>
    </row>
    <row r="37257" spans="8:8">
      <c r="H37257" s="309"/>
    </row>
    <row r="37258" spans="8:8">
      <c r="H37258" s="309"/>
    </row>
    <row r="37259" spans="8:8">
      <c r="H37259" s="309"/>
    </row>
    <row r="37260" spans="8:8">
      <c r="H37260" s="309"/>
    </row>
    <row r="37261" spans="8:8">
      <c r="H37261" s="309"/>
    </row>
    <row r="37262" spans="8:8">
      <c r="H37262" s="309"/>
    </row>
    <row r="37263" spans="8:8">
      <c r="H37263" s="309"/>
    </row>
    <row r="37264" spans="8:8">
      <c r="H37264" s="309"/>
    </row>
    <row r="37265" spans="8:8">
      <c r="H37265" s="309"/>
    </row>
    <row r="37266" spans="8:8">
      <c r="H37266" s="309"/>
    </row>
    <row r="37267" spans="8:8">
      <c r="H37267" s="309"/>
    </row>
    <row r="37268" spans="8:8">
      <c r="H37268" s="309"/>
    </row>
    <row r="37269" spans="8:8">
      <c r="H37269" s="309"/>
    </row>
    <row r="37270" spans="8:8">
      <c r="H37270" s="309"/>
    </row>
    <row r="37271" spans="8:8">
      <c r="H37271" s="309"/>
    </row>
    <row r="37272" spans="8:8">
      <c r="H37272" s="309"/>
    </row>
    <row r="37273" spans="8:8">
      <c r="H37273" s="309"/>
    </row>
    <row r="37274" spans="8:8">
      <c r="H37274" s="309"/>
    </row>
    <row r="37275" spans="8:8">
      <c r="H37275" s="309"/>
    </row>
    <row r="37276" spans="8:8">
      <c r="H37276" s="309"/>
    </row>
    <row r="37277" spans="8:8">
      <c r="H37277" s="309"/>
    </row>
    <row r="37278" spans="8:8">
      <c r="H37278" s="309"/>
    </row>
    <row r="37279" spans="8:8">
      <c r="H37279" s="309"/>
    </row>
    <row r="37280" spans="8:8">
      <c r="H37280" s="309"/>
    </row>
    <row r="37281" spans="8:8">
      <c r="H37281" s="309"/>
    </row>
    <row r="37282" spans="8:8">
      <c r="H37282" s="309"/>
    </row>
    <row r="37283" spans="8:8">
      <c r="H37283" s="309"/>
    </row>
    <row r="37284" spans="8:8">
      <c r="H37284" s="309"/>
    </row>
    <row r="37285" spans="8:8">
      <c r="H37285" s="309"/>
    </row>
    <row r="37286" spans="8:8">
      <c r="H37286" s="309"/>
    </row>
    <row r="37287" spans="8:8">
      <c r="H37287" s="309"/>
    </row>
    <row r="37288" spans="8:8">
      <c r="H37288" s="309"/>
    </row>
    <row r="37289" spans="8:8">
      <c r="H37289" s="309"/>
    </row>
    <row r="37290" spans="8:8">
      <c r="H37290" s="309"/>
    </row>
    <row r="37291" spans="8:8">
      <c r="H37291" s="309"/>
    </row>
    <row r="37292" spans="8:8">
      <c r="H37292" s="309"/>
    </row>
    <row r="37293" spans="8:8">
      <c r="H37293" s="309"/>
    </row>
    <row r="37294" spans="8:8">
      <c r="H37294" s="309"/>
    </row>
    <row r="37295" spans="8:8">
      <c r="H37295" s="309"/>
    </row>
    <row r="37296" spans="8:8">
      <c r="H37296" s="309"/>
    </row>
    <row r="37297" spans="8:8">
      <c r="H37297" s="309"/>
    </row>
    <row r="37298" spans="8:8">
      <c r="H37298" s="309"/>
    </row>
    <row r="37299" spans="8:8">
      <c r="H37299" s="309"/>
    </row>
    <row r="37300" spans="8:8">
      <c r="H37300" s="309"/>
    </row>
    <row r="37301" spans="8:8">
      <c r="H37301" s="309"/>
    </row>
    <row r="37302" spans="8:8">
      <c r="H37302" s="309"/>
    </row>
    <row r="37303" spans="8:8">
      <c r="H37303" s="309"/>
    </row>
    <row r="37304" spans="8:8">
      <c r="H37304" s="309"/>
    </row>
    <row r="37305" spans="8:8">
      <c r="H37305" s="309"/>
    </row>
    <row r="37306" spans="8:8">
      <c r="H37306" s="309"/>
    </row>
    <row r="37307" spans="8:8">
      <c r="H37307" s="309"/>
    </row>
    <row r="37308" spans="8:8">
      <c r="H37308" s="309"/>
    </row>
    <row r="37309" spans="8:8">
      <c r="H37309" s="309"/>
    </row>
    <row r="37310" spans="8:8">
      <c r="H37310" s="309"/>
    </row>
    <row r="37311" spans="8:8">
      <c r="H37311" s="309"/>
    </row>
    <row r="37312" spans="8:8">
      <c r="H37312" s="309"/>
    </row>
    <row r="37313" spans="8:8">
      <c r="H37313" s="309"/>
    </row>
    <row r="37314" spans="8:8">
      <c r="H37314" s="309"/>
    </row>
    <row r="37315" spans="8:8">
      <c r="H37315" s="309"/>
    </row>
    <row r="37316" spans="8:8">
      <c r="H37316" s="309"/>
    </row>
    <row r="37317" spans="8:8">
      <c r="H37317" s="309"/>
    </row>
    <row r="37318" spans="8:8">
      <c r="H37318" s="309"/>
    </row>
    <row r="37319" spans="8:8">
      <c r="H37319" s="309"/>
    </row>
    <row r="37320" spans="8:8">
      <c r="H37320" s="309"/>
    </row>
    <row r="37321" spans="8:8">
      <c r="H37321" s="309"/>
    </row>
    <row r="37322" spans="8:8">
      <c r="H37322" s="309"/>
    </row>
    <row r="37323" spans="8:8">
      <c r="H37323" s="309"/>
    </row>
    <row r="37324" spans="8:8">
      <c r="H37324" s="309"/>
    </row>
    <row r="37325" spans="8:8">
      <c r="H37325" s="309"/>
    </row>
    <row r="37326" spans="8:8">
      <c r="H37326" s="309"/>
    </row>
    <row r="37327" spans="8:8">
      <c r="H37327" s="309"/>
    </row>
    <row r="37328" spans="8:8">
      <c r="H37328" s="309"/>
    </row>
    <row r="37329" spans="8:8">
      <c r="H37329" s="309"/>
    </row>
    <row r="37330" spans="8:8">
      <c r="H37330" s="309"/>
    </row>
    <row r="37331" spans="8:8">
      <c r="H37331" s="309"/>
    </row>
    <row r="37332" spans="8:8">
      <c r="H37332" s="309"/>
    </row>
    <row r="37333" spans="8:8">
      <c r="H37333" s="309"/>
    </row>
    <row r="37334" spans="8:8">
      <c r="H37334" s="309"/>
    </row>
    <row r="37335" spans="8:8">
      <c r="H37335" s="309"/>
    </row>
    <row r="37336" spans="8:8">
      <c r="H37336" s="309"/>
    </row>
    <row r="37337" spans="8:8">
      <c r="H37337" s="309"/>
    </row>
    <row r="37338" spans="8:8">
      <c r="H37338" s="309"/>
    </row>
    <row r="37339" spans="8:8">
      <c r="H37339" s="309"/>
    </row>
    <row r="37340" spans="8:8">
      <c r="H37340" s="309"/>
    </row>
    <row r="37341" spans="8:8">
      <c r="H37341" s="309"/>
    </row>
    <row r="37342" spans="8:8">
      <c r="H37342" s="309"/>
    </row>
    <row r="37343" spans="8:8">
      <c r="H37343" s="309"/>
    </row>
    <row r="37344" spans="8:8">
      <c r="H37344" s="309"/>
    </row>
    <row r="37345" spans="8:8">
      <c r="H37345" s="309"/>
    </row>
    <row r="37346" spans="8:8">
      <c r="H37346" s="309"/>
    </row>
    <row r="37347" spans="8:8">
      <c r="H37347" s="309"/>
    </row>
    <row r="37348" spans="8:8">
      <c r="H37348" s="309"/>
    </row>
    <row r="37349" spans="8:8">
      <c r="H37349" s="309"/>
    </row>
    <row r="37350" spans="8:8">
      <c r="H37350" s="309"/>
    </row>
    <row r="37351" spans="8:8">
      <c r="H37351" s="309"/>
    </row>
    <row r="37352" spans="8:8">
      <c r="H37352" s="309"/>
    </row>
    <row r="37353" spans="8:8">
      <c r="H37353" s="309"/>
    </row>
    <row r="37354" spans="8:8">
      <c r="H37354" s="309"/>
    </row>
    <row r="37355" spans="8:8">
      <c r="H37355" s="309"/>
    </row>
    <row r="37356" spans="8:8">
      <c r="H37356" s="309"/>
    </row>
    <row r="37357" spans="8:8">
      <c r="H37357" s="309"/>
    </row>
    <row r="37358" spans="8:8">
      <c r="H37358" s="309"/>
    </row>
    <row r="37359" spans="8:8">
      <c r="H37359" s="309"/>
    </row>
    <row r="37360" spans="8:8">
      <c r="H37360" s="309"/>
    </row>
    <row r="37361" spans="8:8">
      <c r="H37361" s="309"/>
    </row>
    <row r="37362" spans="8:8">
      <c r="H37362" s="309"/>
    </row>
    <row r="37363" spans="8:8">
      <c r="H37363" s="309"/>
    </row>
    <row r="37364" spans="8:8">
      <c r="H37364" s="309"/>
    </row>
    <row r="37365" spans="8:8">
      <c r="H37365" s="309"/>
    </row>
    <row r="37366" spans="8:8">
      <c r="H37366" s="309"/>
    </row>
    <row r="37367" spans="8:8">
      <c r="H37367" s="309"/>
    </row>
    <row r="37368" spans="8:8">
      <c r="H37368" s="309"/>
    </row>
    <row r="37369" spans="8:8">
      <c r="H37369" s="309"/>
    </row>
    <row r="37370" spans="8:8">
      <c r="H37370" s="309"/>
    </row>
    <row r="37371" spans="8:8">
      <c r="H37371" s="309"/>
    </row>
    <row r="37372" spans="8:8">
      <c r="H37372" s="309"/>
    </row>
    <row r="37373" spans="8:8">
      <c r="H37373" s="309"/>
    </row>
    <row r="37374" spans="8:8">
      <c r="H37374" s="309"/>
    </row>
    <row r="37375" spans="8:8">
      <c r="H37375" s="309"/>
    </row>
    <row r="37376" spans="8:8">
      <c r="H37376" s="309"/>
    </row>
    <row r="37377" spans="8:8">
      <c r="H37377" s="309"/>
    </row>
    <row r="37378" spans="8:8">
      <c r="H37378" s="309"/>
    </row>
    <row r="37379" spans="8:8">
      <c r="H37379" s="309"/>
    </row>
    <row r="37380" spans="8:8">
      <c r="H37380" s="309"/>
    </row>
    <row r="37381" spans="8:8">
      <c r="H37381" s="309"/>
    </row>
    <row r="37382" spans="8:8">
      <c r="H37382" s="309"/>
    </row>
    <row r="37383" spans="8:8">
      <c r="H37383" s="309"/>
    </row>
    <row r="37384" spans="8:8">
      <c r="H37384" s="309"/>
    </row>
    <row r="37385" spans="8:8">
      <c r="H37385" s="309"/>
    </row>
    <row r="37386" spans="8:8">
      <c r="H37386" s="309"/>
    </row>
    <row r="37387" spans="8:8">
      <c r="H37387" s="309"/>
    </row>
    <row r="37388" spans="8:8">
      <c r="H37388" s="309"/>
    </row>
    <row r="37389" spans="8:8">
      <c r="H37389" s="309"/>
    </row>
    <row r="37390" spans="8:8">
      <c r="H37390" s="309"/>
    </row>
    <row r="37391" spans="8:8">
      <c r="H37391" s="309"/>
    </row>
    <row r="37392" spans="8:8">
      <c r="H37392" s="309"/>
    </row>
    <row r="37393" spans="8:8">
      <c r="H37393" s="309"/>
    </row>
    <row r="37394" spans="8:8">
      <c r="H37394" s="309"/>
    </row>
    <row r="37395" spans="8:8">
      <c r="H37395" s="309"/>
    </row>
    <row r="37396" spans="8:8">
      <c r="H37396" s="309"/>
    </row>
    <row r="37397" spans="8:8">
      <c r="H37397" s="309"/>
    </row>
    <row r="37398" spans="8:8">
      <c r="H37398" s="309"/>
    </row>
    <row r="37399" spans="8:8">
      <c r="H37399" s="309"/>
    </row>
    <row r="37400" spans="8:8">
      <c r="H37400" s="309"/>
    </row>
    <row r="37401" spans="8:8">
      <c r="H37401" s="309"/>
    </row>
    <row r="37402" spans="8:8">
      <c r="H37402" s="309"/>
    </row>
    <row r="37403" spans="8:8">
      <c r="H37403" s="309"/>
    </row>
    <row r="37404" spans="8:8">
      <c r="H37404" s="309"/>
    </row>
    <row r="37405" spans="8:8">
      <c r="H37405" s="309"/>
    </row>
    <row r="37406" spans="8:8">
      <c r="H37406" s="309"/>
    </row>
    <row r="37407" spans="8:8">
      <c r="H37407" s="309"/>
    </row>
    <row r="37408" spans="8:8">
      <c r="H37408" s="309"/>
    </row>
    <row r="37409" spans="8:8">
      <c r="H37409" s="309"/>
    </row>
    <row r="37410" spans="8:8">
      <c r="H37410" s="309"/>
    </row>
    <row r="37411" spans="8:8">
      <c r="H37411" s="309"/>
    </row>
    <row r="37412" spans="8:8">
      <c r="H37412" s="309"/>
    </row>
    <row r="37413" spans="8:8">
      <c r="H37413" s="309"/>
    </row>
    <row r="37414" spans="8:8">
      <c r="H37414" s="309"/>
    </row>
    <row r="37415" spans="8:8">
      <c r="H37415" s="309"/>
    </row>
    <row r="37416" spans="8:8">
      <c r="H37416" s="309"/>
    </row>
    <row r="37417" spans="8:8">
      <c r="H37417" s="309"/>
    </row>
    <row r="37418" spans="8:8">
      <c r="H37418" s="309"/>
    </row>
    <row r="37419" spans="8:8">
      <c r="H37419" s="309"/>
    </row>
    <row r="37420" spans="8:8">
      <c r="H37420" s="309"/>
    </row>
    <row r="37421" spans="8:8">
      <c r="H37421" s="309"/>
    </row>
    <row r="37422" spans="8:8">
      <c r="H37422" s="309"/>
    </row>
    <row r="37423" spans="8:8">
      <c r="H37423" s="309"/>
    </row>
    <row r="37424" spans="8:8">
      <c r="H37424" s="309"/>
    </row>
    <row r="37425" spans="8:8">
      <c r="H37425" s="309"/>
    </row>
    <row r="37426" spans="8:8">
      <c r="H37426" s="309"/>
    </row>
    <row r="37427" spans="8:8">
      <c r="H37427" s="309"/>
    </row>
    <row r="37428" spans="8:8">
      <c r="H37428" s="309"/>
    </row>
    <row r="37429" spans="8:8">
      <c r="H37429" s="309"/>
    </row>
    <row r="37430" spans="8:8">
      <c r="H37430" s="309"/>
    </row>
    <row r="37431" spans="8:8">
      <c r="H37431" s="309"/>
    </row>
    <row r="37432" spans="8:8">
      <c r="H37432" s="309"/>
    </row>
    <row r="37433" spans="8:8">
      <c r="H37433" s="309"/>
    </row>
    <row r="37434" spans="8:8">
      <c r="H37434" s="309"/>
    </row>
    <row r="37435" spans="8:8">
      <c r="H37435" s="309"/>
    </row>
    <row r="37436" spans="8:8">
      <c r="H37436" s="309"/>
    </row>
    <row r="37437" spans="8:8">
      <c r="H37437" s="309"/>
    </row>
    <row r="37438" spans="8:8">
      <c r="H37438" s="309"/>
    </row>
    <row r="37439" spans="8:8">
      <c r="H37439" s="309"/>
    </row>
    <row r="37440" spans="8:8">
      <c r="H37440" s="309"/>
    </row>
    <row r="37441" spans="8:8">
      <c r="H37441" s="309"/>
    </row>
    <row r="37442" spans="8:8">
      <c r="H37442" s="309"/>
    </row>
    <row r="37443" spans="8:8">
      <c r="H37443" s="309"/>
    </row>
    <row r="37444" spans="8:8">
      <c r="H37444" s="309"/>
    </row>
    <row r="37445" spans="8:8">
      <c r="H37445" s="309"/>
    </row>
    <row r="37446" spans="8:8">
      <c r="H37446" s="309"/>
    </row>
    <row r="37447" spans="8:8">
      <c r="H37447" s="309"/>
    </row>
    <row r="37448" spans="8:8">
      <c r="H37448" s="309"/>
    </row>
    <row r="37449" spans="8:8">
      <c r="H37449" s="309"/>
    </row>
    <row r="37450" spans="8:8">
      <c r="H37450" s="309"/>
    </row>
    <row r="37451" spans="8:8">
      <c r="H37451" s="309"/>
    </row>
    <row r="37452" spans="8:8">
      <c r="H37452" s="309"/>
    </row>
    <row r="37453" spans="8:8">
      <c r="H37453" s="309"/>
    </row>
    <row r="37454" spans="8:8">
      <c r="H37454" s="309"/>
    </row>
    <row r="37455" spans="8:8">
      <c r="H37455" s="309"/>
    </row>
    <row r="37456" spans="8:8">
      <c r="H37456" s="309"/>
    </row>
    <row r="37457" spans="8:8">
      <c r="H37457" s="309"/>
    </row>
    <row r="37458" spans="8:8">
      <c r="H37458" s="309"/>
    </row>
    <row r="37459" spans="8:8">
      <c r="H37459" s="309"/>
    </row>
    <row r="37460" spans="8:8">
      <c r="H37460" s="309"/>
    </row>
    <row r="37461" spans="8:8">
      <c r="H37461" s="309"/>
    </row>
    <row r="37462" spans="8:8">
      <c r="H37462" s="309"/>
    </row>
    <row r="37463" spans="8:8">
      <c r="H37463" s="309"/>
    </row>
    <row r="37464" spans="8:8">
      <c r="H37464" s="309"/>
    </row>
    <row r="37465" spans="8:8">
      <c r="H37465" s="309"/>
    </row>
    <row r="37466" spans="8:8">
      <c r="H37466" s="309"/>
    </row>
    <row r="37467" spans="8:8">
      <c r="H37467" s="309"/>
    </row>
    <row r="37468" spans="8:8">
      <c r="H37468" s="309"/>
    </row>
    <row r="37469" spans="8:8">
      <c r="H37469" s="309"/>
    </row>
    <row r="37470" spans="8:8">
      <c r="H37470" s="309"/>
    </row>
    <row r="37471" spans="8:8">
      <c r="H37471" s="309"/>
    </row>
    <row r="37472" spans="8:8">
      <c r="H37472" s="309"/>
    </row>
    <row r="37473" spans="8:8">
      <c r="H37473" s="309"/>
    </row>
    <row r="37474" spans="8:8">
      <c r="H37474" s="309"/>
    </row>
    <row r="37475" spans="8:8">
      <c r="H37475" s="309"/>
    </row>
    <row r="37476" spans="8:8">
      <c r="H37476" s="309"/>
    </row>
    <row r="37477" spans="8:8">
      <c r="H37477" s="309"/>
    </row>
    <row r="37478" spans="8:8">
      <c r="H37478" s="309"/>
    </row>
    <row r="37479" spans="8:8">
      <c r="H37479" s="309"/>
    </row>
    <row r="37480" spans="8:8">
      <c r="H37480" s="309"/>
    </row>
    <row r="37481" spans="8:8">
      <c r="H37481" s="309"/>
    </row>
    <row r="37482" spans="8:8">
      <c r="H37482" s="309"/>
    </row>
    <row r="37483" spans="8:8">
      <c r="H37483" s="309"/>
    </row>
    <row r="37484" spans="8:8">
      <c r="H37484" s="309"/>
    </row>
    <row r="37485" spans="8:8">
      <c r="H37485" s="309"/>
    </row>
    <row r="37486" spans="8:8">
      <c r="H37486" s="309"/>
    </row>
    <row r="37487" spans="8:8">
      <c r="H37487" s="309"/>
    </row>
    <row r="37488" spans="8:8">
      <c r="H37488" s="309"/>
    </row>
    <row r="37489" spans="8:8">
      <c r="H37489" s="309"/>
    </row>
    <row r="37490" spans="8:8">
      <c r="H37490" s="309"/>
    </row>
    <row r="37491" spans="8:8">
      <c r="H37491" s="309"/>
    </row>
    <row r="37492" spans="8:8">
      <c r="H37492" s="309"/>
    </row>
    <row r="37493" spans="8:8">
      <c r="H37493" s="309"/>
    </row>
    <row r="37494" spans="8:8">
      <c r="H37494" s="309"/>
    </row>
    <row r="37495" spans="8:8">
      <c r="H37495" s="309"/>
    </row>
    <row r="37496" spans="8:8">
      <c r="H37496" s="309"/>
    </row>
    <row r="37497" spans="8:8">
      <c r="H37497" s="309"/>
    </row>
    <row r="37498" spans="8:8">
      <c r="H37498" s="309"/>
    </row>
    <row r="37499" spans="8:8">
      <c r="H37499" s="309"/>
    </row>
    <row r="37500" spans="8:8">
      <c r="H37500" s="309"/>
    </row>
    <row r="37501" spans="8:8">
      <c r="H37501" s="309"/>
    </row>
    <row r="37502" spans="8:8">
      <c r="H37502" s="309"/>
    </row>
    <row r="37503" spans="8:8">
      <c r="H37503" s="309"/>
    </row>
    <row r="37504" spans="8:8">
      <c r="H37504" s="309"/>
    </row>
    <row r="37505" spans="8:8">
      <c r="H37505" s="309"/>
    </row>
    <row r="37506" spans="8:8">
      <c r="H37506" s="309"/>
    </row>
    <row r="37507" spans="8:8">
      <c r="H37507" s="309"/>
    </row>
    <row r="37508" spans="8:8">
      <c r="H37508" s="309"/>
    </row>
    <row r="37509" spans="8:8">
      <c r="H37509" s="309"/>
    </row>
    <row r="37510" spans="8:8">
      <c r="H37510" s="309"/>
    </row>
    <row r="37511" spans="8:8">
      <c r="H37511" s="309"/>
    </row>
    <row r="37512" spans="8:8">
      <c r="H37512" s="309"/>
    </row>
    <row r="37513" spans="8:8">
      <c r="H37513" s="309"/>
    </row>
    <row r="37514" spans="8:8">
      <c r="H37514" s="309"/>
    </row>
    <row r="37515" spans="8:8">
      <c r="H37515" s="309"/>
    </row>
    <row r="37516" spans="8:8">
      <c r="H37516" s="309"/>
    </row>
    <row r="37517" spans="8:8">
      <c r="H37517" s="309"/>
    </row>
    <row r="37518" spans="8:8">
      <c r="H37518" s="309"/>
    </row>
    <row r="37519" spans="8:8">
      <c r="H37519" s="309"/>
    </row>
    <row r="37520" spans="8:8">
      <c r="H37520" s="309"/>
    </row>
    <row r="37521" spans="8:8">
      <c r="H37521" s="309"/>
    </row>
    <row r="37522" spans="8:8">
      <c r="H37522" s="309"/>
    </row>
    <row r="37523" spans="8:8">
      <c r="H37523" s="309"/>
    </row>
    <row r="37524" spans="8:8">
      <c r="H37524" s="309"/>
    </row>
    <row r="37525" spans="8:8">
      <c r="H37525" s="309"/>
    </row>
    <row r="37526" spans="8:8">
      <c r="H37526" s="309"/>
    </row>
    <row r="37527" spans="8:8">
      <c r="H37527" s="309"/>
    </row>
    <row r="37528" spans="8:8">
      <c r="H37528" s="309"/>
    </row>
    <row r="37529" spans="8:8">
      <c r="H37529" s="309"/>
    </row>
    <row r="37530" spans="8:8">
      <c r="H37530" s="309"/>
    </row>
    <row r="37531" spans="8:8">
      <c r="H37531" s="309"/>
    </row>
    <row r="37532" spans="8:8">
      <c r="H37532" s="309"/>
    </row>
    <row r="37533" spans="8:8">
      <c r="H37533" s="309"/>
    </row>
    <row r="37534" spans="8:8">
      <c r="H37534" s="309"/>
    </row>
    <row r="37535" spans="8:8">
      <c r="H37535" s="309"/>
    </row>
    <row r="37536" spans="8:8">
      <c r="H37536" s="309"/>
    </row>
    <row r="37537" spans="8:8">
      <c r="H37537" s="309"/>
    </row>
    <row r="37538" spans="8:8">
      <c r="H37538" s="309"/>
    </row>
    <row r="37539" spans="8:8">
      <c r="H37539" s="309"/>
    </row>
    <row r="37540" spans="8:8">
      <c r="H37540" s="309"/>
    </row>
    <row r="37541" spans="8:8">
      <c r="H37541" s="309"/>
    </row>
    <row r="37542" spans="8:8">
      <c r="H37542" s="309"/>
    </row>
    <row r="37543" spans="8:8">
      <c r="H37543" s="309"/>
    </row>
    <row r="37544" spans="8:8">
      <c r="H37544" s="309"/>
    </row>
    <row r="37545" spans="8:8">
      <c r="H37545" s="309"/>
    </row>
    <row r="37546" spans="8:8">
      <c r="H37546" s="309"/>
    </row>
    <row r="37547" spans="8:8">
      <c r="H37547" s="309"/>
    </row>
    <row r="37548" spans="8:8">
      <c r="H37548" s="309"/>
    </row>
    <row r="37549" spans="8:8">
      <c r="H37549" s="309"/>
    </row>
    <row r="37550" spans="8:8">
      <c r="H37550" s="309"/>
    </row>
    <row r="37551" spans="8:8">
      <c r="H37551" s="309"/>
    </row>
    <row r="37552" spans="8:8">
      <c r="H37552" s="309"/>
    </row>
    <row r="37553" spans="8:8">
      <c r="H37553" s="309"/>
    </row>
    <row r="37554" spans="8:8">
      <c r="H37554" s="309"/>
    </row>
    <row r="37555" spans="8:8">
      <c r="H37555" s="309"/>
    </row>
    <row r="37556" spans="8:8">
      <c r="H37556" s="309"/>
    </row>
    <row r="37557" spans="8:8">
      <c r="H37557" s="309"/>
    </row>
    <row r="37558" spans="8:8">
      <c r="H37558" s="309"/>
    </row>
    <row r="37559" spans="8:8">
      <c r="H37559" s="309"/>
    </row>
    <row r="37560" spans="8:8">
      <c r="H37560" s="309"/>
    </row>
    <row r="37561" spans="8:8">
      <c r="H37561" s="309"/>
    </row>
    <row r="37562" spans="8:8">
      <c r="H37562" s="309"/>
    </row>
    <row r="37563" spans="8:8">
      <c r="H37563" s="309"/>
    </row>
    <row r="37564" spans="8:8">
      <c r="H37564" s="309"/>
    </row>
    <row r="37565" spans="8:8">
      <c r="H37565" s="309"/>
    </row>
    <row r="37566" spans="8:8">
      <c r="H37566" s="309"/>
    </row>
    <row r="37567" spans="8:8">
      <c r="H37567" s="309"/>
    </row>
    <row r="37568" spans="8:8">
      <c r="H37568" s="309"/>
    </row>
    <row r="37569" spans="8:8">
      <c r="H37569" s="309"/>
    </row>
    <row r="37570" spans="8:8">
      <c r="H37570" s="309"/>
    </row>
    <row r="37571" spans="8:8">
      <c r="H37571" s="309"/>
    </row>
    <row r="37572" spans="8:8">
      <c r="H37572" s="309"/>
    </row>
    <row r="37573" spans="8:8">
      <c r="H37573" s="309"/>
    </row>
    <row r="37574" spans="8:8">
      <c r="H37574" s="309"/>
    </row>
    <row r="37575" spans="8:8">
      <c r="H37575" s="309"/>
    </row>
    <row r="37576" spans="8:8">
      <c r="H37576" s="309"/>
    </row>
    <row r="37577" spans="8:8">
      <c r="H37577" s="309"/>
    </row>
    <row r="37578" spans="8:8">
      <c r="H37578" s="309"/>
    </row>
    <row r="37579" spans="8:8">
      <c r="H37579" s="309"/>
    </row>
    <row r="37580" spans="8:8">
      <c r="H37580" s="309"/>
    </row>
    <row r="37581" spans="8:8">
      <c r="H37581" s="309"/>
    </row>
    <row r="37582" spans="8:8">
      <c r="H37582" s="309"/>
    </row>
    <row r="37583" spans="8:8">
      <c r="H37583" s="309"/>
    </row>
    <row r="37584" spans="8:8">
      <c r="H37584" s="309"/>
    </row>
    <row r="37585" spans="8:8">
      <c r="H37585" s="309"/>
    </row>
    <row r="37586" spans="8:8">
      <c r="H37586" s="309"/>
    </row>
    <row r="37587" spans="8:8">
      <c r="H37587" s="309"/>
    </row>
    <row r="37588" spans="8:8">
      <c r="H37588" s="309"/>
    </row>
    <row r="37589" spans="8:8">
      <c r="H37589" s="309"/>
    </row>
    <row r="37590" spans="8:8">
      <c r="H37590" s="309"/>
    </row>
    <row r="37591" spans="8:8">
      <c r="H37591" s="309"/>
    </row>
    <row r="37592" spans="8:8">
      <c r="H37592" s="309"/>
    </row>
    <row r="37593" spans="8:8">
      <c r="H37593" s="309"/>
    </row>
    <row r="37594" spans="8:8">
      <c r="H37594" s="309"/>
    </row>
    <row r="37595" spans="8:8">
      <c r="H37595" s="309"/>
    </row>
    <row r="37596" spans="8:8">
      <c r="H37596" s="309"/>
    </row>
    <row r="37597" spans="8:8">
      <c r="H37597" s="309"/>
    </row>
    <row r="37598" spans="8:8">
      <c r="H37598" s="309"/>
    </row>
    <row r="37599" spans="8:8">
      <c r="H37599" s="309"/>
    </row>
    <row r="37600" spans="8:8">
      <c r="H37600" s="309"/>
    </row>
    <row r="37601" spans="8:8">
      <c r="H37601" s="309"/>
    </row>
    <row r="37602" spans="8:8">
      <c r="H37602" s="309"/>
    </row>
    <row r="37603" spans="8:8">
      <c r="H37603" s="309"/>
    </row>
    <row r="37604" spans="8:8">
      <c r="H37604" s="309"/>
    </row>
    <row r="37605" spans="8:8">
      <c r="H37605" s="309"/>
    </row>
    <row r="37606" spans="8:8">
      <c r="H37606" s="309"/>
    </row>
    <row r="37607" spans="8:8">
      <c r="H37607" s="309"/>
    </row>
    <row r="37608" spans="8:8">
      <c r="H37608" s="309"/>
    </row>
    <row r="37609" spans="8:8">
      <c r="H37609" s="309"/>
    </row>
    <row r="37610" spans="8:8">
      <c r="H37610" s="309"/>
    </row>
    <row r="37611" spans="8:8">
      <c r="H37611" s="309"/>
    </row>
    <row r="37612" spans="8:8">
      <c r="H37612" s="309"/>
    </row>
    <row r="37613" spans="8:8">
      <c r="H37613" s="309"/>
    </row>
    <row r="37614" spans="8:8">
      <c r="H37614" s="309"/>
    </row>
    <row r="37615" spans="8:8">
      <c r="H37615" s="309"/>
    </row>
    <row r="37616" spans="8:8">
      <c r="H37616" s="309"/>
    </row>
    <row r="37617" spans="8:8">
      <c r="H37617" s="309"/>
    </row>
    <row r="37618" spans="8:8">
      <c r="H37618" s="309"/>
    </row>
    <row r="37619" spans="8:8">
      <c r="H37619" s="309"/>
    </row>
    <row r="37620" spans="8:8">
      <c r="H37620" s="309"/>
    </row>
    <row r="37621" spans="8:8">
      <c r="H37621" s="309"/>
    </row>
    <row r="37622" spans="8:8">
      <c r="H37622" s="309"/>
    </row>
    <row r="37623" spans="8:8">
      <c r="H37623" s="309"/>
    </row>
    <row r="37624" spans="8:8">
      <c r="H37624" s="309"/>
    </row>
    <row r="37625" spans="8:8">
      <c r="H37625" s="309"/>
    </row>
    <row r="37626" spans="8:8">
      <c r="H37626" s="309"/>
    </row>
    <row r="37627" spans="8:8">
      <c r="H37627" s="309"/>
    </row>
    <row r="37628" spans="8:8">
      <c r="H37628" s="309"/>
    </row>
    <row r="37629" spans="8:8">
      <c r="H37629" s="309"/>
    </row>
    <row r="37630" spans="8:8">
      <c r="H37630" s="309"/>
    </row>
    <row r="37631" spans="8:8">
      <c r="H37631" s="309"/>
    </row>
    <row r="37632" spans="8:8">
      <c r="H37632" s="309"/>
    </row>
    <row r="37633" spans="8:8">
      <c r="H37633" s="309"/>
    </row>
    <row r="37634" spans="8:8">
      <c r="H37634" s="309"/>
    </row>
    <row r="37635" spans="8:8">
      <c r="H37635" s="309"/>
    </row>
    <row r="37636" spans="8:8">
      <c r="H37636" s="309"/>
    </row>
    <row r="37637" spans="8:8">
      <c r="H37637" s="309"/>
    </row>
    <row r="37638" spans="8:8">
      <c r="H37638" s="309"/>
    </row>
    <row r="37639" spans="8:8">
      <c r="H37639" s="309"/>
    </row>
    <row r="37640" spans="8:8">
      <c r="H37640" s="309"/>
    </row>
    <row r="37641" spans="8:8">
      <c r="H37641" s="309"/>
    </row>
    <row r="37642" spans="8:8">
      <c r="H37642" s="309"/>
    </row>
    <row r="37643" spans="8:8">
      <c r="H37643" s="309"/>
    </row>
    <row r="37644" spans="8:8">
      <c r="H37644" s="309"/>
    </row>
    <row r="37645" spans="8:8">
      <c r="H37645" s="309"/>
    </row>
    <row r="37646" spans="8:8">
      <c r="H37646" s="309"/>
    </row>
    <row r="37647" spans="8:8">
      <c r="H37647" s="309"/>
    </row>
    <row r="37648" spans="8:8">
      <c r="H37648" s="309"/>
    </row>
    <row r="37649" spans="8:8">
      <c r="H37649" s="309"/>
    </row>
    <row r="37650" spans="8:8">
      <c r="H37650" s="309"/>
    </row>
    <row r="37651" spans="8:8">
      <c r="H37651" s="309"/>
    </row>
    <row r="37652" spans="8:8">
      <c r="H37652" s="309"/>
    </row>
    <row r="37653" spans="8:8">
      <c r="H37653" s="309"/>
    </row>
    <row r="37654" spans="8:8">
      <c r="H37654" s="309"/>
    </row>
    <row r="37655" spans="8:8">
      <c r="H37655" s="309"/>
    </row>
    <row r="37656" spans="8:8">
      <c r="H37656" s="309"/>
    </row>
    <row r="37657" spans="8:8">
      <c r="H37657" s="309"/>
    </row>
    <row r="37658" spans="8:8">
      <c r="H37658" s="309"/>
    </row>
    <row r="37659" spans="8:8">
      <c r="H37659" s="309"/>
    </row>
    <row r="37660" spans="8:8">
      <c r="H37660" s="309"/>
    </row>
    <row r="37661" spans="8:8">
      <c r="H37661" s="309"/>
    </row>
    <row r="37662" spans="8:8">
      <c r="H37662" s="309"/>
    </row>
    <row r="37663" spans="8:8">
      <c r="H37663" s="309"/>
    </row>
    <row r="37664" spans="8:8">
      <c r="H37664" s="309"/>
    </row>
    <row r="37665" spans="8:8">
      <c r="H37665" s="309"/>
    </row>
    <row r="37666" spans="8:8">
      <c r="H37666" s="309"/>
    </row>
    <row r="37667" spans="8:8">
      <c r="H37667" s="309"/>
    </row>
    <row r="37668" spans="8:8">
      <c r="H37668" s="309"/>
    </row>
    <row r="37669" spans="8:8">
      <c r="H37669" s="309"/>
    </row>
    <row r="37670" spans="8:8">
      <c r="H37670" s="309"/>
    </row>
    <row r="37671" spans="8:8">
      <c r="H37671" s="309"/>
    </row>
    <row r="37672" spans="8:8">
      <c r="H37672" s="309"/>
    </row>
    <row r="37673" spans="8:8">
      <c r="H37673" s="309"/>
    </row>
    <row r="37674" spans="8:8">
      <c r="H37674" s="309"/>
    </row>
    <row r="37675" spans="8:8">
      <c r="H37675" s="309"/>
    </row>
    <row r="37676" spans="8:8">
      <c r="H37676" s="309"/>
    </row>
    <row r="37677" spans="8:8">
      <c r="H37677" s="309"/>
    </row>
    <row r="37678" spans="8:8">
      <c r="H37678" s="309"/>
    </row>
    <row r="37679" spans="8:8">
      <c r="H37679" s="309"/>
    </row>
    <row r="37680" spans="8:8">
      <c r="H37680" s="309"/>
    </row>
    <row r="37681" spans="8:8">
      <c r="H37681" s="309"/>
    </row>
    <row r="37682" spans="8:8">
      <c r="H37682" s="309"/>
    </row>
    <row r="37683" spans="8:8">
      <c r="H37683" s="309"/>
    </row>
    <row r="37684" spans="8:8">
      <c r="H37684" s="309"/>
    </row>
    <row r="37685" spans="8:8">
      <c r="H37685" s="309"/>
    </row>
    <row r="37686" spans="8:8">
      <c r="H37686" s="309"/>
    </row>
    <row r="37687" spans="8:8">
      <c r="H37687" s="309"/>
    </row>
    <row r="37688" spans="8:8">
      <c r="H37688" s="309"/>
    </row>
    <row r="37689" spans="8:8">
      <c r="H37689" s="309"/>
    </row>
    <row r="37690" spans="8:8">
      <c r="H37690" s="309"/>
    </row>
    <row r="37691" spans="8:8">
      <c r="H37691" s="309"/>
    </row>
    <row r="37692" spans="8:8">
      <c r="H37692" s="309"/>
    </row>
    <row r="37693" spans="8:8">
      <c r="H37693" s="309"/>
    </row>
    <row r="37694" spans="8:8">
      <c r="H37694" s="309"/>
    </row>
    <row r="37695" spans="8:8">
      <c r="H37695" s="309"/>
    </row>
    <row r="37696" spans="8:8">
      <c r="H37696" s="309"/>
    </row>
    <row r="37697" spans="8:8">
      <c r="H37697" s="309"/>
    </row>
    <row r="37698" spans="8:8">
      <c r="H37698" s="309"/>
    </row>
    <row r="37699" spans="8:8">
      <c r="H37699" s="309"/>
    </row>
    <row r="37700" spans="8:8">
      <c r="H37700" s="309"/>
    </row>
    <row r="37701" spans="8:8">
      <c r="H37701" s="309"/>
    </row>
    <row r="37702" spans="8:8">
      <c r="H37702" s="309"/>
    </row>
    <row r="37703" spans="8:8">
      <c r="H37703" s="309"/>
    </row>
    <row r="37704" spans="8:8">
      <c r="H37704" s="309"/>
    </row>
    <row r="37705" spans="8:8">
      <c r="H37705" s="309"/>
    </row>
    <row r="37706" spans="8:8">
      <c r="H37706" s="309"/>
    </row>
    <row r="37707" spans="8:8">
      <c r="H37707" s="309"/>
    </row>
    <row r="37708" spans="8:8">
      <c r="H37708" s="309"/>
    </row>
    <row r="37709" spans="8:8">
      <c r="H37709" s="309"/>
    </row>
    <row r="37710" spans="8:8">
      <c r="H37710" s="309"/>
    </row>
    <row r="37711" spans="8:8">
      <c r="H37711" s="309"/>
    </row>
    <row r="37712" spans="8:8">
      <c r="H37712" s="309"/>
    </row>
    <row r="37713" spans="8:8">
      <c r="H37713" s="309"/>
    </row>
    <row r="37714" spans="8:8">
      <c r="H37714" s="309"/>
    </row>
    <row r="37715" spans="8:8">
      <c r="H37715" s="309"/>
    </row>
    <row r="37716" spans="8:8">
      <c r="H37716" s="309"/>
    </row>
    <row r="37717" spans="8:8">
      <c r="H37717" s="309"/>
    </row>
    <row r="37718" spans="8:8">
      <c r="H37718" s="309"/>
    </row>
    <row r="37719" spans="8:8">
      <c r="H37719" s="309"/>
    </row>
    <row r="37720" spans="8:8">
      <c r="H37720" s="309"/>
    </row>
    <row r="37721" spans="8:8">
      <c r="H37721" s="309"/>
    </row>
    <row r="37722" spans="8:8">
      <c r="H37722" s="309"/>
    </row>
    <row r="37723" spans="8:8">
      <c r="H37723" s="309"/>
    </row>
    <row r="37724" spans="8:8">
      <c r="H37724" s="309"/>
    </row>
    <row r="37725" spans="8:8">
      <c r="H37725" s="309"/>
    </row>
    <row r="37726" spans="8:8">
      <c r="H37726" s="309"/>
    </row>
    <row r="37727" spans="8:8">
      <c r="H37727" s="309"/>
    </row>
    <row r="37728" spans="8:8">
      <c r="H37728" s="309"/>
    </row>
    <row r="37729" spans="8:8">
      <c r="H37729" s="309"/>
    </row>
    <row r="37730" spans="8:8">
      <c r="H37730" s="309"/>
    </row>
    <row r="37731" spans="8:8">
      <c r="H37731" s="309"/>
    </row>
    <row r="37732" spans="8:8">
      <c r="H37732" s="309"/>
    </row>
    <row r="37733" spans="8:8">
      <c r="H37733" s="309"/>
    </row>
    <row r="37734" spans="8:8">
      <c r="H37734" s="309"/>
    </row>
    <row r="37735" spans="8:8">
      <c r="H37735" s="309"/>
    </row>
    <row r="37736" spans="8:8">
      <c r="H37736" s="309"/>
    </row>
    <row r="37737" spans="8:8">
      <c r="H37737" s="309"/>
    </row>
    <row r="37738" spans="8:8">
      <c r="H37738" s="309"/>
    </row>
    <row r="37739" spans="8:8">
      <c r="H37739" s="309"/>
    </row>
    <row r="37740" spans="8:8">
      <c r="H37740" s="309"/>
    </row>
    <row r="37741" spans="8:8">
      <c r="H37741" s="309"/>
    </row>
    <row r="37742" spans="8:8">
      <c r="H37742" s="309"/>
    </row>
    <row r="37743" spans="8:8">
      <c r="H37743" s="309"/>
    </row>
    <row r="37744" spans="8:8">
      <c r="H37744" s="309"/>
    </row>
    <row r="37745" spans="8:8">
      <c r="H37745" s="309"/>
    </row>
    <row r="37746" spans="8:8">
      <c r="H37746" s="309"/>
    </row>
    <row r="37747" spans="8:8">
      <c r="H37747" s="309"/>
    </row>
    <row r="37748" spans="8:8">
      <c r="H37748" s="309"/>
    </row>
    <row r="37749" spans="8:8">
      <c r="H37749" s="309"/>
    </row>
    <row r="37750" spans="8:8">
      <c r="H37750" s="309"/>
    </row>
    <row r="37751" spans="8:8">
      <c r="H37751" s="309"/>
    </row>
    <row r="37752" spans="8:8">
      <c r="H37752" s="309"/>
    </row>
    <row r="37753" spans="8:8">
      <c r="H37753" s="309"/>
    </row>
    <row r="37754" spans="8:8">
      <c r="H37754" s="309"/>
    </row>
    <row r="37755" spans="8:8">
      <c r="H37755" s="309"/>
    </row>
    <row r="37756" spans="8:8">
      <c r="H37756" s="309"/>
    </row>
    <row r="37757" spans="8:8">
      <c r="H37757" s="309"/>
    </row>
    <row r="37758" spans="8:8">
      <c r="H37758" s="309"/>
    </row>
    <row r="37759" spans="8:8">
      <c r="H37759" s="309"/>
    </row>
    <row r="37760" spans="8:8">
      <c r="H37760" s="309"/>
    </row>
    <row r="37761" spans="8:8">
      <c r="H37761" s="309"/>
    </row>
    <row r="37762" spans="8:8">
      <c r="H37762" s="309"/>
    </row>
    <row r="37763" spans="8:8">
      <c r="H37763" s="309"/>
    </row>
    <row r="37764" spans="8:8">
      <c r="H37764" s="309"/>
    </row>
    <row r="37765" spans="8:8">
      <c r="H37765" s="309"/>
    </row>
    <row r="37766" spans="8:8">
      <c r="H37766" s="309"/>
    </row>
    <row r="37767" spans="8:8">
      <c r="H37767" s="309"/>
    </row>
    <row r="37768" spans="8:8">
      <c r="H37768" s="309"/>
    </row>
    <row r="37769" spans="8:8">
      <c r="H37769" s="309"/>
    </row>
    <row r="37770" spans="8:8">
      <c r="H37770" s="309"/>
    </row>
    <row r="37771" spans="8:8">
      <c r="H37771" s="309"/>
    </row>
    <row r="37772" spans="8:8">
      <c r="H37772" s="309"/>
    </row>
    <row r="37773" spans="8:8">
      <c r="H37773" s="309"/>
    </row>
    <row r="37774" spans="8:8">
      <c r="H37774" s="309"/>
    </row>
    <row r="37775" spans="8:8">
      <c r="H37775" s="309"/>
    </row>
    <row r="37776" spans="8:8">
      <c r="H37776" s="309"/>
    </row>
    <row r="37777" spans="8:8">
      <c r="H37777" s="309"/>
    </row>
    <row r="37778" spans="8:8">
      <c r="H37778" s="309"/>
    </row>
    <row r="37779" spans="8:8">
      <c r="H37779" s="309"/>
    </row>
    <row r="37780" spans="8:8">
      <c r="H37780" s="309"/>
    </row>
    <row r="37781" spans="8:8">
      <c r="H37781" s="309"/>
    </row>
    <row r="37782" spans="8:8">
      <c r="H37782" s="309"/>
    </row>
    <row r="37783" spans="8:8">
      <c r="H37783" s="309"/>
    </row>
    <row r="37784" spans="8:8">
      <c r="H37784" s="309"/>
    </row>
    <row r="37785" spans="8:8">
      <c r="H37785" s="309"/>
    </row>
    <row r="37786" spans="8:8">
      <c r="H37786" s="309"/>
    </row>
    <row r="37787" spans="8:8">
      <c r="H37787" s="309"/>
    </row>
    <row r="37788" spans="8:8">
      <c r="H37788" s="309"/>
    </row>
    <row r="37789" spans="8:8">
      <c r="H37789" s="309"/>
    </row>
    <row r="37790" spans="8:8">
      <c r="H37790" s="309"/>
    </row>
    <row r="37791" spans="8:8">
      <c r="H37791" s="309"/>
    </row>
    <row r="37792" spans="8:8">
      <c r="H37792" s="309"/>
    </row>
    <row r="37793" spans="8:8">
      <c r="H37793" s="309"/>
    </row>
    <row r="37794" spans="8:8">
      <c r="H37794" s="309"/>
    </row>
    <row r="37795" spans="8:8">
      <c r="H37795" s="309"/>
    </row>
    <row r="37796" spans="8:8">
      <c r="H37796" s="309"/>
    </row>
    <row r="37797" spans="8:8">
      <c r="H37797" s="309"/>
    </row>
    <row r="37798" spans="8:8">
      <c r="H37798" s="309"/>
    </row>
    <row r="37799" spans="8:8">
      <c r="H37799" s="309"/>
    </row>
    <row r="37800" spans="8:8">
      <c r="H37800" s="309"/>
    </row>
    <row r="37801" spans="8:8">
      <c r="H37801" s="309"/>
    </row>
    <row r="37802" spans="8:8">
      <c r="H37802" s="309"/>
    </row>
    <row r="37803" spans="8:8">
      <c r="H37803" s="309"/>
    </row>
    <row r="37804" spans="8:8">
      <c r="H37804" s="309"/>
    </row>
    <row r="37805" spans="8:8">
      <c r="H37805" s="309"/>
    </row>
    <row r="37806" spans="8:8">
      <c r="H37806" s="309"/>
    </row>
    <row r="37807" spans="8:8">
      <c r="H37807" s="309"/>
    </row>
    <row r="37808" spans="8:8">
      <c r="H37808" s="309"/>
    </row>
    <row r="37809" spans="8:8">
      <c r="H37809" s="309"/>
    </row>
    <row r="37810" spans="8:8">
      <c r="H37810" s="309"/>
    </row>
    <row r="37811" spans="8:8">
      <c r="H37811" s="309"/>
    </row>
    <row r="37812" spans="8:8">
      <c r="H37812" s="309"/>
    </row>
    <row r="37813" spans="8:8">
      <c r="H37813" s="309"/>
    </row>
    <row r="37814" spans="8:8">
      <c r="H37814" s="309"/>
    </row>
    <row r="37815" spans="8:8">
      <c r="H37815" s="309"/>
    </row>
    <row r="37816" spans="8:8">
      <c r="H37816" s="309"/>
    </row>
    <row r="37817" spans="8:8">
      <c r="H37817" s="309"/>
    </row>
    <row r="37818" spans="8:8">
      <c r="H37818" s="309"/>
    </row>
    <row r="37819" spans="8:8">
      <c r="H37819" s="309"/>
    </row>
    <row r="37820" spans="8:8">
      <c r="H37820" s="309"/>
    </row>
    <row r="37821" spans="8:8">
      <c r="H37821" s="309"/>
    </row>
    <row r="37822" spans="8:8">
      <c r="H37822" s="309"/>
    </row>
    <row r="37823" spans="8:8">
      <c r="H37823" s="309"/>
    </row>
    <row r="37824" spans="8:8">
      <c r="H37824" s="309"/>
    </row>
    <row r="37825" spans="8:8">
      <c r="H37825" s="309"/>
    </row>
    <row r="37826" spans="8:8">
      <c r="H37826" s="309"/>
    </row>
    <row r="37827" spans="8:8">
      <c r="H37827" s="309"/>
    </row>
    <row r="37828" spans="8:8">
      <c r="H37828" s="309"/>
    </row>
    <row r="37829" spans="8:8">
      <c r="H37829" s="309"/>
    </row>
    <row r="37830" spans="8:8">
      <c r="H37830" s="309"/>
    </row>
    <row r="37831" spans="8:8">
      <c r="H37831" s="309"/>
    </row>
    <row r="37832" spans="8:8">
      <c r="H37832" s="309"/>
    </row>
    <row r="37833" spans="8:8">
      <c r="H37833" s="309"/>
    </row>
    <row r="37834" spans="8:8">
      <c r="H37834" s="309"/>
    </row>
    <row r="37835" spans="8:8">
      <c r="H37835" s="309"/>
    </row>
    <row r="37836" spans="8:8">
      <c r="H37836" s="309"/>
    </row>
    <row r="37837" spans="8:8">
      <c r="H37837" s="309"/>
    </row>
    <row r="37838" spans="8:8">
      <c r="H37838" s="309"/>
    </row>
    <row r="37839" spans="8:8">
      <c r="H37839" s="309"/>
    </row>
    <row r="37840" spans="8:8">
      <c r="H37840" s="309"/>
    </row>
    <row r="37841" spans="8:8">
      <c r="H37841" s="309"/>
    </row>
    <row r="37842" spans="8:8">
      <c r="H37842" s="309"/>
    </row>
    <row r="37843" spans="8:8">
      <c r="H37843" s="309"/>
    </row>
    <row r="37844" spans="8:8">
      <c r="H37844" s="309"/>
    </row>
    <row r="37845" spans="8:8">
      <c r="H37845" s="309"/>
    </row>
    <row r="37846" spans="8:8">
      <c r="H37846" s="309"/>
    </row>
    <row r="37847" spans="8:8">
      <c r="H37847" s="309"/>
    </row>
    <row r="37848" spans="8:8">
      <c r="H37848" s="309"/>
    </row>
    <row r="37849" spans="8:8">
      <c r="H37849" s="309"/>
    </row>
    <row r="37850" spans="8:8">
      <c r="H37850" s="309"/>
    </row>
    <row r="37851" spans="8:8">
      <c r="H37851" s="309"/>
    </row>
    <row r="37852" spans="8:8">
      <c r="H37852" s="309"/>
    </row>
    <row r="37853" spans="8:8">
      <c r="H37853" s="309"/>
    </row>
    <row r="37854" spans="8:8">
      <c r="H37854" s="309"/>
    </row>
    <row r="37855" spans="8:8">
      <c r="H37855" s="309"/>
    </row>
    <row r="37856" spans="8:8">
      <c r="H37856" s="309"/>
    </row>
    <row r="37857" spans="8:8">
      <c r="H37857" s="309"/>
    </row>
    <row r="37858" spans="8:8">
      <c r="H37858" s="309"/>
    </row>
    <row r="37859" spans="8:8">
      <c r="H37859" s="309"/>
    </row>
    <row r="37860" spans="8:8">
      <c r="H37860" s="309"/>
    </row>
    <row r="37861" spans="8:8">
      <c r="H37861" s="309"/>
    </row>
    <row r="37862" spans="8:8">
      <c r="H37862" s="309"/>
    </row>
    <row r="37863" spans="8:8">
      <c r="H37863" s="309"/>
    </row>
    <row r="37864" spans="8:8">
      <c r="H37864" s="309"/>
    </row>
    <row r="37865" spans="8:8">
      <c r="H37865" s="309"/>
    </row>
    <row r="37866" spans="8:8">
      <c r="H37866" s="309"/>
    </row>
    <row r="37867" spans="8:8">
      <c r="H37867" s="309"/>
    </row>
    <row r="37868" spans="8:8">
      <c r="H37868" s="309"/>
    </row>
    <row r="37869" spans="8:8">
      <c r="H37869" s="309"/>
    </row>
    <row r="37870" spans="8:8">
      <c r="H37870" s="309"/>
    </row>
    <row r="37871" spans="8:8">
      <c r="H37871" s="309"/>
    </row>
    <row r="37872" spans="8:8">
      <c r="H37872" s="309"/>
    </row>
    <row r="37873" spans="8:8">
      <c r="H37873" s="309"/>
    </row>
    <row r="37874" spans="8:8">
      <c r="H37874" s="309"/>
    </row>
    <row r="37875" spans="8:8">
      <c r="H37875" s="309"/>
    </row>
    <row r="37876" spans="8:8">
      <c r="H37876" s="309"/>
    </row>
    <row r="37877" spans="8:8">
      <c r="H37877" s="309"/>
    </row>
    <row r="37878" spans="8:8">
      <c r="H37878" s="309"/>
    </row>
    <row r="37879" spans="8:8">
      <c r="H37879" s="309"/>
    </row>
    <row r="37880" spans="8:8">
      <c r="H37880" s="309"/>
    </row>
    <row r="37881" spans="8:8">
      <c r="H37881" s="309"/>
    </row>
    <row r="37882" spans="8:8">
      <c r="H37882" s="309"/>
    </row>
    <row r="37883" spans="8:8">
      <c r="H37883" s="309"/>
    </row>
    <row r="37884" spans="8:8">
      <c r="H37884" s="309"/>
    </row>
    <row r="37885" spans="8:8">
      <c r="H37885" s="309"/>
    </row>
    <row r="37886" spans="8:8">
      <c r="H37886" s="309"/>
    </row>
    <row r="37887" spans="8:8">
      <c r="H37887" s="309"/>
    </row>
    <row r="37888" spans="8:8">
      <c r="H37888" s="309"/>
    </row>
    <row r="37889" spans="8:8">
      <c r="H37889" s="309"/>
    </row>
    <row r="37890" spans="8:8">
      <c r="H37890" s="309"/>
    </row>
    <row r="37891" spans="8:8">
      <c r="H37891" s="309"/>
    </row>
    <row r="37892" spans="8:8">
      <c r="H37892" s="309"/>
    </row>
    <row r="37893" spans="8:8">
      <c r="H37893" s="309"/>
    </row>
    <row r="37894" spans="8:8">
      <c r="H37894" s="309"/>
    </row>
    <row r="37895" spans="8:8">
      <c r="H37895" s="309"/>
    </row>
    <row r="37896" spans="8:8">
      <c r="H37896" s="309"/>
    </row>
    <row r="37897" spans="8:8">
      <c r="H37897" s="309"/>
    </row>
    <row r="37898" spans="8:8">
      <c r="H37898" s="309"/>
    </row>
    <row r="37899" spans="8:8">
      <c r="H37899" s="309"/>
    </row>
    <row r="37900" spans="8:8">
      <c r="H37900" s="309"/>
    </row>
    <row r="37901" spans="8:8">
      <c r="H37901" s="309"/>
    </row>
    <row r="37902" spans="8:8">
      <c r="H37902" s="309"/>
    </row>
    <row r="37903" spans="8:8">
      <c r="H37903" s="309"/>
    </row>
    <row r="37904" spans="8:8">
      <c r="H37904" s="309"/>
    </row>
    <row r="37905" spans="8:8">
      <c r="H37905" s="309"/>
    </row>
    <row r="37906" spans="8:8">
      <c r="H37906" s="309"/>
    </row>
    <row r="37907" spans="8:8">
      <c r="H37907" s="309"/>
    </row>
    <row r="37908" spans="8:8">
      <c r="H37908" s="309"/>
    </row>
    <row r="37909" spans="8:8">
      <c r="H37909" s="309"/>
    </row>
    <row r="37910" spans="8:8">
      <c r="H37910" s="309"/>
    </row>
    <row r="37911" spans="8:8">
      <c r="H37911" s="309"/>
    </row>
    <row r="37912" spans="8:8">
      <c r="H37912" s="309"/>
    </row>
    <row r="37913" spans="8:8">
      <c r="H37913" s="309"/>
    </row>
    <row r="37914" spans="8:8">
      <c r="H37914" s="309"/>
    </row>
    <row r="37915" spans="8:8">
      <c r="H37915" s="309"/>
    </row>
    <row r="37916" spans="8:8">
      <c r="H37916" s="309"/>
    </row>
    <row r="37917" spans="8:8">
      <c r="H37917" s="309"/>
    </row>
    <row r="37918" spans="8:8">
      <c r="H37918" s="309"/>
    </row>
    <row r="37919" spans="8:8">
      <c r="H37919" s="309"/>
    </row>
    <row r="37920" spans="8:8">
      <c r="H37920" s="309"/>
    </row>
    <row r="37921" spans="8:8">
      <c r="H37921" s="309"/>
    </row>
    <row r="37922" spans="8:8">
      <c r="H37922" s="309"/>
    </row>
    <row r="37923" spans="8:8">
      <c r="H37923" s="309"/>
    </row>
    <row r="37924" spans="8:8">
      <c r="H37924" s="309"/>
    </row>
    <row r="37925" spans="8:8">
      <c r="H37925" s="309"/>
    </row>
    <row r="37926" spans="8:8">
      <c r="H37926" s="309"/>
    </row>
    <row r="37927" spans="8:8">
      <c r="H37927" s="309"/>
    </row>
    <row r="37928" spans="8:8">
      <c r="H37928" s="309"/>
    </row>
    <row r="37929" spans="8:8">
      <c r="H37929" s="309"/>
    </row>
    <row r="37930" spans="8:8">
      <c r="H37930" s="309"/>
    </row>
    <row r="37931" spans="8:8">
      <c r="H37931" s="309"/>
    </row>
    <row r="37932" spans="8:8">
      <c r="H37932" s="309"/>
    </row>
    <row r="37933" spans="8:8">
      <c r="H37933" s="309"/>
    </row>
    <row r="37934" spans="8:8">
      <c r="H37934" s="309"/>
    </row>
    <row r="37935" spans="8:8">
      <c r="H37935" s="309"/>
    </row>
    <row r="37936" spans="8:8">
      <c r="H37936" s="309"/>
    </row>
    <row r="37937" spans="8:8">
      <c r="H37937" s="309"/>
    </row>
    <row r="37938" spans="8:8">
      <c r="H37938" s="309"/>
    </row>
    <row r="37939" spans="8:8">
      <c r="H37939" s="309"/>
    </row>
    <row r="37940" spans="8:8">
      <c r="H37940" s="309"/>
    </row>
    <row r="37941" spans="8:8">
      <c r="H37941" s="309"/>
    </row>
    <row r="37942" spans="8:8">
      <c r="H37942" s="309"/>
    </row>
    <row r="37943" spans="8:8">
      <c r="H37943" s="309"/>
    </row>
    <row r="37944" spans="8:8">
      <c r="H37944" s="309"/>
    </row>
    <row r="37945" spans="8:8">
      <c r="H37945" s="309"/>
    </row>
    <row r="37946" spans="8:8">
      <c r="H37946" s="309"/>
    </row>
    <row r="37947" spans="8:8">
      <c r="H37947" s="309"/>
    </row>
    <row r="37948" spans="8:8">
      <c r="H37948" s="309"/>
    </row>
    <row r="37949" spans="8:8">
      <c r="H37949" s="309"/>
    </row>
    <row r="37950" spans="8:8">
      <c r="H37950" s="309"/>
    </row>
    <row r="37951" spans="8:8">
      <c r="H37951" s="309"/>
    </row>
    <row r="37952" spans="8:8">
      <c r="H37952" s="309"/>
    </row>
    <row r="37953" spans="8:8">
      <c r="H37953" s="309"/>
    </row>
    <row r="37954" spans="8:8">
      <c r="H37954" s="309"/>
    </row>
    <row r="37955" spans="8:8">
      <c r="H37955" s="309"/>
    </row>
    <row r="37956" spans="8:8">
      <c r="H37956" s="309"/>
    </row>
    <row r="37957" spans="8:8">
      <c r="H37957" s="309"/>
    </row>
    <row r="37958" spans="8:8">
      <c r="H37958" s="309"/>
    </row>
    <row r="37959" spans="8:8">
      <c r="H37959" s="309"/>
    </row>
    <row r="37960" spans="8:8">
      <c r="H37960" s="309"/>
    </row>
    <row r="37961" spans="8:8">
      <c r="H37961" s="309"/>
    </row>
    <row r="37962" spans="8:8">
      <c r="H37962" s="309"/>
    </row>
    <row r="37963" spans="8:8">
      <c r="H37963" s="309"/>
    </row>
    <row r="37964" spans="8:8">
      <c r="H37964" s="309"/>
    </row>
    <row r="37965" spans="8:8">
      <c r="H37965" s="309"/>
    </row>
    <row r="37966" spans="8:8">
      <c r="H37966" s="309"/>
    </row>
    <row r="37967" spans="8:8">
      <c r="H37967" s="309"/>
    </row>
    <row r="37968" spans="8:8">
      <c r="H37968" s="309"/>
    </row>
    <row r="37969" spans="8:8">
      <c r="H37969" s="309"/>
    </row>
    <row r="37970" spans="8:8">
      <c r="H37970" s="309"/>
    </row>
    <row r="37971" spans="8:8">
      <c r="H37971" s="309"/>
    </row>
    <row r="37972" spans="8:8">
      <c r="H37972" s="309"/>
    </row>
    <row r="37973" spans="8:8">
      <c r="H37973" s="309"/>
    </row>
    <row r="37974" spans="8:8">
      <c r="H37974" s="309"/>
    </row>
    <row r="37975" spans="8:8">
      <c r="H37975" s="309"/>
    </row>
    <row r="37976" spans="8:8">
      <c r="H37976" s="309"/>
    </row>
    <row r="37977" spans="8:8">
      <c r="H37977" s="309"/>
    </row>
    <row r="37978" spans="8:8">
      <c r="H37978" s="309"/>
    </row>
    <row r="37979" spans="8:8">
      <c r="H37979" s="309"/>
    </row>
    <row r="37980" spans="8:8">
      <c r="H37980" s="309"/>
    </row>
    <row r="37981" spans="8:8">
      <c r="H37981" s="309"/>
    </row>
    <row r="37982" spans="8:8">
      <c r="H37982" s="309"/>
    </row>
    <row r="37983" spans="8:8">
      <c r="H37983" s="309"/>
    </row>
    <row r="37984" spans="8:8">
      <c r="H37984" s="309"/>
    </row>
    <row r="37985" spans="8:8">
      <c r="H37985" s="309"/>
    </row>
    <row r="37986" spans="8:8">
      <c r="H37986" s="309"/>
    </row>
    <row r="37987" spans="8:8">
      <c r="H37987" s="309"/>
    </row>
    <row r="37988" spans="8:8">
      <c r="H37988" s="309"/>
    </row>
    <row r="37989" spans="8:8">
      <c r="H37989" s="309"/>
    </row>
    <row r="37990" spans="8:8">
      <c r="H37990" s="309"/>
    </row>
    <row r="37991" spans="8:8">
      <c r="H37991" s="309"/>
    </row>
    <row r="37992" spans="8:8">
      <c r="H37992" s="309"/>
    </row>
    <row r="37993" spans="8:8">
      <c r="H37993" s="309"/>
    </row>
    <row r="37994" spans="8:8">
      <c r="H37994" s="309"/>
    </row>
    <row r="37995" spans="8:8">
      <c r="H37995" s="309"/>
    </row>
    <row r="37996" spans="8:8">
      <c r="H37996" s="309"/>
    </row>
    <row r="37997" spans="8:8">
      <c r="H37997" s="309"/>
    </row>
    <row r="37998" spans="8:8">
      <c r="H37998" s="309"/>
    </row>
    <row r="37999" spans="8:8">
      <c r="H37999" s="309"/>
    </row>
    <row r="38000" spans="8:8">
      <c r="H38000" s="309"/>
    </row>
    <row r="38001" spans="8:8">
      <c r="H38001" s="309"/>
    </row>
    <row r="38002" spans="8:8">
      <c r="H38002" s="309"/>
    </row>
    <row r="38003" spans="8:8">
      <c r="H38003" s="309"/>
    </row>
    <row r="38004" spans="8:8">
      <c r="H38004" s="309"/>
    </row>
    <row r="38005" spans="8:8">
      <c r="H38005" s="309"/>
    </row>
    <row r="38006" spans="8:8">
      <c r="H38006" s="309"/>
    </row>
    <row r="38007" spans="8:8">
      <c r="H38007" s="309"/>
    </row>
    <row r="38008" spans="8:8">
      <c r="H38008" s="309"/>
    </row>
    <row r="38009" spans="8:8">
      <c r="H38009" s="309"/>
    </row>
    <row r="38010" spans="8:8">
      <c r="H38010" s="309"/>
    </row>
    <row r="38011" spans="8:8">
      <c r="H38011" s="309"/>
    </row>
    <row r="38012" spans="8:8">
      <c r="H38012" s="309"/>
    </row>
    <row r="38013" spans="8:8">
      <c r="H38013" s="309"/>
    </row>
    <row r="38014" spans="8:8">
      <c r="H38014" s="309"/>
    </row>
    <row r="38015" spans="8:8">
      <c r="H38015" s="309"/>
    </row>
    <row r="38016" spans="8:8">
      <c r="H38016" s="309"/>
    </row>
    <row r="38017" spans="8:8">
      <c r="H38017" s="309"/>
    </row>
    <row r="38018" spans="8:8">
      <c r="H38018" s="309"/>
    </row>
    <row r="38019" spans="8:8">
      <c r="H38019" s="309"/>
    </row>
    <row r="38020" spans="8:8">
      <c r="H38020" s="309"/>
    </row>
    <row r="38021" spans="8:8">
      <c r="H38021" s="309"/>
    </row>
    <row r="38022" spans="8:8">
      <c r="H38022" s="309"/>
    </row>
    <row r="38023" spans="8:8">
      <c r="H38023" s="309"/>
    </row>
    <row r="38024" spans="8:8">
      <c r="H38024" s="309"/>
    </row>
    <row r="38025" spans="8:8">
      <c r="H38025" s="309"/>
    </row>
    <row r="38026" spans="8:8">
      <c r="H38026" s="309"/>
    </row>
    <row r="38027" spans="8:8">
      <c r="H38027" s="309"/>
    </row>
    <row r="38028" spans="8:8">
      <c r="H38028" s="309"/>
    </row>
    <row r="38029" spans="8:8">
      <c r="H38029" s="309"/>
    </row>
    <row r="38030" spans="8:8">
      <c r="H38030" s="309"/>
    </row>
    <row r="38031" spans="8:8">
      <c r="H38031" s="309"/>
    </row>
    <row r="38032" spans="8:8">
      <c r="H38032" s="309"/>
    </row>
    <row r="38033" spans="8:8">
      <c r="H38033" s="309"/>
    </row>
    <row r="38034" spans="8:8">
      <c r="H38034" s="309"/>
    </row>
    <row r="38035" spans="8:8">
      <c r="H38035" s="309"/>
    </row>
    <row r="38036" spans="8:8">
      <c r="H38036" s="309"/>
    </row>
    <row r="38037" spans="8:8">
      <c r="H38037" s="309"/>
    </row>
    <row r="38038" spans="8:8">
      <c r="H38038" s="309"/>
    </row>
    <row r="38039" spans="8:8">
      <c r="H38039" s="309"/>
    </row>
    <row r="38040" spans="8:8">
      <c r="H38040" s="309"/>
    </row>
    <row r="38041" spans="8:8">
      <c r="H38041" s="309"/>
    </row>
    <row r="38042" spans="8:8">
      <c r="H38042" s="309"/>
    </row>
    <row r="38043" spans="8:8">
      <c r="H38043" s="309"/>
    </row>
    <row r="38044" spans="8:8">
      <c r="H38044" s="309"/>
    </row>
    <row r="38045" spans="8:8">
      <c r="H38045" s="309"/>
    </row>
    <row r="38046" spans="8:8">
      <c r="H38046" s="309"/>
    </row>
    <row r="38047" spans="8:8">
      <c r="H38047" s="309"/>
    </row>
    <row r="38048" spans="8:8">
      <c r="H38048" s="309"/>
    </row>
    <row r="38049" spans="8:8">
      <c r="H38049" s="309"/>
    </row>
    <row r="38050" spans="8:8">
      <c r="H38050" s="309"/>
    </row>
    <row r="38051" spans="8:8">
      <c r="H38051" s="309"/>
    </row>
    <row r="38052" spans="8:8">
      <c r="H38052" s="309"/>
    </row>
    <row r="38053" spans="8:8">
      <c r="H38053" s="309"/>
    </row>
    <row r="38054" spans="8:8">
      <c r="H38054" s="309"/>
    </row>
    <row r="38055" spans="8:8">
      <c r="H38055" s="309"/>
    </row>
    <row r="38056" spans="8:8">
      <c r="H38056" s="309"/>
    </row>
    <row r="38057" spans="8:8">
      <c r="H38057" s="309"/>
    </row>
    <row r="38058" spans="8:8">
      <c r="H38058" s="309"/>
    </row>
    <row r="38059" spans="8:8">
      <c r="H38059" s="309"/>
    </row>
    <row r="38060" spans="8:8">
      <c r="H38060" s="309"/>
    </row>
    <row r="38061" spans="8:8">
      <c r="H38061" s="309"/>
    </row>
    <row r="38062" spans="8:8">
      <c r="H38062" s="309"/>
    </row>
    <row r="38063" spans="8:8">
      <c r="H38063" s="309"/>
    </row>
    <row r="38064" spans="8:8">
      <c r="H38064" s="309"/>
    </row>
    <row r="38065" spans="8:8">
      <c r="H38065" s="309"/>
    </row>
    <row r="38066" spans="8:8">
      <c r="H38066" s="309"/>
    </row>
    <row r="38067" spans="8:8">
      <c r="H38067" s="309"/>
    </row>
    <row r="38068" spans="8:8">
      <c r="H38068" s="309"/>
    </row>
    <row r="38069" spans="8:8">
      <c r="H38069" s="309"/>
    </row>
    <row r="38070" spans="8:8">
      <c r="H38070" s="309"/>
    </row>
    <row r="38071" spans="8:8">
      <c r="H38071" s="309"/>
    </row>
    <row r="38072" spans="8:8">
      <c r="H38072" s="309"/>
    </row>
    <row r="38073" spans="8:8">
      <c r="H38073" s="309"/>
    </row>
    <row r="38074" spans="8:8">
      <c r="H38074" s="309"/>
    </row>
    <row r="38075" spans="8:8">
      <c r="H38075" s="309"/>
    </row>
    <row r="38076" spans="8:8">
      <c r="H38076" s="309"/>
    </row>
    <row r="38077" spans="8:8">
      <c r="H38077" s="309"/>
    </row>
    <row r="38078" spans="8:8">
      <c r="H38078" s="309"/>
    </row>
    <row r="38079" spans="8:8">
      <c r="H38079" s="309"/>
    </row>
    <row r="38080" spans="8:8">
      <c r="H38080" s="309"/>
    </row>
    <row r="38081" spans="8:8">
      <c r="H38081" s="309"/>
    </row>
    <row r="38082" spans="8:8">
      <c r="H38082" s="309"/>
    </row>
    <row r="38083" spans="8:8">
      <c r="H38083" s="309"/>
    </row>
    <row r="38084" spans="8:8">
      <c r="H38084" s="309"/>
    </row>
    <row r="38085" spans="8:8">
      <c r="H38085" s="309"/>
    </row>
    <row r="38086" spans="8:8">
      <c r="H38086" s="309"/>
    </row>
    <row r="38087" spans="8:8">
      <c r="H38087" s="309"/>
    </row>
    <row r="38088" spans="8:8">
      <c r="H38088" s="309"/>
    </row>
    <row r="38089" spans="8:8">
      <c r="H38089" s="309"/>
    </row>
    <row r="38090" spans="8:8">
      <c r="H38090" s="309"/>
    </row>
    <row r="38091" spans="8:8">
      <c r="H38091" s="309"/>
    </row>
    <row r="38092" spans="8:8">
      <c r="H38092" s="309"/>
    </row>
    <row r="38093" spans="8:8">
      <c r="H38093" s="309"/>
    </row>
    <row r="38094" spans="8:8">
      <c r="H38094" s="309"/>
    </row>
    <row r="38095" spans="8:8">
      <c r="H38095" s="309"/>
    </row>
    <row r="38096" spans="8:8">
      <c r="H38096" s="309"/>
    </row>
    <row r="38097" spans="8:8">
      <c r="H38097" s="309"/>
    </row>
    <row r="38098" spans="8:8">
      <c r="H38098" s="309"/>
    </row>
    <row r="38099" spans="8:8">
      <c r="H38099" s="309"/>
    </row>
    <row r="38100" spans="8:8">
      <c r="H38100" s="309"/>
    </row>
    <row r="38101" spans="8:8">
      <c r="H38101" s="309"/>
    </row>
    <row r="38102" spans="8:8">
      <c r="H38102" s="309"/>
    </row>
    <row r="38103" spans="8:8">
      <c r="H38103" s="309"/>
    </row>
    <row r="38104" spans="8:8">
      <c r="H38104" s="309"/>
    </row>
    <row r="38105" spans="8:8">
      <c r="H38105" s="309"/>
    </row>
    <row r="38106" spans="8:8">
      <c r="H38106" s="309"/>
    </row>
    <row r="38107" spans="8:8">
      <c r="H38107" s="309"/>
    </row>
    <row r="38108" spans="8:8">
      <c r="H38108" s="309"/>
    </row>
    <row r="38109" spans="8:8">
      <c r="H38109" s="309"/>
    </row>
    <row r="38110" spans="8:8">
      <c r="H38110" s="309"/>
    </row>
    <row r="38111" spans="8:8">
      <c r="H38111" s="309"/>
    </row>
    <row r="38112" spans="8:8">
      <c r="H38112" s="309"/>
    </row>
    <row r="38113" spans="8:8">
      <c r="H38113" s="309"/>
    </row>
    <row r="38114" spans="8:8">
      <c r="H38114" s="309"/>
    </row>
    <row r="38115" spans="8:8">
      <c r="H38115" s="309"/>
    </row>
    <row r="38116" spans="8:8">
      <c r="H38116" s="309"/>
    </row>
    <row r="38117" spans="8:8">
      <c r="H38117" s="309"/>
    </row>
    <row r="38118" spans="8:8">
      <c r="H38118" s="309"/>
    </row>
    <row r="38119" spans="8:8">
      <c r="H38119" s="309"/>
    </row>
    <row r="38120" spans="8:8">
      <c r="H38120" s="309"/>
    </row>
    <row r="38121" spans="8:8">
      <c r="H38121" s="309"/>
    </row>
    <row r="38122" spans="8:8">
      <c r="H38122" s="309"/>
    </row>
    <row r="38123" spans="8:8">
      <c r="H38123" s="309"/>
    </row>
    <row r="38124" spans="8:8">
      <c r="H38124" s="309"/>
    </row>
    <row r="38125" spans="8:8">
      <c r="H38125" s="309"/>
    </row>
    <row r="38126" spans="8:8">
      <c r="H38126" s="309"/>
    </row>
    <row r="38127" spans="8:8">
      <c r="H38127" s="309"/>
    </row>
    <row r="38128" spans="8:8">
      <c r="H38128" s="309"/>
    </row>
    <row r="38129" spans="8:8">
      <c r="H38129" s="309"/>
    </row>
    <row r="38130" spans="8:8">
      <c r="H38130" s="309"/>
    </row>
    <row r="38131" spans="8:8">
      <c r="H38131" s="309"/>
    </row>
    <row r="38132" spans="8:8">
      <c r="H38132" s="309"/>
    </row>
    <row r="38133" spans="8:8">
      <c r="H38133" s="309"/>
    </row>
    <row r="38134" spans="8:8">
      <c r="H38134" s="309"/>
    </row>
    <row r="38135" spans="8:8">
      <c r="H38135" s="309"/>
    </row>
    <row r="38136" spans="8:8">
      <c r="H38136" s="309"/>
    </row>
    <row r="38137" spans="8:8">
      <c r="H38137" s="309"/>
    </row>
    <row r="38138" spans="8:8">
      <c r="H38138" s="309"/>
    </row>
    <row r="38139" spans="8:8">
      <c r="H38139" s="309"/>
    </row>
    <row r="38140" spans="8:8">
      <c r="H38140" s="309"/>
    </row>
    <row r="38141" spans="8:8">
      <c r="H38141" s="309"/>
    </row>
    <row r="38142" spans="8:8">
      <c r="H38142" s="309"/>
    </row>
    <row r="38143" spans="8:8">
      <c r="H38143" s="309"/>
    </row>
    <row r="38144" spans="8:8">
      <c r="H38144" s="309"/>
    </row>
    <row r="38145" spans="8:8">
      <c r="H38145" s="309"/>
    </row>
    <row r="38146" spans="8:8">
      <c r="H38146" s="309"/>
    </row>
    <row r="38147" spans="8:8">
      <c r="H38147" s="309"/>
    </row>
    <row r="38148" spans="8:8">
      <c r="H38148" s="309"/>
    </row>
    <row r="38149" spans="8:8">
      <c r="H38149" s="309"/>
    </row>
    <row r="38150" spans="8:8">
      <c r="H38150" s="309"/>
    </row>
    <row r="38151" spans="8:8">
      <c r="H38151" s="309"/>
    </row>
    <row r="38152" spans="8:8">
      <c r="H38152" s="309"/>
    </row>
    <row r="38153" spans="8:8">
      <c r="H38153" s="309"/>
    </row>
    <row r="38154" spans="8:8">
      <c r="H38154" s="309"/>
    </row>
    <row r="38155" spans="8:8">
      <c r="H38155" s="309"/>
    </row>
    <row r="38156" spans="8:8">
      <c r="H38156" s="309"/>
    </row>
    <row r="38157" spans="8:8">
      <c r="H38157" s="309"/>
    </row>
    <row r="38158" spans="8:8">
      <c r="H38158" s="309"/>
    </row>
    <row r="38159" spans="8:8">
      <c r="H38159" s="309"/>
    </row>
    <row r="38160" spans="8:8">
      <c r="H38160" s="309"/>
    </row>
    <row r="38161" spans="8:8">
      <c r="H38161" s="309"/>
    </row>
    <row r="38162" spans="8:8">
      <c r="H38162" s="309"/>
    </row>
    <row r="38163" spans="8:8">
      <c r="H38163" s="309"/>
    </row>
    <row r="38164" spans="8:8">
      <c r="H38164" s="309"/>
    </row>
    <row r="38165" spans="8:8">
      <c r="H38165" s="309"/>
    </row>
    <row r="38166" spans="8:8">
      <c r="H38166" s="309"/>
    </row>
    <row r="38167" spans="8:8">
      <c r="H38167" s="309"/>
    </row>
    <row r="38168" spans="8:8">
      <c r="H38168" s="309"/>
    </row>
    <row r="38169" spans="8:8">
      <c r="H38169" s="309"/>
    </row>
    <row r="38170" spans="8:8">
      <c r="H38170" s="309"/>
    </row>
    <row r="38171" spans="8:8">
      <c r="H38171" s="309"/>
    </row>
    <row r="38172" spans="8:8">
      <c r="H38172" s="309"/>
    </row>
    <row r="38173" spans="8:8">
      <c r="H38173" s="309"/>
    </row>
    <row r="38174" spans="8:8">
      <c r="H38174" s="309"/>
    </row>
    <row r="38175" spans="8:8">
      <c r="H38175" s="309"/>
    </row>
    <row r="38176" spans="8:8">
      <c r="H38176" s="309"/>
    </row>
    <row r="38177" spans="8:8">
      <c r="H38177" s="309"/>
    </row>
    <row r="38178" spans="8:8">
      <c r="H38178" s="309"/>
    </row>
    <row r="38179" spans="8:8">
      <c r="H38179" s="309"/>
    </row>
    <row r="38180" spans="8:8">
      <c r="H38180" s="309"/>
    </row>
    <row r="38181" spans="8:8">
      <c r="H38181" s="309"/>
    </row>
    <row r="38182" spans="8:8">
      <c r="H38182" s="309"/>
    </row>
    <row r="38183" spans="8:8">
      <c r="H38183" s="309"/>
    </row>
    <row r="38184" spans="8:8">
      <c r="H38184" s="309"/>
    </row>
    <row r="38185" spans="8:8">
      <c r="H38185" s="309"/>
    </row>
    <row r="38186" spans="8:8">
      <c r="H38186" s="309"/>
    </row>
    <row r="38187" spans="8:8">
      <c r="H38187" s="309"/>
    </row>
    <row r="38188" spans="8:8">
      <c r="H38188" s="309"/>
    </row>
    <row r="38189" spans="8:8">
      <c r="H38189" s="309"/>
    </row>
    <row r="38190" spans="8:8">
      <c r="H38190" s="309"/>
    </row>
    <row r="38191" spans="8:8">
      <c r="H38191" s="309"/>
    </row>
    <row r="38192" spans="8:8">
      <c r="H38192" s="309"/>
    </row>
    <row r="38193" spans="8:8">
      <c r="H38193" s="309"/>
    </row>
    <row r="38194" spans="8:8">
      <c r="H38194" s="309"/>
    </row>
    <row r="38195" spans="8:8">
      <c r="H38195" s="309"/>
    </row>
    <row r="38196" spans="8:8">
      <c r="H38196" s="309"/>
    </row>
    <row r="38197" spans="8:8">
      <c r="H38197" s="309"/>
    </row>
    <row r="38198" spans="8:8">
      <c r="H38198" s="309"/>
    </row>
    <row r="38199" spans="8:8">
      <c r="H38199" s="309"/>
    </row>
    <row r="38200" spans="8:8">
      <c r="H38200" s="309"/>
    </row>
    <row r="38201" spans="8:8">
      <c r="H38201" s="309"/>
    </row>
    <row r="38202" spans="8:8">
      <c r="H38202" s="309"/>
    </row>
    <row r="38203" spans="8:8">
      <c r="H38203" s="309"/>
    </row>
    <row r="38204" spans="8:8">
      <c r="H38204" s="309"/>
    </row>
    <row r="38205" spans="8:8">
      <c r="H38205" s="309"/>
    </row>
    <row r="38206" spans="8:8">
      <c r="H38206" s="309"/>
    </row>
    <row r="38207" spans="8:8">
      <c r="H38207" s="309"/>
    </row>
    <row r="38208" spans="8:8">
      <c r="H38208" s="309"/>
    </row>
    <row r="38209" spans="8:8">
      <c r="H38209" s="309"/>
    </row>
    <row r="38210" spans="8:8">
      <c r="H38210" s="309"/>
    </row>
    <row r="38211" spans="8:8">
      <c r="H38211" s="309"/>
    </row>
    <row r="38212" spans="8:8">
      <c r="H38212" s="309"/>
    </row>
    <row r="38213" spans="8:8">
      <c r="H38213" s="309"/>
    </row>
    <row r="38214" spans="8:8">
      <c r="H38214" s="309"/>
    </row>
    <row r="38215" spans="8:8">
      <c r="H38215" s="309"/>
    </row>
    <row r="38216" spans="8:8">
      <c r="H38216" s="309"/>
    </row>
    <row r="38217" spans="8:8">
      <c r="H38217" s="309"/>
    </row>
    <row r="38218" spans="8:8">
      <c r="H38218" s="309"/>
    </row>
    <row r="38219" spans="8:8">
      <c r="H38219" s="309"/>
    </row>
    <row r="38220" spans="8:8">
      <c r="H38220" s="309"/>
    </row>
    <row r="38221" spans="8:8">
      <c r="H38221" s="309"/>
    </row>
    <row r="38222" spans="8:8">
      <c r="H38222" s="309"/>
    </row>
    <row r="38223" spans="8:8">
      <c r="H38223" s="309"/>
    </row>
    <row r="38224" spans="8:8">
      <c r="H38224" s="309"/>
    </row>
    <row r="38225" spans="8:8">
      <c r="H38225" s="309"/>
    </row>
    <row r="38226" spans="8:8">
      <c r="H38226" s="309"/>
    </row>
    <row r="38227" spans="8:8">
      <c r="H38227" s="309"/>
    </row>
    <row r="38228" spans="8:8">
      <c r="H38228" s="309"/>
    </row>
    <row r="38229" spans="8:8">
      <c r="H38229" s="309"/>
    </row>
    <row r="38230" spans="8:8">
      <c r="H38230" s="309"/>
    </row>
    <row r="38231" spans="8:8">
      <c r="H38231" s="309"/>
    </row>
    <row r="38232" spans="8:8">
      <c r="H38232" s="309"/>
    </row>
    <row r="38233" spans="8:8">
      <c r="H38233" s="309"/>
    </row>
    <row r="38234" spans="8:8">
      <c r="H38234" s="309"/>
    </row>
    <row r="38235" spans="8:8">
      <c r="H38235" s="309"/>
    </row>
    <row r="38236" spans="8:8">
      <c r="H38236" s="309"/>
    </row>
    <row r="38237" spans="8:8">
      <c r="H38237" s="309"/>
    </row>
    <row r="38238" spans="8:8">
      <c r="H38238" s="309"/>
    </row>
    <row r="38239" spans="8:8">
      <c r="H38239" s="309"/>
    </row>
    <row r="38240" spans="8:8">
      <c r="H38240" s="309"/>
    </row>
    <row r="38241" spans="8:8">
      <c r="H38241" s="309"/>
    </row>
    <row r="38242" spans="8:8">
      <c r="H38242" s="309"/>
    </row>
    <row r="38243" spans="8:8">
      <c r="H38243" s="309"/>
    </row>
    <row r="38244" spans="8:8">
      <c r="H38244" s="309"/>
    </row>
    <row r="38245" spans="8:8">
      <c r="H38245" s="309"/>
    </row>
    <row r="38246" spans="8:8">
      <c r="H38246" s="309"/>
    </row>
    <row r="38247" spans="8:8">
      <c r="H38247" s="309"/>
    </row>
    <row r="38248" spans="8:8">
      <c r="H38248" s="309"/>
    </row>
    <row r="38249" spans="8:8">
      <c r="H38249" s="309"/>
    </row>
    <row r="38250" spans="8:8">
      <c r="H38250" s="309"/>
    </row>
    <row r="38251" spans="8:8">
      <c r="H38251" s="309"/>
    </row>
    <row r="38252" spans="8:8">
      <c r="H38252" s="309"/>
    </row>
    <row r="38253" spans="8:8">
      <c r="H38253" s="309"/>
    </row>
    <row r="38254" spans="8:8">
      <c r="H38254" s="309"/>
    </row>
    <row r="38255" spans="8:8">
      <c r="H38255" s="309"/>
    </row>
    <row r="38256" spans="8:8">
      <c r="H38256" s="309"/>
    </row>
    <row r="38257" spans="8:8">
      <c r="H38257" s="309"/>
    </row>
    <row r="38258" spans="8:8">
      <c r="H38258" s="309"/>
    </row>
    <row r="38259" spans="8:8">
      <c r="H38259" s="309"/>
    </row>
    <row r="38260" spans="8:8">
      <c r="H38260" s="309"/>
    </row>
    <row r="38261" spans="8:8">
      <c r="H38261" s="309"/>
    </row>
    <row r="38262" spans="8:8">
      <c r="H38262" s="309"/>
    </row>
    <row r="38263" spans="8:8">
      <c r="H38263" s="309"/>
    </row>
    <row r="38264" spans="8:8">
      <c r="H38264" s="309"/>
    </row>
    <row r="38265" spans="8:8">
      <c r="H38265" s="309"/>
    </row>
    <row r="38266" spans="8:8">
      <c r="H38266" s="309"/>
    </row>
    <row r="38267" spans="8:8">
      <c r="H38267" s="309"/>
    </row>
    <row r="38268" spans="8:8">
      <c r="H38268" s="309"/>
    </row>
    <row r="38269" spans="8:8">
      <c r="H38269" s="309"/>
    </row>
    <row r="38270" spans="8:8">
      <c r="H38270" s="309"/>
    </row>
    <row r="38271" spans="8:8">
      <c r="H38271" s="309"/>
    </row>
    <row r="38272" spans="8:8">
      <c r="H38272" s="309"/>
    </row>
    <row r="38273" spans="8:8">
      <c r="H38273" s="309"/>
    </row>
    <row r="38274" spans="8:8">
      <c r="H38274" s="309"/>
    </row>
    <row r="38275" spans="8:8">
      <c r="H38275" s="309"/>
    </row>
    <row r="38276" spans="8:8">
      <c r="H38276" s="309"/>
    </row>
    <row r="38277" spans="8:8">
      <c r="H38277" s="309"/>
    </row>
    <row r="38278" spans="8:8">
      <c r="H38278" s="309"/>
    </row>
    <row r="38279" spans="8:8">
      <c r="H38279" s="309"/>
    </row>
    <row r="38280" spans="8:8">
      <c r="H38280" s="309"/>
    </row>
    <row r="38281" spans="8:8">
      <c r="H38281" s="309"/>
    </row>
    <row r="38282" spans="8:8">
      <c r="H38282" s="309"/>
    </row>
    <row r="38283" spans="8:8">
      <c r="H38283" s="309"/>
    </row>
    <row r="38284" spans="8:8">
      <c r="H38284" s="309"/>
    </row>
    <row r="38285" spans="8:8">
      <c r="H38285" s="309"/>
    </row>
    <row r="38286" spans="8:8">
      <c r="H38286" s="309"/>
    </row>
    <row r="38287" spans="8:8">
      <c r="H38287" s="309"/>
    </row>
    <row r="38288" spans="8:8">
      <c r="H38288" s="309"/>
    </row>
    <row r="38289" spans="8:8">
      <c r="H38289" s="309"/>
    </row>
    <row r="38290" spans="8:8">
      <c r="H38290" s="309"/>
    </row>
    <row r="38291" spans="8:8">
      <c r="H38291" s="309"/>
    </row>
    <row r="38292" spans="8:8">
      <c r="H38292" s="309"/>
    </row>
    <row r="38293" spans="8:8">
      <c r="H38293" s="309"/>
    </row>
    <row r="38294" spans="8:8">
      <c r="H38294" s="309"/>
    </row>
    <row r="38295" spans="8:8">
      <c r="H38295" s="309"/>
    </row>
    <row r="38296" spans="8:8">
      <c r="H38296" s="309"/>
    </row>
    <row r="38297" spans="8:8">
      <c r="H38297" s="309"/>
    </row>
    <row r="38298" spans="8:8">
      <c r="H38298" s="309"/>
    </row>
    <row r="38299" spans="8:8">
      <c r="H38299" s="309"/>
    </row>
    <row r="38300" spans="8:8">
      <c r="H38300" s="309"/>
    </row>
    <row r="38301" spans="8:8">
      <c r="H38301" s="309"/>
    </row>
    <row r="38302" spans="8:8">
      <c r="H38302" s="309"/>
    </row>
    <row r="38303" spans="8:8">
      <c r="H38303" s="309"/>
    </row>
    <row r="38304" spans="8:8">
      <c r="H38304" s="309"/>
    </row>
    <row r="38305" spans="8:8">
      <c r="H38305" s="309"/>
    </row>
    <row r="38306" spans="8:8">
      <c r="H38306" s="309"/>
    </row>
    <row r="38307" spans="8:8">
      <c r="H38307" s="309"/>
    </row>
    <row r="38308" spans="8:8">
      <c r="H38308" s="309"/>
    </row>
    <row r="38309" spans="8:8">
      <c r="H38309" s="309"/>
    </row>
    <row r="38310" spans="8:8">
      <c r="H38310" s="309"/>
    </row>
    <row r="38311" spans="8:8">
      <c r="H38311" s="309"/>
    </row>
    <row r="38312" spans="8:8">
      <c r="H38312" s="309"/>
    </row>
    <row r="38313" spans="8:8">
      <c r="H38313" s="309"/>
    </row>
    <row r="38314" spans="8:8">
      <c r="H38314" s="309"/>
    </row>
    <row r="38315" spans="8:8">
      <c r="H38315" s="309"/>
    </row>
    <row r="38316" spans="8:8">
      <c r="H38316" s="309"/>
    </row>
    <row r="38317" spans="8:8">
      <c r="H38317" s="309"/>
    </row>
    <row r="38318" spans="8:8">
      <c r="H38318" s="309"/>
    </row>
    <row r="38319" spans="8:8">
      <c r="H38319" s="309"/>
    </row>
    <row r="38320" spans="8:8">
      <c r="H38320" s="309"/>
    </row>
    <row r="38321" spans="8:8">
      <c r="H38321" s="309"/>
    </row>
    <row r="38322" spans="8:8">
      <c r="H38322" s="309"/>
    </row>
    <row r="38323" spans="8:8">
      <c r="H38323" s="309"/>
    </row>
    <row r="38324" spans="8:8">
      <c r="H38324" s="309"/>
    </row>
    <row r="38325" spans="8:8">
      <c r="H38325" s="309"/>
    </row>
    <row r="38326" spans="8:8">
      <c r="H38326" s="309"/>
    </row>
    <row r="38327" spans="8:8">
      <c r="H38327" s="309"/>
    </row>
    <row r="38328" spans="8:8">
      <c r="H38328" s="309"/>
    </row>
    <row r="38329" spans="8:8">
      <c r="H38329" s="309"/>
    </row>
    <row r="38330" spans="8:8">
      <c r="H38330" s="309"/>
    </row>
    <row r="38331" spans="8:8">
      <c r="H38331" s="309"/>
    </row>
    <row r="38332" spans="8:8">
      <c r="H38332" s="309"/>
    </row>
    <row r="38333" spans="8:8">
      <c r="H38333" s="309"/>
    </row>
    <row r="38334" spans="8:8">
      <c r="H38334" s="309"/>
    </row>
    <row r="38335" spans="8:8">
      <c r="H38335" s="309"/>
    </row>
    <row r="38336" spans="8:8">
      <c r="H38336" s="309"/>
    </row>
    <row r="38337" spans="8:8">
      <c r="H38337" s="309"/>
    </row>
    <row r="38338" spans="8:8">
      <c r="H38338" s="309"/>
    </row>
    <row r="38339" spans="8:8">
      <c r="H38339" s="309"/>
    </row>
    <row r="38340" spans="8:8">
      <c r="H38340" s="309"/>
    </row>
    <row r="38341" spans="8:8">
      <c r="H38341" s="309"/>
    </row>
    <row r="38342" spans="8:8">
      <c r="H38342" s="309"/>
    </row>
    <row r="38343" spans="8:8">
      <c r="H38343" s="309"/>
    </row>
    <row r="38344" spans="8:8">
      <c r="H38344" s="309"/>
    </row>
    <row r="38345" spans="8:8">
      <c r="H38345" s="309"/>
    </row>
    <row r="38346" spans="8:8">
      <c r="H38346" s="309"/>
    </row>
    <row r="38347" spans="8:8">
      <c r="H38347" s="309"/>
    </row>
    <row r="38348" spans="8:8">
      <c r="H38348" s="309"/>
    </row>
    <row r="38349" spans="8:8">
      <c r="H38349" s="309"/>
    </row>
    <row r="38350" spans="8:8">
      <c r="H38350" s="309"/>
    </row>
    <row r="38351" spans="8:8">
      <c r="H38351" s="309"/>
    </row>
    <row r="38352" spans="8:8">
      <c r="H38352" s="309"/>
    </row>
    <row r="38353" spans="8:8">
      <c r="H38353" s="309"/>
    </row>
    <row r="38354" spans="8:8">
      <c r="H38354" s="309"/>
    </row>
    <row r="38355" spans="8:8">
      <c r="H38355" s="309"/>
    </row>
    <row r="38356" spans="8:8">
      <c r="H38356" s="309"/>
    </row>
    <row r="38357" spans="8:8">
      <c r="H38357" s="309"/>
    </row>
    <row r="38358" spans="8:8">
      <c r="H38358" s="309"/>
    </row>
    <row r="38359" spans="8:8">
      <c r="H38359" s="309"/>
    </row>
    <row r="38360" spans="8:8">
      <c r="H38360" s="309"/>
    </row>
    <row r="38361" spans="8:8">
      <c r="H38361" s="309"/>
    </row>
    <row r="38362" spans="8:8">
      <c r="H38362" s="309"/>
    </row>
    <row r="38363" spans="8:8">
      <c r="H38363" s="309"/>
    </row>
    <row r="38364" spans="8:8">
      <c r="H38364" s="309"/>
    </row>
    <row r="38365" spans="8:8">
      <c r="H38365" s="309"/>
    </row>
    <row r="38366" spans="8:8">
      <c r="H38366" s="309"/>
    </row>
    <row r="38367" spans="8:8">
      <c r="H38367" s="309"/>
    </row>
    <row r="38368" spans="8:8">
      <c r="H38368" s="309"/>
    </row>
    <row r="38369" spans="8:8">
      <c r="H38369" s="309"/>
    </row>
    <row r="38370" spans="8:8">
      <c r="H38370" s="309"/>
    </row>
    <row r="38371" spans="8:8">
      <c r="H38371" s="309"/>
    </row>
    <row r="38372" spans="8:8">
      <c r="H38372" s="309"/>
    </row>
    <row r="38373" spans="8:8">
      <c r="H38373" s="309"/>
    </row>
    <row r="38374" spans="8:8">
      <c r="H38374" s="309"/>
    </row>
    <row r="38375" spans="8:8">
      <c r="H38375" s="309"/>
    </row>
    <row r="38376" spans="8:8">
      <c r="H38376" s="309"/>
    </row>
    <row r="38377" spans="8:8">
      <c r="H38377" s="309"/>
    </row>
    <row r="38378" spans="8:8">
      <c r="H38378" s="309"/>
    </row>
    <row r="38379" spans="8:8">
      <c r="H38379" s="309"/>
    </row>
    <row r="38380" spans="8:8">
      <c r="H38380" s="309"/>
    </row>
    <row r="38381" spans="8:8">
      <c r="H38381" s="309"/>
    </row>
    <row r="38382" spans="8:8">
      <c r="H38382" s="309"/>
    </row>
    <row r="38383" spans="8:8">
      <c r="H38383" s="309"/>
    </row>
    <row r="38384" spans="8:8">
      <c r="H38384" s="309"/>
    </row>
    <row r="38385" spans="8:8">
      <c r="H38385" s="309"/>
    </row>
    <row r="38386" spans="8:8">
      <c r="H38386" s="309"/>
    </row>
    <row r="38387" spans="8:8">
      <c r="H38387" s="309"/>
    </row>
    <row r="38388" spans="8:8">
      <c r="H38388" s="309"/>
    </row>
    <row r="38389" spans="8:8">
      <c r="H38389" s="309"/>
    </row>
    <row r="38390" spans="8:8">
      <c r="H38390" s="309"/>
    </row>
    <row r="38391" spans="8:8">
      <c r="H38391" s="309"/>
    </row>
    <row r="38392" spans="8:8">
      <c r="H38392" s="309"/>
    </row>
    <row r="38393" spans="8:8">
      <c r="H38393" s="309"/>
    </row>
    <row r="38394" spans="8:8">
      <c r="H38394" s="309"/>
    </row>
    <row r="38395" spans="8:8">
      <c r="H38395" s="309"/>
    </row>
    <row r="38396" spans="8:8">
      <c r="H38396" s="309"/>
    </row>
    <row r="38397" spans="8:8">
      <c r="H38397" s="309"/>
    </row>
    <row r="38398" spans="8:8">
      <c r="H38398" s="309"/>
    </row>
    <row r="38399" spans="8:8">
      <c r="H38399" s="309"/>
    </row>
    <row r="38400" spans="8:8">
      <c r="H38400" s="309"/>
    </row>
    <row r="38401" spans="8:8">
      <c r="H38401" s="309"/>
    </row>
    <row r="38402" spans="8:8">
      <c r="H38402" s="309"/>
    </row>
    <row r="38403" spans="8:8">
      <c r="H38403" s="309"/>
    </row>
    <row r="38404" spans="8:8">
      <c r="H38404" s="309"/>
    </row>
    <row r="38405" spans="8:8">
      <c r="H38405" s="309"/>
    </row>
    <row r="38406" spans="8:8">
      <c r="H38406" s="309"/>
    </row>
    <row r="38407" spans="8:8">
      <c r="H38407" s="309"/>
    </row>
    <row r="38408" spans="8:8">
      <c r="H38408" s="309"/>
    </row>
    <row r="38409" spans="8:8">
      <c r="H38409" s="309"/>
    </row>
    <row r="38410" spans="8:8">
      <c r="H38410" s="309"/>
    </row>
    <row r="38411" spans="8:8">
      <c r="H38411" s="309"/>
    </row>
    <row r="38412" spans="8:8">
      <c r="H38412" s="309"/>
    </row>
    <row r="38413" spans="8:8">
      <c r="H38413" s="309"/>
    </row>
    <row r="38414" spans="8:8">
      <c r="H38414" s="309"/>
    </row>
    <row r="38415" spans="8:8">
      <c r="H38415" s="309"/>
    </row>
    <row r="38416" spans="8:8">
      <c r="H38416" s="309"/>
    </row>
    <row r="38417" spans="8:8">
      <c r="H38417" s="309"/>
    </row>
    <row r="38418" spans="8:8">
      <c r="H38418" s="309"/>
    </row>
    <row r="38419" spans="8:8">
      <c r="H38419" s="309"/>
    </row>
    <row r="38420" spans="8:8">
      <c r="H38420" s="309"/>
    </row>
    <row r="38421" spans="8:8">
      <c r="H38421" s="309"/>
    </row>
    <row r="38422" spans="8:8">
      <c r="H38422" s="309"/>
    </row>
    <row r="38423" spans="8:8">
      <c r="H38423" s="309"/>
    </row>
    <row r="38424" spans="8:8">
      <c r="H38424" s="309"/>
    </row>
    <row r="38425" spans="8:8">
      <c r="H38425" s="309"/>
    </row>
    <row r="38426" spans="8:8">
      <c r="H38426" s="309"/>
    </row>
    <row r="38427" spans="8:8">
      <c r="H38427" s="309"/>
    </row>
    <row r="38428" spans="8:8">
      <c r="H38428" s="309"/>
    </row>
    <row r="38429" spans="8:8">
      <c r="H38429" s="309"/>
    </row>
    <row r="38430" spans="8:8">
      <c r="H38430" s="309"/>
    </row>
    <row r="38431" spans="8:8">
      <c r="H38431" s="309"/>
    </row>
    <row r="38432" spans="8:8">
      <c r="H38432" s="309"/>
    </row>
    <row r="38433" spans="8:8">
      <c r="H38433" s="309"/>
    </row>
    <row r="38434" spans="8:8">
      <c r="H38434" s="309"/>
    </row>
    <row r="38435" spans="8:8">
      <c r="H38435" s="309"/>
    </row>
    <row r="38436" spans="8:8">
      <c r="H38436" s="309"/>
    </row>
    <row r="38437" spans="8:8">
      <c r="H38437" s="309"/>
    </row>
    <row r="38438" spans="8:8">
      <c r="H38438" s="309"/>
    </row>
    <row r="38439" spans="8:8">
      <c r="H38439" s="309"/>
    </row>
    <row r="38440" spans="8:8">
      <c r="H38440" s="309"/>
    </row>
    <row r="38441" spans="8:8">
      <c r="H38441" s="309"/>
    </row>
    <row r="38442" spans="8:8">
      <c r="H38442" s="309"/>
    </row>
    <row r="38443" spans="8:8">
      <c r="H38443" s="309"/>
    </row>
    <row r="38444" spans="8:8">
      <c r="H38444" s="309"/>
    </row>
    <row r="38445" spans="8:8">
      <c r="H38445" s="309"/>
    </row>
    <row r="38446" spans="8:8">
      <c r="H38446" s="309"/>
    </row>
    <row r="38447" spans="8:8">
      <c r="H38447" s="309"/>
    </row>
    <row r="38448" spans="8:8">
      <c r="H38448" s="309"/>
    </row>
    <row r="38449" spans="8:8">
      <c r="H38449" s="309"/>
    </row>
    <row r="38450" spans="8:8">
      <c r="H38450" s="309"/>
    </row>
    <row r="38451" spans="8:8">
      <c r="H38451" s="309"/>
    </row>
    <row r="38452" spans="8:8">
      <c r="H38452" s="309"/>
    </row>
    <row r="38453" spans="8:8">
      <c r="H38453" s="309"/>
    </row>
    <row r="38454" spans="8:8">
      <c r="H38454" s="309"/>
    </row>
    <row r="38455" spans="8:8">
      <c r="H38455" s="309"/>
    </row>
    <row r="38456" spans="8:8">
      <c r="H38456" s="309"/>
    </row>
    <row r="38457" spans="8:8">
      <c r="H38457" s="309"/>
    </row>
    <row r="38458" spans="8:8">
      <c r="H38458" s="309"/>
    </row>
    <row r="38459" spans="8:8">
      <c r="H38459" s="309"/>
    </row>
    <row r="38460" spans="8:8">
      <c r="H38460" s="309"/>
    </row>
    <row r="38461" spans="8:8">
      <c r="H38461" s="309"/>
    </row>
    <row r="38462" spans="8:8">
      <c r="H38462" s="309"/>
    </row>
    <row r="38463" spans="8:8">
      <c r="H38463" s="309"/>
    </row>
    <row r="38464" spans="8:8">
      <c r="H38464" s="309"/>
    </row>
    <row r="38465" spans="8:8">
      <c r="H38465" s="309"/>
    </row>
    <row r="38466" spans="8:8">
      <c r="H38466" s="309"/>
    </row>
    <row r="38467" spans="8:8">
      <c r="H38467" s="309"/>
    </row>
    <row r="38468" spans="8:8">
      <c r="H38468" s="309"/>
    </row>
    <row r="38469" spans="8:8">
      <c r="H38469" s="309"/>
    </row>
    <row r="38470" spans="8:8">
      <c r="H38470" s="309"/>
    </row>
    <row r="38471" spans="8:8">
      <c r="H38471" s="309"/>
    </row>
    <row r="38472" spans="8:8">
      <c r="H38472" s="309"/>
    </row>
    <row r="38473" spans="8:8">
      <c r="H38473" s="309"/>
    </row>
    <row r="38474" spans="8:8">
      <c r="H38474" s="309"/>
    </row>
    <row r="38475" spans="8:8">
      <c r="H38475" s="309"/>
    </row>
    <row r="38476" spans="8:8">
      <c r="H38476" s="309"/>
    </row>
    <row r="38477" spans="8:8">
      <c r="H38477" s="309"/>
    </row>
    <row r="38478" spans="8:8">
      <c r="H38478" s="309"/>
    </row>
    <row r="38479" spans="8:8">
      <c r="H38479" s="309"/>
    </row>
    <row r="38480" spans="8:8">
      <c r="H38480" s="309"/>
    </row>
    <row r="38481" spans="8:8">
      <c r="H38481" s="309"/>
    </row>
    <row r="38482" spans="8:8">
      <c r="H38482" s="309"/>
    </row>
    <row r="38483" spans="8:8">
      <c r="H38483" s="309"/>
    </row>
    <row r="38484" spans="8:8">
      <c r="H38484" s="309"/>
    </row>
    <row r="38485" spans="8:8">
      <c r="H38485" s="309"/>
    </row>
    <row r="38486" spans="8:8">
      <c r="H38486" s="309"/>
    </row>
    <row r="38487" spans="8:8">
      <c r="H38487" s="309"/>
    </row>
    <row r="38488" spans="8:8">
      <c r="H38488" s="309"/>
    </row>
    <row r="38489" spans="8:8">
      <c r="H38489" s="309"/>
    </row>
    <row r="38490" spans="8:8">
      <c r="H38490" s="309"/>
    </row>
    <row r="38491" spans="8:8">
      <c r="H38491" s="309"/>
    </row>
    <row r="38492" spans="8:8">
      <c r="H38492" s="309"/>
    </row>
    <row r="38493" spans="8:8">
      <c r="H38493" s="309"/>
    </row>
    <row r="38494" spans="8:8">
      <c r="H38494" s="309"/>
    </row>
    <row r="38495" spans="8:8">
      <c r="H38495" s="309"/>
    </row>
    <row r="38496" spans="8:8">
      <c r="H38496" s="309"/>
    </row>
    <row r="38497" spans="8:8">
      <c r="H38497" s="309"/>
    </row>
    <row r="38498" spans="8:8">
      <c r="H38498" s="309"/>
    </row>
    <row r="38499" spans="8:8">
      <c r="H38499" s="309"/>
    </row>
    <row r="38500" spans="8:8">
      <c r="H38500" s="309"/>
    </row>
    <row r="38501" spans="8:8">
      <c r="H38501" s="309"/>
    </row>
    <row r="38502" spans="8:8">
      <c r="H38502" s="309"/>
    </row>
    <row r="38503" spans="8:8">
      <c r="H38503" s="309"/>
    </row>
    <row r="38504" spans="8:8">
      <c r="H38504" s="309"/>
    </row>
    <row r="38505" spans="8:8">
      <c r="H38505" s="309"/>
    </row>
    <row r="38506" spans="8:8">
      <c r="H38506" s="309"/>
    </row>
    <row r="38507" spans="8:8">
      <c r="H38507" s="309"/>
    </row>
    <row r="38508" spans="8:8">
      <c r="H38508" s="309"/>
    </row>
    <row r="38509" spans="8:8">
      <c r="H38509" s="309"/>
    </row>
    <row r="38510" spans="8:8">
      <c r="H38510" s="309"/>
    </row>
    <row r="38511" spans="8:8">
      <c r="H38511" s="309"/>
    </row>
    <row r="38512" spans="8:8">
      <c r="H38512" s="309"/>
    </row>
    <row r="38513" spans="8:8">
      <c r="H38513" s="309"/>
    </row>
    <row r="38514" spans="8:8">
      <c r="H38514" s="309"/>
    </row>
    <row r="38515" spans="8:8">
      <c r="H38515" s="309"/>
    </row>
    <row r="38516" spans="8:8">
      <c r="H38516" s="309"/>
    </row>
    <row r="38517" spans="8:8">
      <c r="H38517" s="309"/>
    </row>
    <row r="38518" spans="8:8">
      <c r="H38518" s="309"/>
    </row>
    <row r="38519" spans="8:8">
      <c r="H38519" s="309"/>
    </row>
    <row r="38520" spans="8:8">
      <c r="H38520" s="309"/>
    </row>
    <row r="38521" spans="8:8">
      <c r="H38521" s="309"/>
    </row>
    <row r="38522" spans="8:8">
      <c r="H38522" s="309"/>
    </row>
    <row r="38523" spans="8:8">
      <c r="H38523" s="309"/>
    </row>
    <row r="38524" spans="8:8">
      <c r="H38524" s="309"/>
    </row>
    <row r="38525" spans="8:8">
      <c r="H38525" s="309"/>
    </row>
    <row r="38526" spans="8:8">
      <c r="H38526" s="309"/>
    </row>
    <row r="38527" spans="8:8">
      <c r="H38527" s="309"/>
    </row>
    <row r="38528" spans="8:8">
      <c r="H38528" s="309"/>
    </row>
    <row r="38529" spans="8:8">
      <c r="H38529" s="309"/>
    </row>
    <row r="38530" spans="8:8">
      <c r="H38530" s="309"/>
    </row>
    <row r="38531" spans="8:8">
      <c r="H38531" s="309"/>
    </row>
    <row r="38532" spans="8:8">
      <c r="H38532" s="309"/>
    </row>
    <row r="38533" spans="8:8">
      <c r="H38533" s="309"/>
    </row>
    <row r="38534" spans="8:8">
      <c r="H38534" s="309"/>
    </row>
    <row r="38535" spans="8:8">
      <c r="H38535" s="309"/>
    </row>
    <row r="38536" spans="8:8">
      <c r="H38536" s="309"/>
    </row>
    <row r="38537" spans="8:8">
      <c r="H38537" s="309"/>
    </row>
    <row r="38538" spans="8:8">
      <c r="H38538" s="309"/>
    </row>
    <row r="38539" spans="8:8">
      <c r="H38539" s="309"/>
    </row>
    <row r="38540" spans="8:8">
      <c r="H38540" s="309"/>
    </row>
    <row r="38541" spans="8:8">
      <c r="H38541" s="309"/>
    </row>
    <row r="38542" spans="8:8">
      <c r="H38542" s="309"/>
    </row>
    <row r="38543" spans="8:8">
      <c r="H38543" s="309"/>
    </row>
    <row r="38544" spans="8:8">
      <c r="H38544" s="309"/>
    </row>
    <row r="38545" spans="8:8">
      <c r="H38545" s="309"/>
    </row>
    <row r="38546" spans="8:8">
      <c r="H38546" s="309"/>
    </row>
    <row r="38547" spans="8:8">
      <c r="H38547" s="309"/>
    </row>
    <row r="38548" spans="8:8">
      <c r="H38548" s="309"/>
    </row>
    <row r="38549" spans="8:8">
      <c r="H38549" s="309"/>
    </row>
    <row r="38550" spans="8:8">
      <c r="H38550" s="309"/>
    </row>
    <row r="38551" spans="8:8">
      <c r="H38551" s="309"/>
    </row>
    <row r="38552" spans="8:8">
      <c r="H38552" s="309"/>
    </row>
    <row r="38553" spans="8:8">
      <c r="H38553" s="309"/>
    </row>
    <row r="38554" spans="8:8">
      <c r="H38554" s="309"/>
    </row>
    <row r="38555" spans="8:8">
      <c r="H38555" s="309"/>
    </row>
    <row r="38556" spans="8:8">
      <c r="H38556" s="309"/>
    </row>
    <row r="38557" spans="8:8">
      <c r="H38557" s="309"/>
    </row>
    <row r="38558" spans="8:8">
      <c r="H38558" s="309"/>
    </row>
    <row r="38559" spans="8:8">
      <c r="H38559" s="309"/>
    </row>
    <row r="38560" spans="8:8">
      <c r="H38560" s="309"/>
    </row>
    <row r="38561" spans="8:8">
      <c r="H38561" s="309"/>
    </row>
    <row r="38562" spans="8:8">
      <c r="H38562" s="309"/>
    </row>
    <row r="38563" spans="8:8">
      <c r="H38563" s="309"/>
    </row>
    <row r="38564" spans="8:8">
      <c r="H38564" s="309"/>
    </row>
    <row r="38565" spans="8:8">
      <c r="H38565" s="309"/>
    </row>
    <row r="38566" spans="8:8">
      <c r="H38566" s="309"/>
    </row>
    <row r="38567" spans="8:8">
      <c r="H38567" s="309"/>
    </row>
    <row r="38568" spans="8:8">
      <c r="H38568" s="309"/>
    </row>
    <row r="38569" spans="8:8">
      <c r="H38569" s="309"/>
    </row>
    <row r="38570" spans="8:8">
      <c r="H38570" s="309"/>
    </row>
    <row r="38571" spans="8:8">
      <c r="H38571" s="309"/>
    </row>
    <row r="38572" spans="8:8">
      <c r="H38572" s="309"/>
    </row>
    <row r="38573" spans="8:8">
      <c r="H38573" s="309"/>
    </row>
    <row r="38574" spans="8:8">
      <c r="H38574" s="309"/>
    </row>
    <row r="38575" spans="8:8">
      <c r="H38575" s="309"/>
    </row>
    <row r="38576" spans="8:8">
      <c r="H38576" s="309"/>
    </row>
    <row r="38577" spans="8:8">
      <c r="H38577" s="309"/>
    </row>
    <row r="38578" spans="8:8">
      <c r="H38578" s="309"/>
    </row>
    <row r="38579" spans="8:8">
      <c r="H38579" s="309"/>
    </row>
    <row r="38580" spans="8:8">
      <c r="H38580" s="309"/>
    </row>
    <row r="38581" spans="8:8">
      <c r="H38581" s="309"/>
    </row>
    <row r="38582" spans="8:8">
      <c r="H38582" s="309"/>
    </row>
    <row r="38583" spans="8:8">
      <c r="H38583" s="309"/>
    </row>
    <row r="38584" spans="8:8">
      <c r="H38584" s="309"/>
    </row>
    <row r="38585" spans="8:8">
      <c r="H38585" s="309"/>
    </row>
    <row r="38586" spans="8:8">
      <c r="H38586" s="309"/>
    </row>
    <row r="38587" spans="8:8">
      <c r="H38587" s="309"/>
    </row>
    <row r="38588" spans="8:8">
      <c r="H38588" s="309"/>
    </row>
    <row r="38589" spans="8:8">
      <c r="H38589" s="309"/>
    </row>
    <row r="38590" spans="8:8">
      <c r="H38590" s="309"/>
    </row>
    <row r="38591" spans="8:8">
      <c r="H38591" s="309"/>
    </row>
    <row r="38592" spans="8:8">
      <c r="H38592" s="309"/>
    </row>
    <row r="38593" spans="8:8">
      <c r="H38593" s="309"/>
    </row>
    <row r="38594" spans="8:8">
      <c r="H38594" s="309"/>
    </row>
    <row r="38595" spans="8:8">
      <c r="H38595" s="309"/>
    </row>
    <row r="38596" spans="8:8">
      <c r="H38596" s="309"/>
    </row>
    <row r="38597" spans="8:8">
      <c r="H38597" s="309"/>
    </row>
    <row r="38598" spans="8:8">
      <c r="H38598" s="309"/>
    </row>
    <row r="38599" spans="8:8">
      <c r="H38599" s="309"/>
    </row>
    <row r="38600" spans="8:8">
      <c r="H38600" s="309"/>
    </row>
    <row r="38601" spans="8:8">
      <c r="H38601" s="309"/>
    </row>
    <row r="38602" spans="8:8">
      <c r="H38602" s="309"/>
    </row>
    <row r="38603" spans="8:8">
      <c r="H38603" s="309"/>
    </row>
    <row r="38604" spans="8:8">
      <c r="H38604" s="309"/>
    </row>
    <row r="38605" spans="8:8">
      <c r="H38605" s="309"/>
    </row>
    <row r="38606" spans="8:8">
      <c r="H38606" s="309"/>
    </row>
    <row r="38607" spans="8:8">
      <c r="H38607" s="309"/>
    </row>
    <row r="38608" spans="8:8">
      <c r="H38608" s="309"/>
    </row>
    <row r="38609" spans="8:8">
      <c r="H38609" s="309"/>
    </row>
    <row r="38610" spans="8:8">
      <c r="H38610" s="309"/>
    </row>
    <row r="38611" spans="8:8">
      <c r="H38611" s="309"/>
    </row>
    <row r="38612" spans="8:8">
      <c r="H38612" s="309"/>
    </row>
    <row r="38613" spans="8:8">
      <c r="H38613" s="309"/>
    </row>
    <row r="38614" spans="8:8">
      <c r="H38614" s="309"/>
    </row>
    <row r="38615" spans="8:8">
      <c r="H38615" s="309"/>
    </row>
    <row r="38616" spans="8:8">
      <c r="H38616" s="309"/>
    </row>
    <row r="38617" spans="8:8">
      <c r="H38617" s="309"/>
    </row>
    <row r="38618" spans="8:8">
      <c r="H38618" s="309"/>
    </row>
    <row r="38619" spans="8:8">
      <c r="H38619" s="309"/>
    </row>
    <row r="38620" spans="8:8">
      <c r="H38620" s="309"/>
    </row>
    <row r="38621" spans="8:8">
      <c r="H38621" s="309"/>
    </row>
    <row r="38622" spans="8:8">
      <c r="H38622" s="309"/>
    </row>
    <row r="38623" spans="8:8">
      <c r="H38623" s="309"/>
    </row>
    <row r="38624" spans="8:8">
      <c r="H38624" s="309"/>
    </row>
    <row r="38625" spans="8:8">
      <c r="H38625" s="309"/>
    </row>
    <row r="38626" spans="8:8">
      <c r="H38626" s="309"/>
    </row>
    <row r="38627" spans="8:8">
      <c r="H38627" s="309"/>
    </row>
    <row r="38628" spans="8:8">
      <c r="H38628" s="309"/>
    </row>
    <row r="38629" spans="8:8">
      <c r="H38629" s="309"/>
    </row>
    <row r="38630" spans="8:8">
      <c r="H38630" s="309"/>
    </row>
    <row r="38631" spans="8:8">
      <c r="H38631" s="309"/>
    </row>
    <row r="38632" spans="8:8">
      <c r="H38632" s="309"/>
    </row>
    <row r="38633" spans="8:8">
      <c r="H38633" s="309"/>
    </row>
    <row r="38634" spans="8:8">
      <c r="H38634" s="309"/>
    </row>
    <row r="38635" spans="8:8">
      <c r="H38635" s="309"/>
    </row>
    <row r="38636" spans="8:8">
      <c r="H38636" s="309"/>
    </row>
    <row r="38637" spans="8:8">
      <c r="H38637" s="309"/>
    </row>
    <row r="38638" spans="8:8">
      <c r="H38638" s="309"/>
    </row>
    <row r="38639" spans="8:8">
      <c r="H38639" s="309"/>
    </row>
    <row r="38640" spans="8:8">
      <c r="H38640" s="309"/>
    </row>
    <row r="38641" spans="8:8">
      <c r="H38641" s="309"/>
    </row>
    <row r="38642" spans="8:8">
      <c r="H38642" s="309"/>
    </row>
    <row r="38643" spans="8:8">
      <c r="H38643" s="309"/>
    </row>
    <row r="38644" spans="8:8">
      <c r="H38644" s="309"/>
    </row>
    <row r="38645" spans="8:8">
      <c r="H38645" s="309"/>
    </row>
    <row r="38646" spans="8:8">
      <c r="H38646" s="309"/>
    </row>
    <row r="38647" spans="8:8">
      <c r="H38647" s="309"/>
    </row>
    <row r="38648" spans="8:8">
      <c r="H38648" s="309"/>
    </row>
    <row r="38649" spans="8:8">
      <c r="H38649" s="309"/>
    </row>
    <row r="38650" spans="8:8">
      <c r="H38650" s="309"/>
    </row>
    <row r="38651" spans="8:8">
      <c r="H38651" s="309"/>
    </row>
    <row r="38652" spans="8:8">
      <c r="H38652" s="309"/>
    </row>
    <row r="38653" spans="8:8">
      <c r="H38653" s="309"/>
    </row>
    <row r="38654" spans="8:8">
      <c r="H38654" s="309"/>
    </row>
    <row r="38655" spans="8:8">
      <c r="H38655" s="309"/>
    </row>
    <row r="38656" spans="8:8">
      <c r="H38656" s="309"/>
    </row>
    <row r="38657" spans="8:8">
      <c r="H38657" s="309"/>
    </row>
    <row r="38658" spans="8:8">
      <c r="H38658" s="309"/>
    </row>
    <row r="38659" spans="8:8">
      <c r="H38659" s="309"/>
    </row>
    <row r="38660" spans="8:8">
      <c r="H38660" s="309"/>
    </row>
    <row r="38661" spans="8:8">
      <c r="H38661" s="309"/>
    </row>
    <row r="38662" spans="8:8">
      <c r="H38662" s="309"/>
    </row>
    <row r="38663" spans="8:8">
      <c r="H38663" s="309"/>
    </row>
    <row r="38664" spans="8:8">
      <c r="H38664" s="309"/>
    </row>
    <row r="38665" spans="8:8">
      <c r="H38665" s="309"/>
    </row>
    <row r="38666" spans="8:8">
      <c r="H38666" s="309"/>
    </row>
    <row r="38667" spans="8:8">
      <c r="H38667" s="309"/>
    </row>
    <row r="38668" spans="8:8">
      <c r="H38668" s="309"/>
    </row>
    <row r="38669" spans="8:8">
      <c r="H38669" s="309"/>
    </row>
    <row r="38670" spans="8:8">
      <c r="H38670" s="309"/>
    </row>
    <row r="38671" spans="8:8">
      <c r="H38671" s="309"/>
    </row>
    <row r="38672" spans="8:8">
      <c r="H38672" s="309"/>
    </row>
    <row r="38673" spans="8:8">
      <c r="H38673" s="309"/>
    </row>
    <row r="38674" spans="8:8">
      <c r="H38674" s="309"/>
    </row>
    <row r="38675" spans="8:8">
      <c r="H38675" s="309"/>
    </row>
    <row r="38676" spans="8:8">
      <c r="H38676" s="309"/>
    </row>
    <row r="38677" spans="8:8">
      <c r="H38677" s="309"/>
    </row>
    <row r="38678" spans="8:8">
      <c r="H38678" s="309"/>
    </row>
    <row r="38679" spans="8:8">
      <c r="H38679" s="309"/>
    </row>
    <row r="38680" spans="8:8">
      <c r="H38680" s="309"/>
    </row>
    <row r="38681" spans="8:8">
      <c r="H38681" s="309"/>
    </row>
    <row r="38682" spans="8:8">
      <c r="H38682" s="309"/>
    </row>
    <row r="38683" spans="8:8">
      <c r="H38683" s="309"/>
    </row>
    <row r="38684" spans="8:8">
      <c r="H38684" s="309"/>
    </row>
    <row r="38685" spans="8:8">
      <c r="H38685" s="309"/>
    </row>
    <row r="38686" spans="8:8">
      <c r="H38686" s="309"/>
    </row>
    <row r="38687" spans="8:8">
      <c r="H38687" s="309"/>
    </row>
    <row r="38688" spans="8:8">
      <c r="H38688" s="309"/>
    </row>
    <row r="38689" spans="8:8">
      <c r="H38689" s="309"/>
    </row>
    <row r="38690" spans="8:8">
      <c r="H38690" s="309"/>
    </row>
    <row r="38691" spans="8:8">
      <c r="H38691" s="309"/>
    </row>
    <row r="38692" spans="8:8">
      <c r="H38692" s="309"/>
    </row>
    <row r="38693" spans="8:8">
      <c r="H38693" s="309"/>
    </row>
    <row r="38694" spans="8:8">
      <c r="H38694" s="309"/>
    </row>
    <row r="38695" spans="8:8">
      <c r="H38695" s="309"/>
    </row>
    <row r="38696" spans="8:8">
      <c r="H38696" s="309"/>
    </row>
    <row r="38697" spans="8:8">
      <c r="H38697" s="309"/>
    </row>
    <row r="38698" spans="8:8">
      <c r="H38698" s="309"/>
    </row>
    <row r="38699" spans="8:8">
      <c r="H38699" s="309"/>
    </row>
    <row r="38700" spans="8:8">
      <c r="H38700" s="309"/>
    </row>
    <row r="38701" spans="8:8">
      <c r="H38701" s="309"/>
    </row>
    <row r="38702" spans="8:8">
      <c r="H38702" s="309"/>
    </row>
    <row r="38703" spans="8:8">
      <c r="H38703" s="309"/>
    </row>
    <row r="38704" spans="8:8">
      <c r="H38704" s="309"/>
    </row>
    <row r="38705" spans="8:8">
      <c r="H38705" s="309"/>
    </row>
    <row r="38706" spans="8:8">
      <c r="H38706" s="309"/>
    </row>
    <row r="38707" spans="8:8">
      <c r="H38707" s="309"/>
    </row>
    <row r="38708" spans="8:8">
      <c r="H38708" s="309"/>
    </row>
    <row r="38709" spans="8:8">
      <c r="H38709" s="309"/>
    </row>
    <row r="38710" spans="8:8">
      <c r="H38710" s="309"/>
    </row>
    <row r="38711" spans="8:8">
      <c r="H38711" s="309"/>
    </row>
    <row r="38712" spans="8:8">
      <c r="H38712" s="309"/>
    </row>
    <row r="38713" spans="8:8">
      <c r="H38713" s="309"/>
    </row>
    <row r="38714" spans="8:8">
      <c r="H38714" s="309"/>
    </row>
    <row r="38715" spans="8:8">
      <c r="H38715" s="309"/>
    </row>
    <row r="38716" spans="8:8">
      <c r="H38716" s="309"/>
    </row>
    <row r="38717" spans="8:8">
      <c r="H38717" s="309"/>
    </row>
    <row r="38718" spans="8:8">
      <c r="H38718" s="309"/>
    </row>
    <row r="38719" spans="8:8">
      <c r="H38719" s="309"/>
    </row>
    <row r="38720" spans="8:8">
      <c r="H38720" s="309"/>
    </row>
    <row r="38721" spans="8:8">
      <c r="H38721" s="309"/>
    </row>
    <row r="38722" spans="8:8">
      <c r="H38722" s="309"/>
    </row>
    <row r="38723" spans="8:8">
      <c r="H38723" s="309"/>
    </row>
    <row r="38724" spans="8:8">
      <c r="H38724" s="309"/>
    </row>
    <row r="38725" spans="8:8">
      <c r="H38725" s="309"/>
    </row>
    <row r="38726" spans="8:8">
      <c r="H38726" s="309"/>
    </row>
    <row r="38727" spans="8:8">
      <c r="H38727" s="309"/>
    </row>
    <row r="38728" spans="8:8">
      <c r="H38728" s="309"/>
    </row>
    <row r="38729" spans="8:8">
      <c r="H38729" s="309"/>
    </row>
    <row r="38730" spans="8:8">
      <c r="H38730" s="309"/>
    </row>
    <row r="38731" spans="8:8">
      <c r="H38731" s="309"/>
    </row>
    <row r="38732" spans="8:8">
      <c r="H38732" s="309"/>
    </row>
    <row r="38733" spans="8:8">
      <c r="H38733" s="309"/>
    </row>
    <row r="38734" spans="8:8">
      <c r="H38734" s="309"/>
    </row>
    <row r="38735" spans="8:8">
      <c r="H38735" s="309"/>
    </row>
    <row r="38736" spans="8:8">
      <c r="H38736" s="309"/>
    </row>
    <row r="38737" spans="8:8">
      <c r="H38737" s="309"/>
    </row>
    <row r="38738" spans="8:8">
      <c r="H38738" s="309"/>
    </row>
    <row r="38739" spans="8:8">
      <c r="H38739" s="309"/>
    </row>
    <row r="38740" spans="8:8">
      <c r="H38740" s="309"/>
    </row>
    <row r="38741" spans="8:8">
      <c r="H38741" s="309"/>
    </row>
    <row r="38742" spans="8:8">
      <c r="H38742" s="309"/>
    </row>
    <row r="38743" spans="8:8">
      <c r="H38743" s="309"/>
    </row>
    <row r="38744" spans="8:8">
      <c r="H38744" s="309"/>
    </row>
    <row r="38745" spans="8:8">
      <c r="H38745" s="309"/>
    </row>
    <row r="38746" spans="8:8">
      <c r="H38746" s="309"/>
    </row>
    <row r="38747" spans="8:8">
      <c r="H38747" s="309"/>
    </row>
    <row r="38748" spans="8:8">
      <c r="H38748" s="309"/>
    </row>
    <row r="38749" spans="8:8">
      <c r="H38749" s="309"/>
    </row>
    <row r="38750" spans="8:8">
      <c r="H38750" s="309"/>
    </row>
    <row r="38751" spans="8:8">
      <c r="H38751" s="309"/>
    </row>
    <row r="38752" spans="8:8">
      <c r="H38752" s="309"/>
    </row>
    <row r="38753" spans="8:8">
      <c r="H38753" s="309"/>
    </row>
    <row r="38754" spans="8:8">
      <c r="H38754" s="309"/>
    </row>
    <row r="38755" spans="8:8">
      <c r="H38755" s="309"/>
    </row>
    <row r="38756" spans="8:8">
      <c r="H38756" s="309"/>
    </row>
    <row r="38757" spans="8:8">
      <c r="H38757" s="309"/>
    </row>
    <row r="38758" spans="8:8">
      <c r="H38758" s="309"/>
    </row>
    <row r="38759" spans="8:8">
      <c r="H38759" s="309"/>
    </row>
    <row r="38760" spans="8:8">
      <c r="H38760" s="309"/>
    </row>
    <row r="38761" spans="8:8">
      <c r="H38761" s="309"/>
    </row>
    <row r="38762" spans="8:8">
      <c r="H38762" s="309"/>
    </row>
    <row r="38763" spans="8:8">
      <c r="H38763" s="309"/>
    </row>
    <row r="38764" spans="8:8">
      <c r="H38764" s="309"/>
    </row>
    <row r="38765" spans="8:8">
      <c r="H38765" s="309"/>
    </row>
    <row r="38766" spans="8:8">
      <c r="H38766" s="309"/>
    </row>
    <row r="38767" spans="8:8">
      <c r="H38767" s="309"/>
    </row>
    <row r="38768" spans="8:8">
      <c r="H38768" s="309"/>
    </row>
    <row r="38769" spans="8:8">
      <c r="H38769" s="309"/>
    </row>
    <row r="38770" spans="8:8">
      <c r="H38770" s="309"/>
    </row>
    <row r="38771" spans="8:8">
      <c r="H38771" s="309"/>
    </row>
    <row r="38772" spans="8:8">
      <c r="H38772" s="309"/>
    </row>
    <row r="38773" spans="8:8">
      <c r="H38773" s="309"/>
    </row>
    <row r="38774" spans="8:8">
      <c r="H38774" s="309"/>
    </row>
    <row r="38775" spans="8:8">
      <c r="H38775" s="309"/>
    </row>
    <row r="38776" spans="8:8">
      <c r="H38776" s="309"/>
    </row>
    <row r="38777" spans="8:8">
      <c r="H38777" s="309"/>
    </row>
    <row r="38778" spans="8:8">
      <c r="H38778" s="309"/>
    </row>
    <row r="38779" spans="8:8">
      <c r="H38779" s="309"/>
    </row>
    <row r="38780" spans="8:8">
      <c r="H38780" s="309"/>
    </row>
    <row r="38781" spans="8:8">
      <c r="H38781" s="309"/>
    </row>
    <row r="38782" spans="8:8">
      <c r="H38782" s="309"/>
    </row>
    <row r="38783" spans="8:8">
      <c r="H38783" s="309"/>
    </row>
    <row r="38784" spans="8:8">
      <c r="H38784" s="309"/>
    </row>
    <row r="38785" spans="8:8">
      <c r="H38785" s="309"/>
    </row>
    <row r="38786" spans="8:8">
      <c r="H38786" s="309"/>
    </row>
    <row r="38787" spans="8:8">
      <c r="H38787" s="309"/>
    </row>
    <row r="38788" spans="8:8">
      <c r="H38788" s="309"/>
    </row>
    <row r="38789" spans="8:8">
      <c r="H38789" s="309"/>
    </row>
    <row r="38790" spans="8:8">
      <c r="H38790" s="309"/>
    </row>
    <row r="38791" spans="8:8">
      <c r="H38791" s="309"/>
    </row>
    <row r="38792" spans="8:8">
      <c r="H38792" s="309"/>
    </row>
    <row r="38793" spans="8:8">
      <c r="H38793" s="309"/>
    </row>
    <row r="38794" spans="8:8">
      <c r="H38794" s="309"/>
    </row>
    <row r="38795" spans="8:8">
      <c r="H38795" s="309"/>
    </row>
    <row r="38796" spans="8:8">
      <c r="H38796" s="309"/>
    </row>
    <row r="38797" spans="8:8">
      <c r="H38797" s="309"/>
    </row>
    <row r="38798" spans="8:8">
      <c r="H38798" s="309"/>
    </row>
    <row r="38799" spans="8:8">
      <c r="H38799" s="309"/>
    </row>
    <row r="38800" spans="8:8">
      <c r="H38800" s="309"/>
    </row>
    <row r="38801" spans="8:8">
      <c r="H38801" s="309"/>
    </row>
    <row r="38802" spans="8:8">
      <c r="H38802" s="309"/>
    </row>
    <row r="38803" spans="8:8">
      <c r="H38803" s="309"/>
    </row>
    <row r="38804" spans="8:8">
      <c r="H38804" s="309"/>
    </row>
    <row r="38805" spans="8:8">
      <c r="H38805" s="309"/>
    </row>
    <row r="38806" spans="8:8">
      <c r="H38806" s="309"/>
    </row>
    <row r="38807" spans="8:8">
      <c r="H38807" s="309"/>
    </row>
    <row r="38808" spans="8:8">
      <c r="H38808" s="309"/>
    </row>
    <row r="38809" spans="8:8">
      <c r="H38809" s="309"/>
    </row>
    <row r="38810" spans="8:8">
      <c r="H38810" s="309"/>
    </row>
    <row r="38811" spans="8:8">
      <c r="H38811" s="309"/>
    </row>
    <row r="38812" spans="8:8">
      <c r="H38812" s="309"/>
    </row>
    <row r="38813" spans="8:8">
      <c r="H38813" s="309"/>
    </row>
    <row r="38814" spans="8:8">
      <c r="H38814" s="309"/>
    </row>
    <row r="38815" spans="8:8">
      <c r="H38815" s="309"/>
    </row>
    <row r="38816" spans="8:8">
      <c r="H38816" s="309"/>
    </row>
    <row r="38817" spans="8:8">
      <c r="H38817" s="309"/>
    </row>
    <row r="38818" spans="8:8">
      <c r="H38818" s="309"/>
    </row>
    <row r="38819" spans="8:8">
      <c r="H38819" s="309"/>
    </row>
    <row r="38820" spans="8:8">
      <c r="H38820" s="309"/>
    </row>
    <row r="38821" spans="8:8">
      <c r="H38821" s="309"/>
    </row>
    <row r="38822" spans="8:8">
      <c r="H38822" s="309"/>
    </row>
    <row r="38823" spans="8:8">
      <c r="H38823" s="309"/>
    </row>
    <row r="38824" spans="8:8">
      <c r="H38824" s="309"/>
    </row>
    <row r="38825" spans="8:8">
      <c r="H38825" s="309"/>
    </row>
    <row r="38826" spans="8:8">
      <c r="H38826" s="309"/>
    </row>
    <row r="38827" spans="8:8">
      <c r="H38827" s="309"/>
    </row>
    <row r="38828" spans="8:8">
      <c r="H38828" s="309"/>
    </row>
    <row r="38829" spans="8:8">
      <c r="H38829" s="309"/>
    </row>
    <row r="38830" spans="8:8">
      <c r="H38830" s="309"/>
    </row>
    <row r="38831" spans="8:8">
      <c r="H38831" s="309"/>
    </row>
    <row r="38832" spans="8:8">
      <c r="H38832" s="309"/>
    </row>
    <row r="38833" spans="8:8">
      <c r="H38833" s="309"/>
    </row>
    <row r="38834" spans="8:8">
      <c r="H38834" s="309"/>
    </row>
    <row r="38835" spans="8:8">
      <c r="H38835" s="309"/>
    </row>
    <row r="38836" spans="8:8">
      <c r="H38836" s="309"/>
    </row>
    <row r="38837" spans="8:8">
      <c r="H38837" s="309"/>
    </row>
    <row r="38838" spans="8:8">
      <c r="H38838" s="309"/>
    </row>
    <row r="38839" spans="8:8">
      <c r="H38839" s="309"/>
    </row>
    <row r="38840" spans="8:8">
      <c r="H38840" s="309"/>
    </row>
    <row r="38841" spans="8:8">
      <c r="H38841" s="309"/>
    </row>
    <row r="38842" spans="8:8">
      <c r="H38842" s="309"/>
    </row>
    <row r="38843" spans="8:8">
      <c r="H38843" s="309"/>
    </row>
    <row r="38844" spans="8:8">
      <c r="H38844" s="309"/>
    </row>
    <row r="38845" spans="8:8">
      <c r="H38845" s="309"/>
    </row>
    <row r="38846" spans="8:8">
      <c r="H38846" s="309"/>
    </row>
    <row r="38847" spans="8:8">
      <c r="H38847" s="309"/>
    </row>
    <row r="38848" spans="8:8">
      <c r="H38848" s="309"/>
    </row>
    <row r="38849" spans="8:8">
      <c r="H38849" s="309"/>
    </row>
    <row r="38850" spans="8:8">
      <c r="H38850" s="309"/>
    </row>
    <row r="38851" spans="8:8">
      <c r="H38851" s="309"/>
    </row>
    <row r="38852" spans="8:8">
      <c r="H38852" s="309"/>
    </row>
    <row r="38853" spans="8:8">
      <c r="H38853" s="309"/>
    </row>
    <row r="38854" spans="8:8">
      <c r="H38854" s="309"/>
    </row>
    <row r="38855" spans="8:8">
      <c r="H38855" s="309"/>
    </row>
    <row r="38856" spans="8:8">
      <c r="H38856" s="309"/>
    </row>
    <row r="38857" spans="8:8">
      <c r="H38857" s="309"/>
    </row>
    <row r="38858" spans="8:8">
      <c r="H38858" s="309"/>
    </row>
    <row r="38859" spans="8:8">
      <c r="H38859" s="309"/>
    </row>
    <row r="38860" spans="8:8">
      <c r="H38860" s="309"/>
    </row>
    <row r="38861" spans="8:8">
      <c r="H38861" s="309"/>
    </row>
    <row r="38862" spans="8:8">
      <c r="H38862" s="309"/>
    </row>
    <row r="38863" spans="8:8">
      <c r="H38863" s="309"/>
    </row>
    <row r="38864" spans="8:8">
      <c r="H38864" s="309"/>
    </row>
    <row r="38865" spans="8:8">
      <c r="H38865" s="309"/>
    </row>
    <row r="38866" spans="8:8">
      <c r="H38866" s="309"/>
    </row>
    <row r="38867" spans="8:8">
      <c r="H38867" s="309"/>
    </row>
    <row r="38868" spans="8:8">
      <c r="H38868" s="309"/>
    </row>
    <row r="38869" spans="8:8">
      <c r="H38869" s="309"/>
    </row>
    <row r="38870" spans="8:8">
      <c r="H38870" s="309"/>
    </row>
    <row r="38871" spans="8:8">
      <c r="H38871" s="309"/>
    </row>
    <row r="38872" spans="8:8">
      <c r="H38872" s="309"/>
    </row>
    <row r="38873" spans="8:8">
      <c r="H38873" s="309"/>
    </row>
    <row r="38874" spans="8:8">
      <c r="H38874" s="309"/>
    </row>
    <row r="38875" spans="8:8">
      <c r="H38875" s="309"/>
    </row>
    <row r="38876" spans="8:8">
      <c r="H38876" s="309"/>
    </row>
    <row r="38877" spans="8:8">
      <c r="H38877" s="309"/>
    </row>
    <row r="38878" spans="8:8">
      <c r="H38878" s="309"/>
    </row>
    <row r="38879" spans="8:8">
      <c r="H38879" s="309"/>
    </row>
    <row r="38880" spans="8:8">
      <c r="H38880" s="309"/>
    </row>
    <row r="38881" spans="8:8">
      <c r="H38881" s="309"/>
    </row>
    <row r="38882" spans="8:8">
      <c r="H38882" s="309"/>
    </row>
    <row r="38883" spans="8:8">
      <c r="H38883" s="309"/>
    </row>
    <row r="38884" spans="8:8">
      <c r="H38884" s="309"/>
    </row>
    <row r="38885" spans="8:8">
      <c r="H38885" s="309"/>
    </row>
    <row r="38886" spans="8:8">
      <c r="H38886" s="309"/>
    </row>
    <row r="38887" spans="8:8">
      <c r="H38887" s="309"/>
    </row>
    <row r="38888" spans="8:8">
      <c r="H38888" s="309"/>
    </row>
    <row r="38889" spans="8:8">
      <c r="H38889" s="309"/>
    </row>
    <row r="38890" spans="8:8">
      <c r="H38890" s="309"/>
    </row>
    <row r="38891" spans="8:8">
      <c r="H38891" s="309"/>
    </row>
    <row r="38892" spans="8:8">
      <c r="H38892" s="309"/>
    </row>
    <row r="38893" spans="8:8">
      <c r="H38893" s="309"/>
    </row>
    <row r="38894" spans="8:8">
      <c r="H38894" s="309"/>
    </row>
    <row r="38895" spans="8:8">
      <c r="H38895" s="309"/>
    </row>
    <row r="38896" spans="8:8">
      <c r="H38896" s="309"/>
    </row>
    <row r="38897" spans="8:8">
      <c r="H38897" s="309"/>
    </row>
    <row r="38898" spans="8:8">
      <c r="H38898" s="309"/>
    </row>
    <row r="38899" spans="8:8">
      <c r="H38899" s="309"/>
    </row>
    <row r="38900" spans="8:8">
      <c r="H38900" s="309"/>
    </row>
    <row r="38901" spans="8:8">
      <c r="H38901" s="309"/>
    </row>
    <row r="38902" spans="8:8">
      <c r="H38902" s="309"/>
    </row>
    <row r="38903" spans="8:8">
      <c r="H38903" s="309"/>
    </row>
    <row r="38904" spans="8:8">
      <c r="H38904" s="309"/>
    </row>
    <row r="38905" spans="8:8">
      <c r="H38905" s="309"/>
    </row>
    <row r="38906" spans="8:8">
      <c r="H38906" s="309"/>
    </row>
    <row r="38907" spans="8:8">
      <c r="H38907" s="309"/>
    </row>
    <row r="38908" spans="8:8">
      <c r="H38908" s="309"/>
    </row>
    <row r="38909" spans="8:8">
      <c r="H38909" s="309"/>
    </row>
    <row r="38910" spans="8:8">
      <c r="H38910" s="309"/>
    </row>
    <row r="38911" spans="8:8">
      <c r="H38911" s="309"/>
    </row>
    <row r="38912" spans="8:8">
      <c r="H38912" s="309"/>
    </row>
    <row r="38913" spans="8:8">
      <c r="H38913" s="309"/>
    </row>
    <row r="38914" spans="8:8">
      <c r="H38914" s="309"/>
    </row>
    <row r="38915" spans="8:8">
      <c r="H38915" s="309"/>
    </row>
    <row r="38916" spans="8:8">
      <c r="H38916" s="309"/>
    </row>
    <row r="38917" spans="8:8">
      <c r="H38917" s="309"/>
    </row>
    <row r="38918" spans="8:8">
      <c r="H38918" s="309"/>
    </row>
    <row r="38919" spans="8:8">
      <c r="H38919" s="309"/>
    </row>
    <row r="38920" spans="8:8">
      <c r="H38920" s="309"/>
    </row>
    <row r="38921" spans="8:8">
      <c r="H38921" s="309"/>
    </row>
    <row r="38922" spans="8:8">
      <c r="H38922" s="309"/>
    </row>
    <row r="38923" spans="8:8">
      <c r="H38923" s="309"/>
    </row>
    <row r="38924" spans="8:8">
      <c r="H38924" s="309"/>
    </row>
    <row r="38925" spans="8:8">
      <c r="H38925" s="309"/>
    </row>
    <row r="38926" spans="8:8">
      <c r="H38926" s="309"/>
    </row>
    <row r="38927" spans="8:8">
      <c r="H38927" s="309"/>
    </row>
    <row r="38928" spans="8:8">
      <c r="H38928" s="309"/>
    </row>
    <row r="38929" spans="8:8">
      <c r="H38929" s="309"/>
    </row>
    <row r="38930" spans="8:8">
      <c r="H38930" s="309"/>
    </row>
    <row r="38931" spans="8:8">
      <c r="H38931" s="309"/>
    </row>
    <row r="38932" spans="8:8">
      <c r="H38932" s="309"/>
    </row>
    <row r="38933" spans="8:8">
      <c r="H38933" s="309"/>
    </row>
    <row r="38934" spans="8:8">
      <c r="H38934" s="309"/>
    </row>
    <row r="38935" spans="8:8">
      <c r="H38935" s="309"/>
    </row>
    <row r="38936" spans="8:8">
      <c r="H38936" s="309"/>
    </row>
    <row r="38937" spans="8:8">
      <c r="H38937" s="309"/>
    </row>
    <row r="38938" spans="8:8">
      <c r="H38938" s="309"/>
    </row>
    <row r="38939" spans="8:8">
      <c r="H38939" s="309"/>
    </row>
    <row r="38940" spans="8:8">
      <c r="H38940" s="309"/>
    </row>
    <row r="38941" spans="8:8">
      <c r="H38941" s="309"/>
    </row>
    <row r="38942" spans="8:8">
      <c r="H38942" s="309"/>
    </row>
    <row r="38943" spans="8:8">
      <c r="H38943" s="309"/>
    </row>
    <row r="38944" spans="8:8">
      <c r="H38944" s="309"/>
    </row>
    <row r="38945" spans="8:8">
      <c r="H38945" s="309"/>
    </row>
    <row r="38946" spans="8:8">
      <c r="H38946" s="309"/>
    </row>
    <row r="38947" spans="8:8">
      <c r="H38947" s="309"/>
    </row>
    <row r="38948" spans="8:8">
      <c r="H38948" s="309"/>
    </row>
    <row r="38949" spans="8:8">
      <c r="H38949" s="309"/>
    </row>
    <row r="38950" spans="8:8">
      <c r="H38950" s="309"/>
    </row>
    <row r="38951" spans="8:8">
      <c r="H38951" s="309"/>
    </row>
    <row r="38952" spans="8:8">
      <c r="H38952" s="309"/>
    </row>
    <row r="38953" spans="8:8">
      <c r="H38953" s="309"/>
    </row>
    <row r="38954" spans="8:8">
      <c r="H38954" s="309"/>
    </row>
    <row r="38955" spans="8:8">
      <c r="H38955" s="309"/>
    </row>
    <row r="38956" spans="8:8">
      <c r="H38956" s="309"/>
    </row>
    <row r="38957" spans="8:8">
      <c r="H38957" s="309"/>
    </row>
    <row r="38958" spans="8:8">
      <c r="H38958" s="309"/>
    </row>
    <row r="38959" spans="8:8">
      <c r="H38959" s="309"/>
    </row>
    <row r="38960" spans="8:8">
      <c r="H38960" s="309"/>
    </row>
    <row r="38961" spans="8:8">
      <c r="H38961" s="309"/>
    </row>
    <row r="38962" spans="8:8">
      <c r="H38962" s="309"/>
    </row>
    <row r="38963" spans="8:8">
      <c r="H38963" s="309"/>
    </row>
    <row r="38964" spans="8:8">
      <c r="H38964" s="309"/>
    </row>
    <row r="38965" spans="8:8">
      <c r="H38965" s="309"/>
    </row>
    <row r="38966" spans="8:8">
      <c r="H38966" s="309"/>
    </row>
    <row r="38967" spans="8:8">
      <c r="H38967" s="309"/>
    </row>
    <row r="38968" spans="8:8">
      <c r="H38968" s="309"/>
    </row>
    <row r="38969" spans="8:8">
      <c r="H38969" s="309"/>
    </row>
    <row r="38970" spans="8:8">
      <c r="H38970" s="309"/>
    </row>
    <row r="38971" spans="8:8">
      <c r="H38971" s="309"/>
    </row>
    <row r="38972" spans="8:8">
      <c r="H38972" s="309"/>
    </row>
    <row r="38973" spans="8:8">
      <c r="H38973" s="309"/>
    </row>
    <row r="38974" spans="8:8">
      <c r="H38974" s="309"/>
    </row>
    <row r="38975" spans="8:8">
      <c r="H38975" s="309"/>
    </row>
    <row r="38976" spans="8:8">
      <c r="H38976" s="309"/>
    </row>
    <row r="38977" spans="8:8">
      <c r="H38977" s="309"/>
    </row>
    <row r="38978" spans="8:8">
      <c r="H38978" s="309"/>
    </row>
    <row r="38979" spans="8:8">
      <c r="H38979" s="309"/>
    </row>
    <row r="38980" spans="8:8">
      <c r="H38980" s="309"/>
    </row>
    <row r="38981" spans="8:8">
      <c r="H38981" s="309"/>
    </row>
    <row r="38982" spans="8:8">
      <c r="H38982" s="309"/>
    </row>
    <row r="38983" spans="8:8">
      <c r="H38983" s="309"/>
    </row>
    <row r="38984" spans="8:8">
      <c r="H38984" s="309"/>
    </row>
    <row r="38985" spans="8:8">
      <c r="H38985" s="309"/>
    </row>
    <row r="38986" spans="8:8">
      <c r="H38986" s="309"/>
    </row>
    <row r="38987" spans="8:8">
      <c r="H38987" s="309"/>
    </row>
    <row r="38988" spans="8:8">
      <c r="H38988" s="309"/>
    </row>
    <row r="38989" spans="8:8">
      <c r="H38989" s="309"/>
    </row>
    <row r="38990" spans="8:8">
      <c r="H38990" s="309"/>
    </row>
    <row r="38991" spans="8:8">
      <c r="H38991" s="309"/>
    </row>
    <row r="38992" spans="8:8">
      <c r="H38992" s="309"/>
    </row>
    <row r="38993" spans="8:8">
      <c r="H38993" s="309"/>
    </row>
    <row r="38994" spans="8:8">
      <c r="H38994" s="309"/>
    </row>
    <row r="38995" spans="8:8">
      <c r="H38995" s="309"/>
    </row>
    <row r="38996" spans="8:8">
      <c r="H38996" s="309"/>
    </row>
    <row r="38997" spans="8:8">
      <c r="H38997" s="309"/>
    </row>
    <row r="38998" spans="8:8">
      <c r="H38998" s="309"/>
    </row>
    <row r="38999" spans="8:8">
      <c r="H38999" s="309"/>
    </row>
    <row r="39000" spans="8:8">
      <c r="H39000" s="309"/>
    </row>
    <row r="39001" spans="8:8">
      <c r="H39001" s="309"/>
    </row>
    <row r="39002" spans="8:8">
      <c r="H39002" s="309"/>
    </row>
    <row r="39003" spans="8:8">
      <c r="H39003" s="309"/>
    </row>
    <row r="39004" spans="8:8">
      <c r="H39004" s="309"/>
    </row>
    <row r="39005" spans="8:8">
      <c r="H39005" s="309"/>
    </row>
    <row r="39006" spans="8:8">
      <c r="H39006" s="309"/>
    </row>
    <row r="39007" spans="8:8">
      <c r="H39007" s="309"/>
    </row>
    <row r="39008" spans="8:8">
      <c r="H39008" s="309"/>
    </row>
    <row r="39009" spans="8:8">
      <c r="H39009" s="309"/>
    </row>
    <row r="39010" spans="8:8">
      <c r="H39010" s="309"/>
    </row>
    <row r="39011" spans="8:8">
      <c r="H39011" s="309"/>
    </row>
    <row r="39012" spans="8:8">
      <c r="H39012" s="309"/>
    </row>
    <row r="39013" spans="8:8">
      <c r="H39013" s="309"/>
    </row>
    <row r="39014" spans="8:8">
      <c r="H39014" s="309"/>
    </row>
    <row r="39015" spans="8:8">
      <c r="H39015" s="309"/>
    </row>
    <row r="39016" spans="8:8">
      <c r="H39016" s="309"/>
    </row>
    <row r="39017" spans="8:8">
      <c r="H39017" s="309"/>
    </row>
    <row r="39018" spans="8:8">
      <c r="H39018" s="309"/>
    </row>
    <row r="39019" spans="8:8">
      <c r="H39019" s="309"/>
    </row>
    <row r="39020" spans="8:8">
      <c r="H39020" s="309"/>
    </row>
    <row r="39021" spans="8:8">
      <c r="H39021" s="309"/>
    </row>
    <row r="39022" spans="8:8">
      <c r="H39022" s="309"/>
    </row>
    <row r="39023" spans="8:8">
      <c r="H39023" s="309"/>
    </row>
    <row r="39024" spans="8:8">
      <c r="H39024" s="309"/>
    </row>
    <row r="39025" spans="8:8">
      <c r="H39025" s="309"/>
    </row>
    <row r="39026" spans="8:8">
      <c r="H39026" s="309"/>
    </row>
    <row r="39027" spans="8:8">
      <c r="H39027" s="309"/>
    </row>
    <row r="39028" spans="8:8">
      <c r="H39028" s="309"/>
    </row>
    <row r="39029" spans="8:8">
      <c r="H39029" s="309"/>
    </row>
    <row r="39030" spans="8:8">
      <c r="H39030" s="309"/>
    </row>
    <row r="39031" spans="8:8">
      <c r="H39031" s="309"/>
    </row>
    <row r="39032" spans="8:8">
      <c r="H39032" s="309"/>
    </row>
    <row r="39033" spans="8:8">
      <c r="H39033" s="309"/>
    </row>
    <row r="39034" spans="8:8">
      <c r="H39034" s="309"/>
    </row>
    <row r="39035" spans="8:8">
      <c r="H39035" s="309"/>
    </row>
    <row r="39036" spans="8:8">
      <c r="H39036" s="309"/>
    </row>
    <row r="39037" spans="8:8">
      <c r="H39037" s="309"/>
    </row>
    <row r="39038" spans="8:8">
      <c r="H39038" s="309"/>
    </row>
    <row r="39039" spans="8:8">
      <c r="H39039" s="309"/>
    </row>
    <row r="39040" spans="8:8">
      <c r="H39040" s="309"/>
    </row>
    <row r="39041" spans="8:8">
      <c r="H39041" s="309"/>
    </row>
    <row r="39042" spans="8:8">
      <c r="H39042" s="309"/>
    </row>
    <row r="39043" spans="8:8">
      <c r="H39043" s="309"/>
    </row>
    <row r="39044" spans="8:8">
      <c r="H39044" s="309"/>
    </row>
    <row r="39045" spans="8:8">
      <c r="H39045" s="309"/>
    </row>
    <row r="39046" spans="8:8">
      <c r="H39046" s="309"/>
    </row>
    <row r="39047" spans="8:8">
      <c r="H39047" s="309"/>
    </row>
    <row r="39048" spans="8:8">
      <c r="H39048" s="309"/>
    </row>
    <row r="39049" spans="8:8">
      <c r="H39049" s="309"/>
    </row>
    <row r="39050" spans="8:8">
      <c r="H39050" s="309"/>
    </row>
    <row r="39051" spans="8:8">
      <c r="H39051" s="309"/>
    </row>
    <row r="39052" spans="8:8">
      <c r="H39052" s="309"/>
    </row>
    <row r="39053" spans="8:8">
      <c r="H39053" s="309"/>
    </row>
    <row r="39054" spans="8:8">
      <c r="H39054" s="309"/>
    </row>
    <row r="39055" spans="8:8">
      <c r="H39055" s="309"/>
    </row>
    <row r="39056" spans="8:8">
      <c r="H39056" s="309"/>
    </row>
    <row r="39057" spans="8:8">
      <c r="H39057" s="309"/>
    </row>
    <row r="39058" spans="8:8">
      <c r="H39058" s="309"/>
    </row>
    <row r="39059" spans="8:8">
      <c r="H39059" s="309"/>
    </row>
    <row r="39060" spans="8:8">
      <c r="H39060" s="309"/>
    </row>
    <row r="39061" spans="8:8">
      <c r="H39061" s="309"/>
    </row>
    <row r="39062" spans="8:8">
      <c r="H39062" s="309"/>
    </row>
    <row r="39063" spans="8:8">
      <c r="H39063" s="309"/>
    </row>
    <row r="39064" spans="8:8">
      <c r="H39064" s="309"/>
    </row>
    <row r="39065" spans="8:8">
      <c r="H39065" s="309"/>
    </row>
    <row r="39066" spans="8:8">
      <c r="H39066" s="309"/>
    </row>
    <row r="39067" spans="8:8">
      <c r="H39067" s="309"/>
    </row>
    <row r="39068" spans="8:8">
      <c r="H39068" s="309"/>
    </row>
    <row r="39069" spans="8:8">
      <c r="H39069" s="309"/>
    </row>
    <row r="39070" spans="8:8">
      <c r="H39070" s="309"/>
    </row>
    <row r="39071" spans="8:8">
      <c r="H39071" s="309"/>
    </row>
    <row r="39072" spans="8:8">
      <c r="H39072" s="309"/>
    </row>
    <row r="39073" spans="8:8">
      <c r="H39073" s="309"/>
    </row>
    <row r="39074" spans="8:8">
      <c r="H39074" s="309"/>
    </row>
    <row r="39075" spans="8:8">
      <c r="H39075" s="309"/>
    </row>
    <row r="39076" spans="8:8">
      <c r="H39076" s="309"/>
    </row>
    <row r="39077" spans="8:8">
      <c r="H39077" s="309"/>
    </row>
    <row r="39078" spans="8:8">
      <c r="H39078" s="309"/>
    </row>
    <row r="39079" spans="8:8">
      <c r="H39079" s="309"/>
    </row>
    <row r="39080" spans="8:8">
      <c r="H39080" s="309"/>
    </row>
    <row r="39081" spans="8:8">
      <c r="H39081" s="309"/>
    </row>
    <row r="39082" spans="8:8">
      <c r="H39082" s="309"/>
    </row>
    <row r="39083" spans="8:8">
      <c r="H39083" s="309"/>
    </row>
    <row r="39084" spans="8:8">
      <c r="H39084" s="309"/>
    </row>
    <row r="39085" spans="8:8">
      <c r="H39085" s="309"/>
    </row>
    <row r="39086" spans="8:8">
      <c r="H39086" s="309"/>
    </row>
    <row r="39087" spans="8:8">
      <c r="H39087" s="309"/>
    </row>
    <row r="39088" spans="8:8">
      <c r="H39088" s="309"/>
    </row>
    <row r="39089" spans="8:8">
      <c r="H39089" s="309"/>
    </row>
    <row r="39090" spans="8:8">
      <c r="H39090" s="309"/>
    </row>
    <row r="39091" spans="8:8">
      <c r="H39091" s="309"/>
    </row>
    <row r="39092" spans="8:8">
      <c r="H39092" s="309"/>
    </row>
    <row r="39093" spans="8:8">
      <c r="H39093" s="309"/>
    </row>
    <row r="39094" spans="8:8">
      <c r="H39094" s="309"/>
    </row>
    <row r="39095" spans="8:8">
      <c r="H39095" s="309"/>
    </row>
    <row r="39096" spans="8:8">
      <c r="H39096" s="309"/>
    </row>
    <row r="39097" spans="8:8">
      <c r="H39097" s="309"/>
    </row>
    <row r="39098" spans="8:8">
      <c r="H39098" s="309"/>
    </row>
    <row r="39099" spans="8:8">
      <c r="H39099" s="309"/>
    </row>
    <row r="39100" spans="8:8">
      <c r="H39100" s="309"/>
    </row>
    <row r="39101" spans="8:8">
      <c r="H39101" s="309"/>
    </row>
    <row r="39102" spans="8:8">
      <c r="H39102" s="309"/>
    </row>
    <row r="39103" spans="8:8">
      <c r="H39103" s="309"/>
    </row>
    <row r="39104" spans="8:8">
      <c r="H39104" s="309"/>
    </row>
    <row r="39105" spans="8:8">
      <c r="H39105" s="309"/>
    </row>
    <row r="39106" spans="8:8">
      <c r="H39106" s="309"/>
    </row>
    <row r="39107" spans="8:8">
      <c r="H39107" s="309"/>
    </row>
    <row r="39108" spans="8:8">
      <c r="H39108" s="309"/>
    </row>
    <row r="39109" spans="8:8">
      <c r="H39109" s="309"/>
    </row>
    <row r="39110" spans="8:8">
      <c r="H39110" s="309"/>
    </row>
    <row r="39111" spans="8:8">
      <c r="H39111" s="309"/>
    </row>
    <row r="39112" spans="8:8">
      <c r="H39112" s="309"/>
    </row>
    <row r="39113" spans="8:8">
      <c r="H39113" s="309"/>
    </row>
    <row r="39114" spans="8:8">
      <c r="H39114" s="309"/>
    </row>
    <row r="39115" spans="8:8">
      <c r="H39115" s="309"/>
    </row>
    <row r="39116" spans="8:8">
      <c r="H39116" s="309"/>
    </row>
    <row r="39117" spans="8:8">
      <c r="H39117" s="309"/>
    </row>
    <row r="39118" spans="8:8">
      <c r="H39118" s="309"/>
    </row>
    <row r="39119" spans="8:8">
      <c r="H39119" s="309"/>
    </row>
    <row r="39120" spans="8:8">
      <c r="H39120" s="309"/>
    </row>
    <row r="39121" spans="8:8">
      <c r="H39121" s="309"/>
    </row>
    <row r="39122" spans="8:8">
      <c r="H39122" s="309"/>
    </row>
    <row r="39123" spans="8:8">
      <c r="H39123" s="309"/>
    </row>
    <row r="39124" spans="8:8">
      <c r="H39124" s="309"/>
    </row>
    <row r="39125" spans="8:8">
      <c r="H39125" s="309"/>
    </row>
    <row r="39126" spans="8:8">
      <c r="H39126" s="309"/>
    </row>
    <row r="39127" spans="8:8">
      <c r="H39127" s="309"/>
    </row>
    <row r="39128" spans="8:8">
      <c r="H39128" s="309"/>
    </row>
    <row r="39129" spans="8:8">
      <c r="H39129" s="309"/>
    </row>
    <row r="39130" spans="8:8">
      <c r="H39130" s="309"/>
    </row>
    <row r="39131" spans="8:8">
      <c r="H39131" s="309"/>
    </row>
    <row r="39132" spans="8:8">
      <c r="H39132" s="309"/>
    </row>
    <row r="39133" spans="8:8">
      <c r="H39133" s="309"/>
    </row>
    <row r="39134" spans="8:8">
      <c r="H39134" s="309"/>
    </row>
    <row r="39135" spans="8:8">
      <c r="H39135" s="309"/>
    </row>
    <row r="39136" spans="8:8">
      <c r="H39136" s="309"/>
    </row>
    <row r="39137" spans="8:8">
      <c r="H39137" s="309"/>
    </row>
    <row r="39138" spans="8:8">
      <c r="H39138" s="309"/>
    </row>
    <row r="39139" spans="8:8">
      <c r="H39139" s="309"/>
    </row>
    <row r="39140" spans="8:8">
      <c r="H39140" s="309"/>
    </row>
    <row r="39141" spans="8:8">
      <c r="H39141" s="309"/>
    </row>
    <row r="39142" spans="8:8">
      <c r="H39142" s="309"/>
    </row>
    <row r="39143" spans="8:8">
      <c r="H39143" s="309"/>
    </row>
    <row r="39144" spans="8:8">
      <c r="H39144" s="309"/>
    </row>
    <row r="39145" spans="8:8">
      <c r="H39145" s="309"/>
    </row>
    <row r="39146" spans="8:8">
      <c r="H39146" s="309"/>
    </row>
    <row r="39147" spans="8:8">
      <c r="H39147" s="309"/>
    </row>
    <row r="39148" spans="8:8">
      <c r="H39148" s="309"/>
    </row>
    <row r="39149" spans="8:8">
      <c r="H39149" s="309"/>
    </row>
    <row r="39150" spans="8:8">
      <c r="H39150" s="309"/>
    </row>
    <row r="39151" spans="8:8">
      <c r="H39151" s="309"/>
    </row>
    <row r="39152" spans="8:8">
      <c r="H39152" s="309"/>
    </row>
    <row r="39153" spans="8:8">
      <c r="H39153" s="309"/>
    </row>
    <row r="39154" spans="8:8">
      <c r="H39154" s="309"/>
    </row>
    <row r="39155" spans="8:8">
      <c r="H39155" s="309"/>
    </row>
    <row r="39156" spans="8:8">
      <c r="H39156" s="309"/>
    </row>
    <row r="39157" spans="8:8">
      <c r="H39157" s="309"/>
    </row>
    <row r="39158" spans="8:8">
      <c r="H39158" s="309"/>
    </row>
    <row r="39159" spans="8:8">
      <c r="H39159" s="309"/>
    </row>
    <row r="39160" spans="8:8">
      <c r="H39160" s="309"/>
    </row>
    <row r="39161" spans="8:8">
      <c r="H39161" s="309"/>
    </row>
    <row r="39162" spans="8:8">
      <c r="H39162" s="309"/>
    </row>
    <row r="39163" spans="8:8">
      <c r="H39163" s="309"/>
    </row>
    <row r="39164" spans="8:8">
      <c r="H39164" s="309"/>
    </row>
    <row r="39165" spans="8:8">
      <c r="H39165" s="309"/>
    </row>
    <row r="39166" spans="8:8">
      <c r="H39166" s="309"/>
    </row>
    <row r="39167" spans="8:8">
      <c r="H39167" s="309"/>
    </row>
    <row r="39168" spans="8:8">
      <c r="H39168" s="309"/>
    </row>
    <row r="39169" spans="8:8">
      <c r="H39169" s="309"/>
    </row>
    <row r="39170" spans="8:8">
      <c r="H39170" s="309"/>
    </row>
    <row r="39171" spans="8:8">
      <c r="H39171" s="309"/>
    </row>
    <row r="39172" spans="8:8">
      <c r="H39172" s="309"/>
    </row>
    <row r="39173" spans="8:8">
      <c r="H39173" s="309"/>
    </row>
    <row r="39174" spans="8:8">
      <c r="H39174" s="309"/>
    </row>
    <row r="39175" spans="8:8">
      <c r="H39175" s="309"/>
    </row>
    <row r="39176" spans="8:8">
      <c r="H39176" s="309"/>
    </row>
    <row r="39177" spans="8:8">
      <c r="H39177" s="309"/>
    </row>
    <row r="39178" spans="8:8">
      <c r="H39178" s="309"/>
    </row>
    <row r="39179" spans="8:8">
      <c r="H39179" s="309"/>
    </row>
    <row r="39180" spans="8:8">
      <c r="H39180" s="309"/>
    </row>
    <row r="39181" spans="8:8">
      <c r="H39181" s="309"/>
    </row>
    <row r="39182" spans="8:8">
      <c r="H39182" s="309"/>
    </row>
    <row r="39183" spans="8:8">
      <c r="H39183" s="309"/>
    </row>
    <row r="39184" spans="8:8">
      <c r="H39184" s="309"/>
    </row>
    <row r="39185" spans="8:8">
      <c r="H39185" s="309"/>
    </row>
    <row r="39186" spans="8:8">
      <c r="H39186" s="309"/>
    </row>
    <row r="39187" spans="8:8">
      <c r="H39187" s="309"/>
    </row>
    <row r="39188" spans="8:8">
      <c r="H39188" s="309"/>
    </row>
    <row r="39189" spans="8:8">
      <c r="H39189" s="309"/>
    </row>
    <row r="39190" spans="8:8">
      <c r="H39190" s="309"/>
    </row>
    <row r="39191" spans="8:8">
      <c r="H39191" s="309"/>
    </row>
    <row r="39192" spans="8:8">
      <c r="H39192" s="309"/>
    </row>
    <row r="39193" spans="8:8">
      <c r="H39193" s="309"/>
    </row>
    <row r="39194" spans="8:8">
      <c r="H39194" s="309"/>
    </row>
    <row r="39195" spans="8:8">
      <c r="H39195" s="309"/>
    </row>
    <row r="39196" spans="8:8">
      <c r="H39196" s="309"/>
    </row>
    <row r="39197" spans="8:8">
      <c r="H39197" s="309"/>
    </row>
    <row r="39198" spans="8:8">
      <c r="H39198" s="309"/>
    </row>
    <row r="39199" spans="8:8">
      <c r="H39199" s="309"/>
    </row>
    <row r="39200" spans="8:8">
      <c r="H39200" s="309"/>
    </row>
    <row r="39201" spans="8:8">
      <c r="H39201" s="309"/>
    </row>
    <row r="39202" spans="8:8">
      <c r="H39202" s="309"/>
    </row>
    <row r="39203" spans="8:8">
      <c r="H39203" s="309"/>
    </row>
    <row r="39204" spans="8:8">
      <c r="H39204" s="309"/>
    </row>
    <row r="39205" spans="8:8">
      <c r="H39205" s="309"/>
    </row>
    <row r="39206" spans="8:8">
      <c r="H39206" s="309"/>
    </row>
    <row r="39207" spans="8:8">
      <c r="H39207" s="309"/>
    </row>
    <row r="39208" spans="8:8">
      <c r="H39208" s="309"/>
    </row>
    <row r="39209" spans="8:8">
      <c r="H39209" s="309"/>
    </row>
    <row r="39210" spans="8:8">
      <c r="H39210" s="309"/>
    </row>
    <row r="39211" spans="8:8">
      <c r="H39211" s="309"/>
    </row>
    <row r="39212" spans="8:8">
      <c r="H39212" s="309"/>
    </row>
    <row r="39213" spans="8:8">
      <c r="H39213" s="309"/>
    </row>
    <row r="39214" spans="8:8">
      <c r="H39214" s="309"/>
    </row>
    <row r="39215" spans="8:8">
      <c r="H39215" s="309"/>
    </row>
    <row r="39216" spans="8:8">
      <c r="H39216" s="309"/>
    </row>
    <row r="39217" spans="8:8">
      <c r="H39217" s="309"/>
    </row>
    <row r="39218" spans="8:8">
      <c r="H39218" s="309"/>
    </row>
    <row r="39219" spans="8:8">
      <c r="H39219" s="309"/>
    </row>
    <row r="39220" spans="8:8">
      <c r="H39220" s="309"/>
    </row>
    <row r="39221" spans="8:8">
      <c r="H39221" s="309"/>
    </row>
    <row r="39222" spans="8:8">
      <c r="H39222" s="309"/>
    </row>
    <row r="39223" spans="8:8">
      <c r="H39223" s="309"/>
    </row>
    <row r="39224" spans="8:8">
      <c r="H39224" s="309"/>
    </row>
    <row r="39225" spans="8:8">
      <c r="H39225" s="309"/>
    </row>
    <row r="39226" spans="8:8">
      <c r="H39226" s="309"/>
    </row>
    <row r="39227" spans="8:8">
      <c r="H39227" s="309"/>
    </row>
    <row r="39228" spans="8:8">
      <c r="H39228" s="309"/>
    </row>
    <row r="39229" spans="8:8">
      <c r="H39229" s="309"/>
    </row>
    <row r="39230" spans="8:8">
      <c r="H39230" s="309"/>
    </row>
    <row r="39231" spans="8:8">
      <c r="H39231" s="309"/>
    </row>
    <row r="39232" spans="8:8">
      <c r="H39232" s="309"/>
    </row>
    <row r="39233" spans="8:8">
      <c r="H39233" s="309"/>
    </row>
    <row r="39234" spans="8:8">
      <c r="H39234" s="309"/>
    </row>
    <row r="39235" spans="8:8">
      <c r="H39235" s="309"/>
    </row>
    <row r="39236" spans="8:8">
      <c r="H39236" s="309"/>
    </row>
    <row r="39237" spans="8:8">
      <c r="H39237" s="309"/>
    </row>
    <row r="39238" spans="8:8">
      <c r="H39238" s="309"/>
    </row>
    <row r="39239" spans="8:8">
      <c r="H39239" s="309"/>
    </row>
    <row r="39240" spans="8:8">
      <c r="H39240" s="309"/>
    </row>
    <row r="39241" spans="8:8">
      <c r="H39241" s="309"/>
    </row>
    <row r="39242" spans="8:8">
      <c r="H39242" s="309"/>
    </row>
    <row r="39243" spans="8:8">
      <c r="H39243" s="309"/>
    </row>
    <row r="39244" spans="8:8">
      <c r="H39244" s="309"/>
    </row>
    <row r="39245" spans="8:8">
      <c r="H39245" s="309"/>
    </row>
    <row r="39246" spans="8:8">
      <c r="H39246" s="309"/>
    </row>
    <row r="39247" spans="8:8">
      <c r="H39247" s="309"/>
    </row>
    <row r="39248" spans="8:8">
      <c r="H39248" s="309"/>
    </row>
    <row r="39249" spans="8:8">
      <c r="H39249" s="309"/>
    </row>
    <row r="39250" spans="8:8">
      <c r="H39250" s="309"/>
    </row>
    <row r="39251" spans="8:8">
      <c r="H39251" s="309"/>
    </row>
    <row r="39252" spans="8:8">
      <c r="H39252" s="309"/>
    </row>
    <row r="39253" spans="8:8">
      <c r="H39253" s="309"/>
    </row>
    <row r="39254" spans="8:8">
      <c r="H39254" s="309"/>
    </row>
    <row r="39255" spans="8:8">
      <c r="H39255" s="309"/>
    </row>
    <row r="39256" spans="8:8">
      <c r="H39256" s="309"/>
    </row>
    <row r="39257" spans="8:8">
      <c r="H39257" s="309"/>
    </row>
    <row r="39258" spans="8:8">
      <c r="H39258" s="309"/>
    </row>
    <row r="39259" spans="8:8">
      <c r="H39259" s="309"/>
    </row>
    <row r="39260" spans="8:8">
      <c r="H39260" s="309"/>
    </row>
    <row r="39261" spans="8:8">
      <c r="H39261" s="309"/>
    </row>
    <row r="39262" spans="8:8">
      <c r="H39262" s="309"/>
    </row>
    <row r="39263" spans="8:8">
      <c r="H39263" s="309"/>
    </row>
    <row r="39264" spans="8:8">
      <c r="H39264" s="309"/>
    </row>
    <row r="39265" spans="8:8">
      <c r="H39265" s="309"/>
    </row>
    <row r="39266" spans="8:8">
      <c r="H39266" s="309"/>
    </row>
    <row r="39267" spans="8:8">
      <c r="H39267" s="309"/>
    </row>
    <row r="39268" spans="8:8">
      <c r="H39268" s="309"/>
    </row>
    <row r="39269" spans="8:8">
      <c r="H39269" s="309"/>
    </row>
    <row r="39270" spans="8:8">
      <c r="H39270" s="309"/>
    </row>
    <row r="39271" spans="8:8">
      <c r="H39271" s="309"/>
    </row>
    <row r="39272" spans="8:8">
      <c r="H39272" s="309"/>
    </row>
    <row r="39273" spans="8:8">
      <c r="H39273" s="309"/>
    </row>
    <row r="39274" spans="8:8">
      <c r="H39274" s="309"/>
    </row>
    <row r="39275" spans="8:8">
      <c r="H39275" s="309"/>
    </row>
    <row r="39276" spans="8:8">
      <c r="H39276" s="309"/>
    </row>
    <row r="39277" spans="8:8">
      <c r="H39277" s="309"/>
    </row>
    <row r="39278" spans="8:8">
      <c r="H39278" s="309"/>
    </row>
    <row r="39279" spans="8:8">
      <c r="H39279" s="309"/>
    </row>
    <row r="39280" spans="8:8">
      <c r="H39280" s="309"/>
    </row>
    <row r="39281" spans="8:8">
      <c r="H39281" s="309"/>
    </row>
    <row r="39282" spans="8:8">
      <c r="H39282" s="309"/>
    </row>
    <row r="39283" spans="8:8">
      <c r="H39283" s="309"/>
    </row>
    <row r="39284" spans="8:8">
      <c r="H39284" s="309"/>
    </row>
    <row r="39285" spans="8:8">
      <c r="H39285" s="309"/>
    </row>
    <row r="39286" spans="8:8">
      <c r="H39286" s="309"/>
    </row>
    <row r="39287" spans="8:8">
      <c r="H39287" s="309"/>
    </row>
    <row r="39288" spans="8:8">
      <c r="H39288" s="309"/>
    </row>
    <row r="39289" spans="8:8">
      <c r="H39289" s="309"/>
    </row>
    <row r="39290" spans="8:8">
      <c r="H39290" s="309"/>
    </row>
    <row r="39291" spans="8:8">
      <c r="H39291" s="309"/>
    </row>
    <row r="39292" spans="8:8">
      <c r="H39292" s="309"/>
    </row>
    <row r="39293" spans="8:8">
      <c r="H39293" s="309"/>
    </row>
    <row r="39294" spans="8:8">
      <c r="H39294" s="309"/>
    </row>
    <row r="39295" spans="8:8">
      <c r="H39295" s="309"/>
    </row>
    <row r="39296" spans="8:8">
      <c r="H39296" s="309"/>
    </row>
    <row r="39297" spans="8:8">
      <c r="H39297" s="309"/>
    </row>
    <row r="39298" spans="8:8">
      <c r="H39298" s="309"/>
    </row>
    <row r="39299" spans="8:8">
      <c r="H39299" s="309"/>
    </row>
    <row r="39300" spans="8:8">
      <c r="H39300" s="309"/>
    </row>
    <row r="39301" spans="8:8">
      <c r="H39301" s="309"/>
    </row>
    <row r="39302" spans="8:8">
      <c r="H39302" s="309"/>
    </row>
    <row r="39303" spans="8:8">
      <c r="H39303" s="309"/>
    </row>
    <row r="39304" spans="8:8">
      <c r="H39304" s="309"/>
    </row>
    <row r="39305" spans="8:8">
      <c r="H39305" s="309"/>
    </row>
    <row r="39306" spans="8:8">
      <c r="H39306" s="309"/>
    </row>
    <row r="39307" spans="8:8">
      <c r="H39307" s="309"/>
    </row>
    <row r="39308" spans="8:8">
      <c r="H39308" s="309"/>
    </row>
    <row r="39309" spans="8:8">
      <c r="H39309" s="309"/>
    </row>
    <row r="39310" spans="8:8">
      <c r="H39310" s="309"/>
    </row>
    <row r="39311" spans="8:8">
      <c r="H39311" s="309"/>
    </row>
    <row r="39312" spans="8:8">
      <c r="H39312" s="309"/>
    </row>
    <row r="39313" spans="8:8">
      <c r="H39313" s="309"/>
    </row>
    <row r="39314" spans="8:8">
      <c r="H39314" s="309"/>
    </row>
    <row r="39315" spans="8:8">
      <c r="H39315" s="309"/>
    </row>
    <row r="39316" spans="8:8">
      <c r="H39316" s="309"/>
    </row>
    <row r="39317" spans="8:8">
      <c r="H39317" s="309"/>
    </row>
    <row r="39318" spans="8:8">
      <c r="H39318" s="309"/>
    </row>
    <row r="39319" spans="8:8">
      <c r="H39319" s="309"/>
    </row>
    <row r="39320" spans="8:8">
      <c r="H39320" s="309"/>
    </row>
    <row r="39321" spans="8:8">
      <c r="H39321" s="309"/>
    </row>
    <row r="39322" spans="8:8">
      <c r="H39322" s="309"/>
    </row>
    <row r="39323" spans="8:8">
      <c r="H39323" s="309"/>
    </row>
    <row r="39324" spans="8:8">
      <c r="H39324" s="309"/>
    </row>
    <row r="39325" spans="8:8">
      <c r="H39325" s="309"/>
    </row>
    <row r="39326" spans="8:8">
      <c r="H39326" s="309"/>
    </row>
    <row r="39327" spans="8:8">
      <c r="H39327" s="309"/>
    </row>
    <row r="39328" spans="8:8">
      <c r="H39328" s="309"/>
    </row>
    <row r="39329" spans="8:8">
      <c r="H39329" s="309"/>
    </row>
    <row r="39330" spans="8:8">
      <c r="H39330" s="309"/>
    </row>
    <row r="39331" spans="8:8">
      <c r="H39331" s="309"/>
    </row>
    <row r="39332" spans="8:8">
      <c r="H39332" s="309"/>
    </row>
    <row r="39333" spans="8:8">
      <c r="H39333" s="309"/>
    </row>
    <row r="39334" spans="8:8">
      <c r="H39334" s="309"/>
    </row>
    <row r="39335" spans="8:8">
      <c r="H39335" s="309"/>
    </row>
    <row r="39336" spans="8:8">
      <c r="H39336" s="309"/>
    </row>
    <row r="39337" spans="8:8">
      <c r="H39337" s="309"/>
    </row>
    <row r="39338" spans="8:8">
      <c r="H39338" s="309"/>
    </row>
    <row r="39339" spans="8:8">
      <c r="H39339" s="309"/>
    </row>
    <row r="39340" spans="8:8">
      <c r="H39340" s="309"/>
    </row>
    <row r="39341" spans="8:8">
      <c r="H39341" s="309"/>
    </row>
    <row r="39342" spans="8:8">
      <c r="H39342" s="309"/>
    </row>
    <row r="39343" spans="8:8">
      <c r="H39343" s="309"/>
    </row>
    <row r="39344" spans="8:8">
      <c r="H39344" s="309"/>
    </row>
    <row r="39345" spans="8:8">
      <c r="H39345" s="309"/>
    </row>
    <row r="39346" spans="8:8">
      <c r="H39346" s="309"/>
    </row>
    <row r="39347" spans="8:8">
      <c r="H39347" s="309"/>
    </row>
    <row r="39348" spans="8:8">
      <c r="H39348" s="309"/>
    </row>
    <row r="39349" spans="8:8">
      <c r="H39349" s="309"/>
    </row>
    <row r="39350" spans="8:8">
      <c r="H39350" s="309"/>
    </row>
    <row r="39351" spans="8:8">
      <c r="H39351" s="309"/>
    </row>
    <row r="39352" spans="8:8">
      <c r="H39352" s="309"/>
    </row>
    <row r="39353" spans="8:8">
      <c r="H39353" s="309"/>
    </row>
    <row r="39354" spans="8:8">
      <c r="H39354" s="309"/>
    </row>
    <row r="39355" spans="8:8">
      <c r="H39355" s="309"/>
    </row>
    <row r="39356" spans="8:8">
      <c r="H39356" s="309"/>
    </row>
    <row r="39357" spans="8:8">
      <c r="H39357" s="309"/>
    </row>
    <row r="39358" spans="8:8">
      <c r="H39358" s="309"/>
    </row>
    <row r="39359" spans="8:8">
      <c r="H39359" s="309"/>
    </row>
    <row r="39360" spans="8:8">
      <c r="H39360" s="309"/>
    </row>
    <row r="39361" spans="8:8">
      <c r="H39361" s="309"/>
    </row>
    <row r="39362" spans="8:8">
      <c r="H39362" s="309"/>
    </row>
    <row r="39363" spans="8:8">
      <c r="H39363" s="309"/>
    </row>
    <row r="39364" spans="8:8">
      <c r="H39364" s="309"/>
    </row>
    <row r="39365" spans="8:8">
      <c r="H39365" s="309"/>
    </row>
    <row r="39366" spans="8:8">
      <c r="H39366" s="309"/>
    </row>
    <row r="39367" spans="8:8">
      <c r="H39367" s="309"/>
    </row>
    <row r="39368" spans="8:8">
      <c r="H39368" s="309"/>
    </row>
    <row r="39369" spans="8:8">
      <c r="H39369" s="309"/>
    </row>
    <row r="39370" spans="8:8">
      <c r="H39370" s="309"/>
    </row>
    <row r="39371" spans="8:8">
      <c r="H39371" s="309"/>
    </row>
    <row r="39372" spans="8:8">
      <c r="H39372" s="309"/>
    </row>
    <row r="39373" spans="8:8">
      <c r="H39373" s="309"/>
    </row>
    <row r="39374" spans="8:8">
      <c r="H39374" s="309"/>
    </row>
    <row r="39375" spans="8:8">
      <c r="H39375" s="309"/>
    </row>
    <row r="39376" spans="8:8">
      <c r="H39376" s="309"/>
    </row>
    <row r="39377" spans="8:8">
      <c r="H39377" s="309"/>
    </row>
    <row r="39378" spans="8:8">
      <c r="H39378" s="309"/>
    </row>
    <row r="39379" spans="8:8">
      <c r="H39379" s="309"/>
    </row>
    <row r="39380" spans="8:8">
      <c r="H39380" s="309"/>
    </row>
    <row r="39381" spans="8:8">
      <c r="H39381" s="309"/>
    </row>
    <row r="39382" spans="8:8">
      <c r="H39382" s="309"/>
    </row>
    <row r="39383" spans="8:8">
      <c r="H39383" s="309"/>
    </row>
    <row r="39384" spans="8:8">
      <c r="H39384" s="309"/>
    </row>
    <row r="39385" spans="8:8">
      <c r="H39385" s="309"/>
    </row>
    <row r="39386" spans="8:8">
      <c r="H39386" s="309"/>
    </row>
    <row r="39387" spans="8:8">
      <c r="H39387" s="309"/>
    </row>
    <row r="39388" spans="8:8">
      <c r="H39388" s="309"/>
    </row>
    <row r="39389" spans="8:8">
      <c r="H39389" s="309"/>
    </row>
    <row r="39390" spans="8:8">
      <c r="H39390" s="309"/>
    </row>
    <row r="39391" spans="8:8">
      <c r="H39391" s="309"/>
    </row>
    <row r="39392" spans="8:8">
      <c r="H39392" s="309"/>
    </row>
    <row r="39393" spans="8:8">
      <c r="H39393" s="309"/>
    </row>
    <row r="39394" spans="8:8">
      <c r="H39394" s="309"/>
    </row>
    <row r="39395" spans="8:8">
      <c r="H39395" s="309"/>
    </row>
    <row r="39396" spans="8:8">
      <c r="H39396" s="309"/>
    </row>
    <row r="39397" spans="8:8">
      <c r="H39397" s="309"/>
    </row>
    <row r="39398" spans="8:8">
      <c r="H39398" s="309"/>
    </row>
    <row r="39399" spans="8:8">
      <c r="H39399" s="309"/>
    </row>
    <row r="39400" spans="8:8">
      <c r="H39400" s="309"/>
    </row>
    <row r="39401" spans="8:8">
      <c r="H39401" s="309"/>
    </row>
    <row r="39402" spans="8:8">
      <c r="H39402" s="309"/>
    </row>
    <row r="39403" spans="8:8">
      <c r="H39403" s="309"/>
    </row>
    <row r="39404" spans="8:8">
      <c r="H39404" s="309"/>
    </row>
    <row r="39405" spans="8:8">
      <c r="H39405" s="309"/>
    </row>
    <row r="39406" spans="8:8">
      <c r="H39406" s="309"/>
    </row>
    <row r="39407" spans="8:8">
      <c r="H39407" s="309"/>
    </row>
    <row r="39408" spans="8:8">
      <c r="H39408" s="309"/>
    </row>
    <row r="39409" spans="8:8">
      <c r="H39409" s="309"/>
    </row>
    <row r="39410" spans="8:8">
      <c r="H39410" s="309"/>
    </row>
    <row r="39411" spans="8:8">
      <c r="H39411" s="309"/>
    </row>
    <row r="39412" spans="8:8">
      <c r="H39412" s="309"/>
    </row>
    <row r="39413" spans="8:8">
      <c r="H39413" s="309"/>
    </row>
    <row r="39414" spans="8:8">
      <c r="H39414" s="309"/>
    </row>
    <row r="39415" spans="8:8">
      <c r="H39415" s="309"/>
    </row>
    <row r="39416" spans="8:8">
      <c r="H39416" s="309"/>
    </row>
    <row r="39417" spans="8:8">
      <c r="H39417" s="309"/>
    </row>
    <row r="39418" spans="8:8">
      <c r="H39418" s="309"/>
    </row>
    <row r="39419" spans="8:8">
      <c r="H39419" s="309"/>
    </row>
    <row r="39420" spans="8:8">
      <c r="H39420" s="309"/>
    </row>
    <row r="39421" spans="8:8">
      <c r="H39421" s="309"/>
    </row>
    <row r="39422" spans="8:8">
      <c r="H39422" s="309"/>
    </row>
    <row r="39423" spans="8:8">
      <c r="H39423" s="309"/>
    </row>
    <row r="39424" spans="8:8">
      <c r="H39424" s="309"/>
    </row>
    <row r="39425" spans="8:8">
      <c r="H39425" s="309"/>
    </row>
    <row r="39426" spans="8:8">
      <c r="H39426" s="309"/>
    </row>
    <row r="39427" spans="8:8">
      <c r="H39427" s="309"/>
    </row>
    <row r="39428" spans="8:8">
      <c r="H39428" s="309"/>
    </row>
    <row r="39429" spans="8:8">
      <c r="H39429" s="309"/>
    </row>
    <row r="39430" spans="8:8">
      <c r="H39430" s="309"/>
    </row>
    <row r="39431" spans="8:8">
      <c r="H39431" s="309"/>
    </row>
    <row r="39432" spans="8:8">
      <c r="H39432" s="309"/>
    </row>
    <row r="39433" spans="8:8">
      <c r="H39433" s="309"/>
    </row>
    <row r="39434" spans="8:8">
      <c r="H39434" s="309"/>
    </row>
    <row r="39435" spans="8:8">
      <c r="H39435" s="309"/>
    </row>
    <row r="39436" spans="8:8">
      <c r="H39436" s="309"/>
    </row>
    <row r="39437" spans="8:8">
      <c r="H39437" s="309"/>
    </row>
    <row r="39438" spans="8:8">
      <c r="H39438" s="309"/>
    </row>
    <row r="39439" spans="8:8">
      <c r="H39439" s="309"/>
    </row>
    <row r="39440" spans="8:8">
      <c r="H39440" s="309"/>
    </row>
    <row r="39441" spans="8:8">
      <c r="H39441" s="309"/>
    </row>
    <row r="39442" spans="8:8">
      <c r="H39442" s="309"/>
    </row>
    <row r="39443" spans="8:8">
      <c r="H39443" s="309"/>
    </row>
    <row r="39444" spans="8:8">
      <c r="H39444" s="309"/>
    </row>
    <row r="39445" spans="8:8">
      <c r="H39445" s="309"/>
    </row>
    <row r="39446" spans="8:8">
      <c r="H39446" s="309"/>
    </row>
    <row r="39447" spans="8:8">
      <c r="H39447" s="309"/>
    </row>
    <row r="39448" spans="8:8">
      <c r="H39448" s="309"/>
    </row>
    <row r="39449" spans="8:8">
      <c r="H39449" s="309"/>
    </row>
    <row r="39450" spans="8:8">
      <c r="H39450" s="309"/>
    </row>
    <row r="39451" spans="8:8">
      <c r="H39451" s="309"/>
    </row>
    <row r="39452" spans="8:8">
      <c r="H39452" s="309"/>
    </row>
    <row r="39453" spans="8:8">
      <c r="H39453" s="309"/>
    </row>
    <row r="39454" spans="8:8">
      <c r="H39454" s="309"/>
    </row>
    <row r="39455" spans="8:8">
      <c r="H39455" s="309"/>
    </row>
    <row r="39456" spans="8:8">
      <c r="H39456" s="309"/>
    </row>
    <row r="39457" spans="8:8">
      <c r="H39457" s="309"/>
    </row>
    <row r="39458" spans="8:8">
      <c r="H39458" s="309"/>
    </row>
    <row r="39459" spans="8:8">
      <c r="H39459" s="309"/>
    </row>
    <row r="39460" spans="8:8">
      <c r="H39460" s="309"/>
    </row>
    <row r="39461" spans="8:8">
      <c r="H39461" s="309"/>
    </row>
    <row r="39462" spans="8:8">
      <c r="H39462" s="309"/>
    </row>
    <row r="39463" spans="8:8">
      <c r="H39463" s="309"/>
    </row>
    <row r="39464" spans="8:8">
      <c r="H39464" s="309"/>
    </row>
    <row r="39465" spans="8:8">
      <c r="H39465" s="309"/>
    </row>
    <row r="39466" spans="8:8">
      <c r="H39466" s="309"/>
    </row>
    <row r="39467" spans="8:8">
      <c r="H39467" s="309"/>
    </row>
    <row r="39468" spans="8:8">
      <c r="H39468" s="309"/>
    </row>
    <row r="39469" spans="8:8">
      <c r="H39469" s="309"/>
    </row>
    <row r="39470" spans="8:8">
      <c r="H39470" s="309"/>
    </row>
    <row r="39471" spans="8:8">
      <c r="H39471" s="309"/>
    </row>
    <row r="39472" spans="8:8">
      <c r="H39472" s="309"/>
    </row>
    <row r="39473" spans="8:8">
      <c r="H39473" s="309"/>
    </row>
    <row r="39474" spans="8:8">
      <c r="H39474" s="309"/>
    </row>
    <row r="39475" spans="8:8">
      <c r="H39475" s="309"/>
    </row>
    <row r="39476" spans="8:8">
      <c r="H39476" s="309"/>
    </row>
    <row r="39477" spans="8:8">
      <c r="H39477" s="309"/>
    </row>
    <row r="39478" spans="8:8">
      <c r="H39478" s="309"/>
    </row>
    <row r="39479" spans="8:8">
      <c r="H39479" s="309"/>
    </row>
    <row r="39480" spans="8:8">
      <c r="H39480" s="309"/>
    </row>
    <row r="39481" spans="8:8">
      <c r="H39481" s="309"/>
    </row>
    <row r="39482" spans="8:8">
      <c r="H39482" s="309"/>
    </row>
    <row r="39483" spans="8:8">
      <c r="H39483" s="309"/>
    </row>
    <row r="39484" spans="8:8">
      <c r="H39484" s="309"/>
    </row>
    <row r="39485" spans="8:8">
      <c r="H39485" s="309"/>
    </row>
    <row r="39486" spans="8:8">
      <c r="H39486" s="309"/>
    </row>
    <row r="39487" spans="8:8">
      <c r="H39487" s="309"/>
    </row>
    <row r="39488" spans="8:8">
      <c r="H39488" s="309"/>
    </row>
    <row r="39489" spans="8:8">
      <c r="H39489" s="309"/>
    </row>
    <row r="39490" spans="8:8">
      <c r="H39490" s="309"/>
    </row>
    <row r="39491" spans="8:8">
      <c r="H39491" s="309"/>
    </row>
    <row r="39492" spans="8:8">
      <c r="H39492" s="309"/>
    </row>
    <row r="39493" spans="8:8">
      <c r="H39493" s="309"/>
    </row>
    <row r="39494" spans="8:8">
      <c r="H39494" s="309"/>
    </row>
    <row r="39495" spans="8:8">
      <c r="H39495" s="309"/>
    </row>
    <row r="39496" spans="8:8">
      <c r="H39496" s="309"/>
    </row>
    <row r="39497" spans="8:8">
      <c r="H39497" s="309"/>
    </row>
    <row r="39498" spans="8:8">
      <c r="H39498" s="309"/>
    </row>
    <row r="39499" spans="8:8">
      <c r="H39499" s="309"/>
    </row>
    <row r="39500" spans="8:8">
      <c r="H39500" s="309"/>
    </row>
    <row r="39501" spans="8:8">
      <c r="H39501" s="309"/>
    </row>
    <row r="39502" spans="8:8">
      <c r="H39502" s="309"/>
    </row>
    <row r="39503" spans="8:8">
      <c r="H39503" s="309"/>
    </row>
    <row r="39504" spans="8:8">
      <c r="H39504" s="309"/>
    </row>
    <row r="39505" spans="8:8">
      <c r="H39505" s="309"/>
    </row>
    <row r="39506" spans="8:8">
      <c r="H39506" s="309"/>
    </row>
    <row r="39507" spans="8:8">
      <c r="H39507" s="309"/>
    </row>
    <row r="39508" spans="8:8">
      <c r="H39508" s="309"/>
    </row>
    <row r="39509" spans="8:8">
      <c r="H39509" s="309"/>
    </row>
    <row r="39510" spans="8:8">
      <c r="H39510" s="309"/>
    </row>
    <row r="39511" spans="8:8">
      <c r="H39511" s="309"/>
    </row>
    <row r="39512" spans="8:8">
      <c r="H39512" s="309"/>
    </row>
    <row r="39513" spans="8:8">
      <c r="H39513" s="309"/>
    </row>
    <row r="39514" spans="8:8">
      <c r="H39514" s="309"/>
    </row>
    <row r="39515" spans="8:8">
      <c r="H39515" s="309"/>
    </row>
    <row r="39516" spans="8:8">
      <c r="H39516" s="309"/>
    </row>
    <row r="39517" spans="8:8">
      <c r="H39517" s="309"/>
    </row>
    <row r="39518" spans="8:8">
      <c r="H39518" s="309"/>
    </row>
    <row r="39519" spans="8:8">
      <c r="H39519" s="309"/>
    </row>
    <row r="39520" spans="8:8">
      <c r="H39520" s="309"/>
    </row>
    <row r="39521" spans="8:8">
      <c r="H39521" s="309"/>
    </row>
    <row r="39522" spans="8:8">
      <c r="H39522" s="309"/>
    </row>
    <row r="39523" spans="8:8">
      <c r="H39523" s="309"/>
    </row>
    <row r="39524" spans="8:8">
      <c r="H39524" s="309"/>
    </row>
    <row r="39525" spans="8:8">
      <c r="H39525" s="309"/>
    </row>
    <row r="39526" spans="8:8">
      <c r="H39526" s="309"/>
    </row>
    <row r="39527" spans="8:8">
      <c r="H39527" s="309"/>
    </row>
    <row r="39528" spans="8:8">
      <c r="H39528" s="309"/>
    </row>
    <row r="39529" spans="8:8">
      <c r="H39529" s="309"/>
    </row>
    <row r="39530" spans="8:8">
      <c r="H39530" s="309"/>
    </row>
    <row r="39531" spans="8:8">
      <c r="H39531" s="309"/>
    </row>
    <row r="39532" spans="8:8">
      <c r="H39532" s="309"/>
    </row>
    <row r="39533" spans="8:8">
      <c r="H39533" s="309"/>
    </row>
    <row r="39534" spans="8:8">
      <c r="H39534" s="309"/>
    </row>
    <row r="39535" spans="8:8">
      <c r="H39535" s="309"/>
    </row>
    <row r="39536" spans="8:8">
      <c r="H39536" s="309"/>
    </row>
    <row r="39537" spans="8:8">
      <c r="H39537" s="309"/>
    </row>
    <row r="39538" spans="8:8">
      <c r="H39538" s="309"/>
    </row>
    <row r="39539" spans="8:8">
      <c r="H39539" s="309"/>
    </row>
    <row r="39540" spans="8:8">
      <c r="H39540" s="309"/>
    </row>
    <row r="39541" spans="8:8">
      <c r="H39541" s="309"/>
    </row>
    <row r="39542" spans="8:8">
      <c r="H39542" s="309"/>
    </row>
    <row r="39543" spans="8:8">
      <c r="H39543" s="309"/>
    </row>
    <row r="39544" spans="8:8">
      <c r="H39544" s="309"/>
    </row>
    <row r="39545" spans="8:8">
      <c r="H39545" s="309"/>
    </row>
    <row r="39546" spans="8:8">
      <c r="H39546" s="309"/>
    </row>
    <row r="39547" spans="8:8">
      <c r="H39547" s="309"/>
    </row>
    <row r="39548" spans="8:8">
      <c r="H39548" s="309"/>
    </row>
    <row r="39549" spans="8:8">
      <c r="H39549" s="309"/>
    </row>
    <row r="39550" spans="8:8">
      <c r="H39550" s="309"/>
    </row>
    <row r="39551" spans="8:8">
      <c r="H39551" s="309"/>
    </row>
    <row r="39552" spans="8:8">
      <c r="H39552" s="309"/>
    </row>
    <row r="39553" spans="8:8">
      <c r="H39553" s="309"/>
    </row>
    <row r="39554" spans="8:8">
      <c r="H39554" s="309"/>
    </row>
    <row r="39555" spans="8:8">
      <c r="H39555" s="309"/>
    </row>
    <row r="39556" spans="8:8">
      <c r="H39556" s="309"/>
    </row>
    <row r="39557" spans="8:8">
      <c r="H39557" s="309"/>
    </row>
    <row r="39558" spans="8:8">
      <c r="H39558" s="309"/>
    </row>
    <row r="39559" spans="8:8">
      <c r="H39559" s="309"/>
    </row>
    <row r="39560" spans="8:8">
      <c r="H39560" s="309"/>
    </row>
    <row r="39561" spans="8:8">
      <c r="H39561" s="309"/>
    </row>
    <row r="39562" spans="8:8">
      <c r="H39562" s="309"/>
    </row>
    <row r="39563" spans="8:8">
      <c r="H39563" s="309"/>
    </row>
    <row r="39564" spans="8:8">
      <c r="H39564" s="309"/>
    </row>
    <row r="39565" spans="8:8">
      <c r="H39565" s="309"/>
    </row>
    <row r="39566" spans="8:8">
      <c r="H39566" s="309"/>
    </row>
    <row r="39567" spans="8:8">
      <c r="H39567" s="309"/>
    </row>
    <row r="39568" spans="8:8">
      <c r="H39568" s="309"/>
    </row>
    <row r="39569" spans="8:8">
      <c r="H39569" s="309"/>
    </row>
    <row r="39570" spans="8:8">
      <c r="H39570" s="309"/>
    </row>
    <row r="39571" spans="8:8">
      <c r="H39571" s="309"/>
    </row>
    <row r="39572" spans="8:8">
      <c r="H39572" s="309"/>
    </row>
    <row r="39573" spans="8:8">
      <c r="H39573" s="309"/>
    </row>
    <row r="39574" spans="8:8">
      <c r="H39574" s="309"/>
    </row>
    <row r="39575" spans="8:8">
      <c r="H39575" s="309"/>
    </row>
    <row r="39576" spans="8:8">
      <c r="H39576" s="309"/>
    </row>
    <row r="39577" spans="8:8">
      <c r="H39577" s="309"/>
    </row>
    <row r="39578" spans="8:8">
      <c r="H39578" s="309"/>
    </row>
    <row r="39579" spans="8:8">
      <c r="H39579" s="309"/>
    </row>
    <row r="39580" spans="8:8">
      <c r="H39580" s="309"/>
    </row>
    <row r="39581" spans="8:8">
      <c r="H39581" s="309"/>
    </row>
    <row r="39582" spans="8:8">
      <c r="H39582" s="309"/>
    </row>
    <row r="39583" spans="8:8">
      <c r="H39583" s="309"/>
    </row>
    <row r="39584" spans="8:8">
      <c r="H39584" s="309"/>
    </row>
    <row r="39585" spans="8:8">
      <c r="H39585" s="309"/>
    </row>
    <row r="39586" spans="8:8">
      <c r="H39586" s="309"/>
    </row>
    <row r="39587" spans="8:8">
      <c r="H39587" s="309"/>
    </row>
    <row r="39588" spans="8:8">
      <c r="H39588" s="309"/>
    </row>
    <row r="39589" spans="8:8">
      <c r="H39589" s="309"/>
    </row>
    <row r="39590" spans="8:8">
      <c r="H39590" s="309"/>
    </row>
    <row r="39591" spans="8:8">
      <c r="H39591" s="309"/>
    </row>
    <row r="39592" spans="8:8">
      <c r="H39592" s="309"/>
    </row>
    <row r="39593" spans="8:8">
      <c r="H39593" s="309"/>
    </row>
    <row r="39594" spans="8:8">
      <c r="H39594" s="309"/>
    </row>
    <row r="39595" spans="8:8">
      <c r="H39595" s="309"/>
    </row>
    <row r="39596" spans="8:8">
      <c r="H39596" s="309"/>
    </row>
    <row r="39597" spans="8:8">
      <c r="H39597" s="309"/>
    </row>
    <row r="39598" spans="8:8">
      <c r="H39598" s="309"/>
    </row>
    <row r="39599" spans="8:8">
      <c r="H39599" s="309"/>
    </row>
    <row r="39600" spans="8:8">
      <c r="H39600" s="309"/>
    </row>
    <row r="39601" spans="8:8">
      <c r="H39601" s="309"/>
    </row>
    <row r="39602" spans="8:8">
      <c r="H39602" s="309"/>
    </row>
    <row r="39603" spans="8:8">
      <c r="H39603" s="309"/>
    </row>
    <row r="39604" spans="8:8">
      <c r="H39604" s="309"/>
    </row>
    <row r="39605" spans="8:8">
      <c r="H39605" s="309"/>
    </row>
    <row r="39606" spans="8:8">
      <c r="H39606" s="309"/>
    </row>
    <row r="39607" spans="8:8">
      <c r="H39607" s="309"/>
    </row>
    <row r="39608" spans="8:8">
      <c r="H39608" s="309"/>
    </row>
    <row r="39609" spans="8:8">
      <c r="H39609" s="309"/>
    </row>
    <row r="39610" spans="8:8">
      <c r="H39610" s="309"/>
    </row>
    <row r="39611" spans="8:8">
      <c r="H39611" s="309"/>
    </row>
    <row r="39612" spans="8:8">
      <c r="H39612" s="309"/>
    </row>
    <row r="39613" spans="8:8">
      <c r="H39613" s="309"/>
    </row>
    <row r="39614" spans="8:8">
      <c r="H39614" s="309"/>
    </row>
    <row r="39615" spans="8:8">
      <c r="H39615" s="309"/>
    </row>
    <row r="39616" spans="8:8">
      <c r="H39616" s="309"/>
    </row>
    <row r="39617" spans="8:8">
      <c r="H39617" s="309"/>
    </row>
    <row r="39618" spans="8:8">
      <c r="H39618" s="309"/>
    </row>
    <row r="39619" spans="8:8">
      <c r="H39619" s="309"/>
    </row>
    <row r="39620" spans="8:8">
      <c r="H39620" s="309"/>
    </row>
    <row r="39621" spans="8:8">
      <c r="H39621" s="309"/>
    </row>
    <row r="39622" spans="8:8">
      <c r="H39622" s="309"/>
    </row>
    <row r="39623" spans="8:8">
      <c r="H39623" s="309"/>
    </row>
    <row r="39624" spans="8:8">
      <c r="H39624" s="309"/>
    </row>
    <row r="39625" spans="8:8">
      <c r="H39625" s="309"/>
    </row>
    <row r="39626" spans="8:8">
      <c r="H39626" s="309"/>
    </row>
    <row r="39627" spans="8:8">
      <c r="H39627" s="309"/>
    </row>
    <row r="39628" spans="8:8">
      <c r="H39628" s="309"/>
    </row>
    <row r="39629" spans="8:8">
      <c r="H39629" s="309"/>
    </row>
    <row r="39630" spans="8:8">
      <c r="H39630" s="309"/>
    </row>
    <row r="39631" spans="8:8">
      <c r="H39631" s="309"/>
    </row>
    <row r="39632" spans="8:8">
      <c r="H39632" s="309"/>
    </row>
    <row r="39633" spans="8:8">
      <c r="H39633" s="309"/>
    </row>
    <row r="39634" spans="8:8">
      <c r="H39634" s="309"/>
    </row>
    <row r="39635" spans="8:8">
      <c r="H39635" s="309"/>
    </row>
    <row r="39636" spans="8:8">
      <c r="H39636" s="309"/>
    </row>
    <row r="39637" spans="8:8">
      <c r="H39637" s="309"/>
    </row>
    <row r="39638" spans="8:8">
      <c r="H39638" s="309"/>
    </row>
    <row r="39639" spans="8:8">
      <c r="H39639" s="309"/>
    </row>
    <row r="39640" spans="8:8">
      <c r="H39640" s="309"/>
    </row>
    <row r="39641" spans="8:8">
      <c r="H39641" s="309"/>
    </row>
    <row r="39642" spans="8:8">
      <c r="H39642" s="309"/>
    </row>
    <row r="39643" spans="8:8">
      <c r="H39643" s="309"/>
    </row>
    <row r="39644" spans="8:8">
      <c r="H39644" s="309"/>
    </row>
    <row r="39645" spans="8:8">
      <c r="H39645" s="309"/>
    </row>
    <row r="39646" spans="8:8">
      <c r="H39646" s="309"/>
    </row>
    <row r="39647" spans="8:8">
      <c r="H39647" s="309"/>
    </row>
    <row r="39648" spans="8:8">
      <c r="H39648" s="309"/>
    </row>
    <row r="39649" spans="8:8">
      <c r="H39649" s="309"/>
    </row>
    <row r="39650" spans="8:8">
      <c r="H39650" s="309"/>
    </row>
    <row r="39651" spans="8:8">
      <c r="H39651" s="309"/>
    </row>
    <row r="39652" spans="8:8">
      <c r="H39652" s="309"/>
    </row>
    <row r="39653" spans="8:8">
      <c r="H39653" s="309"/>
    </row>
    <row r="39654" spans="8:8">
      <c r="H39654" s="309"/>
    </row>
    <row r="39655" spans="8:8">
      <c r="H39655" s="309"/>
    </row>
    <row r="39656" spans="8:8">
      <c r="H39656" s="309"/>
    </row>
    <row r="39657" spans="8:8">
      <c r="H39657" s="309"/>
    </row>
    <row r="39658" spans="8:8">
      <c r="H39658" s="309"/>
    </row>
    <row r="39659" spans="8:8">
      <c r="H39659" s="309"/>
    </row>
    <row r="39660" spans="8:8">
      <c r="H39660" s="309"/>
    </row>
    <row r="39661" spans="8:8">
      <c r="H39661" s="309"/>
    </row>
    <row r="39662" spans="8:8">
      <c r="H39662" s="309"/>
    </row>
    <row r="39663" spans="8:8">
      <c r="H39663" s="309"/>
    </row>
    <row r="39664" spans="8:8">
      <c r="H39664" s="309"/>
    </row>
    <row r="39665" spans="8:8">
      <c r="H39665" s="309"/>
    </row>
    <row r="39666" spans="8:8">
      <c r="H39666" s="309"/>
    </row>
    <row r="39667" spans="8:8">
      <c r="H39667" s="309"/>
    </row>
    <row r="39668" spans="8:8">
      <c r="H39668" s="309"/>
    </row>
    <row r="39669" spans="8:8">
      <c r="H39669" s="309"/>
    </row>
    <row r="39670" spans="8:8">
      <c r="H39670" s="309"/>
    </row>
    <row r="39671" spans="8:8">
      <c r="H39671" s="309"/>
    </row>
    <row r="39672" spans="8:8">
      <c r="H39672" s="309"/>
    </row>
    <row r="39673" spans="8:8">
      <c r="H39673" s="309"/>
    </row>
    <row r="39674" spans="8:8">
      <c r="H39674" s="309"/>
    </row>
    <row r="39675" spans="8:8">
      <c r="H39675" s="309"/>
    </row>
    <row r="39676" spans="8:8">
      <c r="H39676" s="309"/>
    </row>
    <row r="39677" spans="8:8">
      <c r="H39677" s="309"/>
    </row>
    <row r="39678" spans="8:8">
      <c r="H39678" s="309"/>
    </row>
    <row r="39679" spans="8:8">
      <c r="H39679" s="309"/>
    </row>
    <row r="39680" spans="8:8">
      <c r="H39680" s="309"/>
    </row>
    <row r="39681" spans="8:8">
      <c r="H39681" s="309"/>
    </row>
    <row r="39682" spans="8:8">
      <c r="H39682" s="309"/>
    </row>
    <row r="39683" spans="8:8">
      <c r="H39683" s="309"/>
    </row>
    <row r="39684" spans="8:8">
      <c r="H39684" s="309"/>
    </row>
    <row r="39685" spans="8:8">
      <c r="H39685" s="309"/>
    </row>
    <row r="39686" spans="8:8">
      <c r="H39686" s="309"/>
    </row>
    <row r="39687" spans="8:8">
      <c r="H39687" s="309"/>
    </row>
    <row r="39688" spans="8:8">
      <c r="H39688" s="309"/>
    </row>
    <row r="39689" spans="8:8">
      <c r="H39689" s="309"/>
    </row>
    <row r="39690" spans="8:8">
      <c r="H39690" s="309"/>
    </row>
    <row r="39691" spans="8:8">
      <c r="H39691" s="309"/>
    </row>
    <row r="39692" spans="8:8">
      <c r="H39692" s="309"/>
    </row>
    <row r="39693" spans="8:8">
      <c r="H39693" s="309"/>
    </row>
    <row r="39694" spans="8:8">
      <c r="H39694" s="309"/>
    </row>
    <row r="39695" spans="8:8">
      <c r="H39695" s="309"/>
    </row>
    <row r="39696" spans="8:8">
      <c r="H39696" s="309"/>
    </row>
    <row r="39697" spans="8:8">
      <c r="H39697" s="309"/>
    </row>
    <row r="39698" spans="8:8">
      <c r="H39698" s="309"/>
    </row>
    <row r="39699" spans="8:8">
      <c r="H39699" s="309"/>
    </row>
    <row r="39700" spans="8:8">
      <c r="H39700" s="309"/>
    </row>
    <row r="39701" spans="8:8">
      <c r="H39701" s="309"/>
    </row>
    <row r="39702" spans="8:8">
      <c r="H39702" s="309"/>
    </row>
    <row r="39703" spans="8:8">
      <c r="H39703" s="309"/>
    </row>
    <row r="39704" spans="8:8">
      <c r="H39704" s="309"/>
    </row>
    <row r="39705" spans="8:8">
      <c r="H39705" s="309"/>
    </row>
    <row r="39706" spans="8:8">
      <c r="H39706" s="309"/>
    </row>
    <row r="39707" spans="8:8">
      <c r="H39707" s="309"/>
    </row>
    <row r="39708" spans="8:8">
      <c r="H39708" s="309"/>
    </row>
    <row r="39709" spans="8:8">
      <c r="H39709" s="309"/>
    </row>
    <row r="39710" spans="8:8">
      <c r="H39710" s="309"/>
    </row>
    <row r="39711" spans="8:8">
      <c r="H39711" s="309"/>
    </row>
    <row r="39712" spans="8:8">
      <c r="H39712" s="309"/>
    </row>
    <row r="39713" spans="8:8">
      <c r="H39713" s="309"/>
    </row>
    <row r="39714" spans="8:8">
      <c r="H39714" s="309"/>
    </row>
    <row r="39715" spans="8:8">
      <c r="H39715" s="309"/>
    </row>
    <row r="39716" spans="8:8">
      <c r="H39716" s="309"/>
    </row>
    <row r="39717" spans="8:8">
      <c r="H39717" s="309"/>
    </row>
    <row r="39718" spans="8:8">
      <c r="H39718" s="309"/>
    </row>
    <row r="39719" spans="8:8">
      <c r="H39719" s="309"/>
    </row>
    <row r="39720" spans="8:8">
      <c r="H39720" s="309"/>
    </row>
    <row r="39721" spans="8:8">
      <c r="H39721" s="309"/>
    </row>
    <row r="39722" spans="8:8">
      <c r="H39722" s="309"/>
    </row>
    <row r="39723" spans="8:8">
      <c r="H39723" s="309"/>
    </row>
    <row r="39724" spans="8:8">
      <c r="H39724" s="309"/>
    </row>
    <row r="39725" spans="8:8">
      <c r="H39725" s="309"/>
    </row>
    <row r="39726" spans="8:8">
      <c r="H39726" s="309"/>
    </row>
    <row r="39727" spans="8:8">
      <c r="H39727" s="309"/>
    </row>
    <row r="39728" spans="8:8">
      <c r="H39728" s="309"/>
    </row>
    <row r="39729" spans="8:8">
      <c r="H39729" s="309"/>
    </row>
    <row r="39730" spans="8:8">
      <c r="H39730" s="309"/>
    </row>
    <row r="39731" spans="8:8">
      <c r="H39731" s="309"/>
    </row>
    <row r="39732" spans="8:8">
      <c r="H39732" s="309"/>
    </row>
    <row r="39733" spans="8:8">
      <c r="H39733" s="309"/>
    </row>
    <row r="39734" spans="8:8">
      <c r="H39734" s="309"/>
    </row>
    <row r="39735" spans="8:8">
      <c r="H39735" s="309"/>
    </row>
    <row r="39736" spans="8:8">
      <c r="H39736" s="309"/>
    </row>
    <row r="39737" spans="8:8">
      <c r="H39737" s="309"/>
    </row>
    <row r="39738" spans="8:8">
      <c r="H39738" s="309"/>
    </row>
    <row r="39739" spans="8:8">
      <c r="H39739" s="309"/>
    </row>
    <row r="39740" spans="8:8">
      <c r="H39740" s="309"/>
    </row>
    <row r="39741" spans="8:8">
      <c r="H39741" s="309"/>
    </row>
    <row r="39742" spans="8:8">
      <c r="H39742" s="309"/>
    </row>
    <row r="39743" spans="8:8">
      <c r="H39743" s="309"/>
    </row>
    <row r="39744" spans="8:8">
      <c r="H39744" s="309"/>
    </row>
    <row r="39745" spans="8:8">
      <c r="H39745" s="309"/>
    </row>
    <row r="39746" spans="8:8">
      <c r="H39746" s="309"/>
    </row>
    <row r="39747" spans="8:8">
      <c r="H39747" s="309"/>
    </row>
    <row r="39748" spans="8:8">
      <c r="H39748" s="309"/>
    </row>
    <row r="39749" spans="8:8">
      <c r="H39749" s="309"/>
    </row>
    <row r="39750" spans="8:8">
      <c r="H39750" s="309"/>
    </row>
    <row r="39751" spans="8:8">
      <c r="H39751" s="309"/>
    </row>
    <row r="39752" spans="8:8">
      <c r="H39752" s="309"/>
    </row>
    <row r="39753" spans="8:8">
      <c r="H39753" s="309"/>
    </row>
    <row r="39754" spans="8:8">
      <c r="H39754" s="309"/>
    </row>
    <row r="39755" spans="8:8">
      <c r="H39755" s="309"/>
    </row>
    <row r="39756" spans="8:8">
      <c r="H39756" s="309"/>
    </row>
    <row r="39757" spans="8:8">
      <c r="H39757" s="309"/>
    </row>
    <row r="39758" spans="8:8">
      <c r="H39758" s="309"/>
    </row>
    <row r="39759" spans="8:8">
      <c r="H39759" s="309"/>
    </row>
    <row r="39760" spans="8:8">
      <c r="H39760" s="309"/>
    </row>
    <row r="39761" spans="8:8">
      <c r="H39761" s="309"/>
    </row>
    <row r="39762" spans="8:8">
      <c r="H39762" s="309"/>
    </row>
    <row r="39763" spans="8:8">
      <c r="H39763" s="309"/>
    </row>
    <row r="39764" spans="8:8">
      <c r="H39764" s="309"/>
    </row>
    <row r="39765" spans="8:8">
      <c r="H39765" s="309"/>
    </row>
    <row r="39766" spans="8:8">
      <c r="H39766" s="309"/>
    </row>
    <row r="39767" spans="8:8">
      <c r="H39767" s="309"/>
    </row>
    <row r="39768" spans="8:8">
      <c r="H39768" s="309"/>
    </row>
    <row r="39769" spans="8:8">
      <c r="H39769" s="309"/>
    </row>
    <row r="39770" spans="8:8">
      <c r="H39770" s="309"/>
    </row>
    <row r="39771" spans="8:8">
      <c r="H39771" s="309"/>
    </row>
    <row r="39772" spans="8:8">
      <c r="H39772" s="309"/>
    </row>
    <row r="39773" spans="8:8">
      <c r="H39773" s="309"/>
    </row>
    <row r="39774" spans="8:8">
      <c r="H39774" s="309"/>
    </row>
    <row r="39775" spans="8:8">
      <c r="H39775" s="309"/>
    </row>
    <row r="39776" spans="8:8">
      <c r="H39776" s="309"/>
    </row>
    <row r="39777" spans="8:8">
      <c r="H39777" s="309"/>
    </row>
    <row r="39778" spans="8:8">
      <c r="H39778" s="309"/>
    </row>
    <row r="39779" spans="8:8">
      <c r="H39779" s="309"/>
    </row>
    <row r="39780" spans="8:8">
      <c r="H39780" s="309"/>
    </row>
    <row r="39781" spans="8:8">
      <c r="H39781" s="309"/>
    </row>
    <row r="39782" spans="8:8">
      <c r="H39782" s="309"/>
    </row>
    <row r="39783" spans="8:8">
      <c r="H39783" s="309"/>
    </row>
    <row r="39784" spans="8:8">
      <c r="H39784" s="309"/>
    </row>
    <row r="39785" spans="8:8">
      <c r="H39785" s="309"/>
    </row>
    <row r="39786" spans="8:8">
      <c r="H39786" s="309"/>
    </row>
    <row r="39787" spans="8:8">
      <c r="H39787" s="309"/>
    </row>
    <row r="39788" spans="8:8">
      <c r="H39788" s="309"/>
    </row>
    <row r="39789" spans="8:8">
      <c r="H39789" s="309"/>
    </row>
    <row r="39790" spans="8:8">
      <c r="H39790" s="309"/>
    </row>
    <row r="39791" spans="8:8">
      <c r="H39791" s="309"/>
    </row>
    <row r="39792" spans="8:8">
      <c r="H39792" s="309"/>
    </row>
    <row r="39793" spans="8:8">
      <c r="H39793" s="309"/>
    </row>
    <row r="39794" spans="8:8">
      <c r="H39794" s="309"/>
    </row>
    <row r="39795" spans="8:8">
      <c r="H39795" s="309"/>
    </row>
    <row r="39796" spans="8:8">
      <c r="H39796" s="309"/>
    </row>
    <row r="39797" spans="8:8">
      <c r="H39797" s="309"/>
    </row>
    <row r="39798" spans="8:8">
      <c r="H39798" s="309"/>
    </row>
    <row r="39799" spans="8:8">
      <c r="H39799" s="309"/>
    </row>
    <row r="39800" spans="8:8">
      <c r="H39800" s="309"/>
    </row>
    <row r="39801" spans="8:8">
      <c r="H39801" s="309"/>
    </row>
    <row r="39802" spans="8:8">
      <c r="H39802" s="309"/>
    </row>
    <row r="39803" spans="8:8">
      <c r="H39803" s="309"/>
    </row>
    <row r="39804" spans="8:8">
      <c r="H39804" s="309"/>
    </row>
    <row r="39805" spans="8:8">
      <c r="H39805" s="309"/>
    </row>
    <row r="39806" spans="8:8">
      <c r="H39806" s="309"/>
    </row>
    <row r="39807" spans="8:8">
      <c r="H39807" s="309"/>
    </row>
    <row r="39808" spans="8:8">
      <c r="H39808" s="309"/>
    </row>
    <row r="39809" spans="8:8">
      <c r="H39809" s="309"/>
    </row>
    <row r="39810" spans="8:8">
      <c r="H39810" s="309"/>
    </row>
    <row r="39811" spans="8:8">
      <c r="H39811" s="309"/>
    </row>
    <row r="39812" spans="8:8">
      <c r="H39812" s="309"/>
    </row>
    <row r="39813" spans="8:8">
      <c r="H39813" s="309"/>
    </row>
    <row r="39814" spans="8:8">
      <c r="H39814" s="309"/>
    </row>
    <row r="39815" spans="8:8">
      <c r="H39815" s="309"/>
    </row>
    <row r="39816" spans="8:8">
      <c r="H39816" s="309"/>
    </row>
    <row r="39817" spans="8:8">
      <c r="H39817" s="309"/>
    </row>
    <row r="39818" spans="8:8">
      <c r="H39818" s="309"/>
    </row>
    <row r="39819" spans="8:8">
      <c r="H39819" s="309"/>
    </row>
    <row r="39820" spans="8:8">
      <c r="H39820" s="309"/>
    </row>
    <row r="39821" spans="8:8">
      <c r="H39821" s="309"/>
    </row>
    <row r="39822" spans="8:8">
      <c r="H39822" s="309"/>
    </row>
    <row r="39823" spans="8:8">
      <c r="H39823" s="309"/>
    </row>
    <row r="39824" spans="8:8">
      <c r="H39824" s="309"/>
    </row>
    <row r="39825" spans="8:8">
      <c r="H39825" s="309"/>
    </row>
    <row r="39826" spans="8:8">
      <c r="H39826" s="309"/>
    </row>
    <row r="39827" spans="8:8">
      <c r="H39827" s="309"/>
    </row>
    <row r="39828" spans="8:8">
      <c r="H39828" s="309"/>
    </row>
    <row r="39829" spans="8:8">
      <c r="H39829" s="309"/>
    </row>
    <row r="39830" spans="8:8">
      <c r="H39830" s="309"/>
    </row>
    <row r="39831" spans="8:8">
      <c r="H39831" s="309"/>
    </row>
    <row r="39832" spans="8:8">
      <c r="H39832" s="309"/>
    </row>
    <row r="39833" spans="8:8">
      <c r="H39833" s="309"/>
    </row>
    <row r="39834" spans="8:8">
      <c r="H39834" s="309"/>
    </row>
    <row r="39835" spans="8:8">
      <c r="H39835" s="309"/>
    </row>
    <row r="39836" spans="8:8">
      <c r="H39836" s="309"/>
    </row>
    <row r="39837" spans="8:8">
      <c r="H39837" s="309"/>
    </row>
    <row r="39838" spans="8:8">
      <c r="H39838" s="309"/>
    </row>
    <row r="39839" spans="8:8">
      <c r="H39839" s="309"/>
    </row>
    <row r="39840" spans="8:8">
      <c r="H39840" s="309"/>
    </row>
    <row r="39841" spans="8:8">
      <c r="H39841" s="309"/>
    </row>
    <row r="39842" spans="8:8">
      <c r="H39842" s="309"/>
    </row>
    <row r="39843" spans="8:8">
      <c r="H39843" s="309"/>
    </row>
    <row r="39844" spans="8:8">
      <c r="H39844" s="309"/>
    </row>
    <row r="39845" spans="8:8">
      <c r="H39845" s="309"/>
    </row>
    <row r="39846" spans="8:8">
      <c r="H39846" s="309"/>
    </row>
    <row r="39847" spans="8:8">
      <c r="H39847" s="309"/>
    </row>
    <row r="39848" spans="8:8">
      <c r="H39848" s="309"/>
    </row>
    <row r="39849" spans="8:8">
      <c r="H39849" s="309"/>
    </row>
    <row r="39850" spans="8:8">
      <c r="H39850" s="309"/>
    </row>
    <row r="39851" spans="8:8">
      <c r="H39851" s="309"/>
    </row>
    <row r="39852" spans="8:8">
      <c r="H39852" s="309"/>
    </row>
    <row r="39853" spans="8:8">
      <c r="H39853" s="309"/>
    </row>
    <row r="39854" spans="8:8">
      <c r="H39854" s="309"/>
    </row>
    <row r="39855" spans="8:8">
      <c r="H39855" s="309"/>
    </row>
    <row r="39856" spans="8:8">
      <c r="H39856" s="309"/>
    </row>
    <row r="39857" spans="8:8">
      <c r="H39857" s="309"/>
    </row>
    <row r="39858" spans="8:8">
      <c r="H39858" s="309"/>
    </row>
    <row r="39859" spans="8:8">
      <c r="H39859" s="309"/>
    </row>
    <row r="39860" spans="8:8">
      <c r="H39860" s="309"/>
    </row>
    <row r="39861" spans="8:8">
      <c r="H39861" s="309"/>
    </row>
    <row r="39862" spans="8:8">
      <c r="H39862" s="309"/>
    </row>
    <row r="39863" spans="8:8">
      <c r="H39863" s="309"/>
    </row>
    <row r="39864" spans="8:8">
      <c r="H39864" s="309"/>
    </row>
    <row r="39865" spans="8:8">
      <c r="H39865" s="309"/>
    </row>
    <row r="39866" spans="8:8">
      <c r="H39866" s="309"/>
    </row>
    <row r="39867" spans="8:8">
      <c r="H39867" s="309"/>
    </row>
    <row r="39868" spans="8:8">
      <c r="H39868" s="309"/>
    </row>
    <row r="39869" spans="8:8">
      <c r="H39869" s="309"/>
    </row>
    <row r="39870" spans="8:8">
      <c r="H39870" s="309"/>
    </row>
    <row r="39871" spans="8:8">
      <c r="H39871" s="309"/>
    </row>
    <row r="39872" spans="8:8">
      <c r="H39872" s="309"/>
    </row>
    <row r="39873" spans="8:8">
      <c r="H39873" s="309"/>
    </row>
    <row r="39874" spans="8:8">
      <c r="H39874" s="309"/>
    </row>
    <row r="39875" spans="8:8">
      <c r="H39875" s="309"/>
    </row>
    <row r="39876" spans="8:8">
      <c r="H39876" s="309"/>
    </row>
    <row r="39877" spans="8:8">
      <c r="H39877" s="309"/>
    </row>
    <row r="39878" spans="8:8">
      <c r="H39878" s="309"/>
    </row>
    <row r="39879" spans="8:8">
      <c r="H39879" s="309"/>
    </row>
    <row r="39880" spans="8:8">
      <c r="H39880" s="309"/>
    </row>
    <row r="39881" spans="8:8">
      <c r="H39881" s="309"/>
    </row>
    <row r="39882" spans="8:8">
      <c r="H39882" s="309"/>
    </row>
    <row r="39883" spans="8:8">
      <c r="H39883" s="309"/>
    </row>
    <row r="39884" spans="8:8">
      <c r="H39884" s="309"/>
    </row>
    <row r="39885" spans="8:8">
      <c r="H39885" s="309"/>
    </row>
    <row r="39886" spans="8:8">
      <c r="H39886" s="309"/>
    </row>
    <row r="39887" spans="8:8">
      <c r="H39887" s="309"/>
    </row>
    <row r="39888" spans="8:8">
      <c r="H39888" s="309"/>
    </row>
    <row r="39889" spans="8:8">
      <c r="H39889" s="309"/>
    </row>
    <row r="39890" spans="8:8">
      <c r="H39890" s="309"/>
    </row>
    <row r="39891" spans="8:8">
      <c r="H39891" s="309"/>
    </row>
    <row r="39892" spans="8:8">
      <c r="H39892" s="309"/>
    </row>
    <row r="39893" spans="8:8">
      <c r="H39893" s="309"/>
    </row>
    <row r="39894" spans="8:8">
      <c r="H39894" s="309"/>
    </row>
    <row r="39895" spans="8:8">
      <c r="H39895" s="309"/>
    </row>
    <row r="39896" spans="8:8">
      <c r="H39896" s="309"/>
    </row>
    <row r="39897" spans="8:8">
      <c r="H39897" s="309"/>
    </row>
    <row r="39898" spans="8:8">
      <c r="H39898" s="309"/>
    </row>
    <row r="39899" spans="8:8">
      <c r="H39899" s="309"/>
    </row>
    <row r="39900" spans="8:8">
      <c r="H39900" s="309"/>
    </row>
    <row r="39901" spans="8:8">
      <c r="H39901" s="309"/>
    </row>
    <row r="39902" spans="8:8">
      <c r="H39902" s="309"/>
    </row>
    <row r="39903" spans="8:8">
      <c r="H39903" s="309"/>
    </row>
    <row r="39904" spans="8:8">
      <c r="H39904" s="309"/>
    </row>
    <row r="39905" spans="8:8">
      <c r="H39905" s="309"/>
    </row>
    <row r="39906" spans="8:8">
      <c r="H39906" s="309"/>
    </row>
    <row r="39907" spans="8:8">
      <c r="H39907" s="309"/>
    </row>
    <row r="39908" spans="8:8">
      <c r="H39908" s="309"/>
    </row>
    <row r="39909" spans="8:8">
      <c r="H39909" s="309"/>
    </row>
    <row r="39910" spans="8:8">
      <c r="H39910" s="309"/>
    </row>
    <row r="39911" spans="8:8">
      <c r="H39911" s="309"/>
    </row>
    <row r="39912" spans="8:8">
      <c r="H39912" s="309"/>
    </row>
    <row r="39913" spans="8:8">
      <c r="H39913" s="309"/>
    </row>
    <row r="39914" spans="8:8">
      <c r="H39914" s="309"/>
    </row>
    <row r="39915" spans="8:8">
      <c r="H39915" s="309"/>
    </row>
    <row r="39916" spans="8:8">
      <c r="H39916" s="309"/>
    </row>
    <row r="39917" spans="8:8">
      <c r="H39917" s="309"/>
    </row>
    <row r="39918" spans="8:8">
      <c r="H39918" s="309"/>
    </row>
    <row r="39919" spans="8:8">
      <c r="H39919" s="309"/>
    </row>
    <row r="39920" spans="8:8">
      <c r="H39920" s="309"/>
    </row>
    <row r="39921" spans="8:8">
      <c r="H39921" s="309"/>
    </row>
    <row r="39922" spans="8:8">
      <c r="H39922" s="309"/>
    </row>
    <row r="39923" spans="8:8">
      <c r="H39923" s="309"/>
    </row>
    <row r="39924" spans="8:8">
      <c r="H39924" s="309"/>
    </row>
    <row r="39925" spans="8:8">
      <c r="H39925" s="309"/>
    </row>
    <row r="39926" spans="8:8">
      <c r="H39926" s="309"/>
    </row>
    <row r="39927" spans="8:8">
      <c r="H39927" s="309"/>
    </row>
    <row r="39928" spans="8:8">
      <c r="H39928" s="309"/>
    </row>
    <row r="39929" spans="8:8">
      <c r="H39929" s="309"/>
    </row>
    <row r="39930" spans="8:8">
      <c r="H39930" s="309"/>
    </row>
    <row r="39931" spans="8:8">
      <c r="H39931" s="309"/>
    </row>
    <row r="39932" spans="8:8">
      <c r="H39932" s="309"/>
    </row>
    <row r="39933" spans="8:8">
      <c r="H39933" s="309"/>
    </row>
    <row r="39934" spans="8:8">
      <c r="H39934" s="309"/>
    </row>
    <row r="39935" spans="8:8">
      <c r="H39935" s="309"/>
    </row>
    <row r="39936" spans="8:8">
      <c r="H39936" s="309"/>
    </row>
    <row r="39937" spans="8:8">
      <c r="H39937" s="309"/>
    </row>
    <row r="39938" spans="8:8">
      <c r="H39938" s="309"/>
    </row>
    <row r="39939" spans="8:8">
      <c r="H39939" s="309"/>
    </row>
    <row r="39940" spans="8:8">
      <c r="H39940" s="309"/>
    </row>
    <row r="39941" spans="8:8">
      <c r="H39941" s="309"/>
    </row>
    <row r="39942" spans="8:8">
      <c r="H39942" s="309"/>
    </row>
    <row r="39943" spans="8:8">
      <c r="H39943" s="309"/>
    </row>
    <row r="39944" spans="8:8">
      <c r="H39944" s="309"/>
    </row>
    <row r="39945" spans="8:8">
      <c r="H39945" s="309"/>
    </row>
    <row r="39946" spans="8:8">
      <c r="H39946" s="309"/>
    </row>
    <row r="39947" spans="8:8">
      <c r="H39947" s="309"/>
    </row>
    <row r="39948" spans="8:8">
      <c r="H39948" s="309"/>
    </row>
    <row r="39949" spans="8:8">
      <c r="H39949" s="309"/>
    </row>
    <row r="39950" spans="8:8">
      <c r="H39950" s="309"/>
    </row>
    <row r="39951" spans="8:8">
      <c r="H39951" s="309"/>
    </row>
    <row r="39952" spans="8:8">
      <c r="H39952" s="309"/>
    </row>
    <row r="39953" spans="8:8">
      <c r="H39953" s="309"/>
    </row>
    <row r="39954" spans="8:8">
      <c r="H39954" s="309"/>
    </row>
    <row r="39955" spans="8:8">
      <c r="H39955" s="309"/>
    </row>
    <row r="39956" spans="8:8">
      <c r="H39956" s="309"/>
    </row>
    <row r="39957" spans="8:8">
      <c r="H39957" s="309"/>
    </row>
    <row r="39958" spans="8:8">
      <c r="H39958" s="309"/>
    </row>
    <row r="39959" spans="8:8">
      <c r="H39959" s="309"/>
    </row>
    <row r="39960" spans="8:8">
      <c r="H39960" s="309"/>
    </row>
    <row r="39961" spans="8:8">
      <c r="H39961" s="309"/>
    </row>
    <row r="39962" spans="8:8">
      <c r="H39962" s="309"/>
    </row>
    <row r="39963" spans="8:8">
      <c r="H39963" s="309"/>
    </row>
    <row r="39964" spans="8:8">
      <c r="H39964" s="309"/>
    </row>
    <row r="39965" spans="8:8">
      <c r="H39965" s="309"/>
    </row>
    <row r="39966" spans="8:8">
      <c r="H39966" s="309"/>
    </row>
    <row r="39967" spans="8:8">
      <c r="H39967" s="309"/>
    </row>
    <row r="39968" spans="8:8">
      <c r="H39968" s="309"/>
    </row>
    <row r="39969" spans="8:8">
      <c r="H39969" s="309"/>
    </row>
    <row r="39970" spans="8:8">
      <c r="H39970" s="309"/>
    </row>
    <row r="39971" spans="8:8">
      <c r="H39971" s="309"/>
    </row>
    <row r="39972" spans="8:8">
      <c r="H39972" s="309"/>
    </row>
    <row r="39973" spans="8:8">
      <c r="H39973" s="309"/>
    </row>
    <row r="39974" spans="8:8">
      <c r="H39974" s="309"/>
    </row>
    <row r="39975" spans="8:8">
      <c r="H39975" s="309"/>
    </row>
    <row r="39976" spans="8:8">
      <c r="H39976" s="309"/>
    </row>
    <row r="39977" spans="8:8">
      <c r="H39977" s="309"/>
    </row>
    <row r="39978" spans="8:8">
      <c r="H39978" s="309"/>
    </row>
    <row r="39979" spans="8:8">
      <c r="H39979" s="309"/>
    </row>
    <row r="39980" spans="8:8">
      <c r="H39980" s="309"/>
    </row>
    <row r="39981" spans="8:8">
      <c r="H39981" s="309"/>
    </row>
    <row r="39982" spans="8:8">
      <c r="H39982" s="309"/>
    </row>
    <row r="39983" spans="8:8">
      <c r="H39983" s="309"/>
    </row>
    <row r="39984" spans="8:8">
      <c r="H39984" s="309"/>
    </row>
    <row r="39985" spans="8:8">
      <c r="H39985" s="309"/>
    </row>
    <row r="39986" spans="8:8">
      <c r="H39986" s="309"/>
    </row>
    <row r="39987" spans="8:8">
      <c r="H39987" s="309"/>
    </row>
    <row r="39988" spans="8:8">
      <c r="H39988" s="309"/>
    </row>
    <row r="39989" spans="8:8">
      <c r="H39989" s="309"/>
    </row>
    <row r="39990" spans="8:8">
      <c r="H39990" s="309"/>
    </row>
    <row r="39991" spans="8:8">
      <c r="H39991" s="309"/>
    </row>
    <row r="39992" spans="8:8">
      <c r="H39992" s="309"/>
    </row>
    <row r="39993" spans="8:8">
      <c r="H39993" s="309"/>
    </row>
    <row r="39994" spans="8:8">
      <c r="H39994" s="309"/>
    </row>
    <row r="39995" spans="8:8">
      <c r="H39995" s="309"/>
    </row>
    <row r="39996" spans="8:8">
      <c r="H39996" s="309"/>
    </row>
    <row r="39997" spans="8:8">
      <c r="H39997" s="309"/>
    </row>
    <row r="39998" spans="8:8">
      <c r="H39998" s="309"/>
    </row>
    <row r="39999" spans="8:8">
      <c r="H39999" s="309"/>
    </row>
    <row r="40000" spans="8:8">
      <c r="H40000" s="309"/>
    </row>
    <row r="40001" spans="8:8">
      <c r="H40001" s="309"/>
    </row>
    <row r="40002" spans="8:8">
      <c r="H40002" s="309"/>
    </row>
    <row r="40003" spans="8:8">
      <c r="H40003" s="309"/>
    </row>
    <row r="40004" spans="8:8">
      <c r="H40004" s="309"/>
    </row>
    <row r="40005" spans="8:8">
      <c r="H40005" s="309"/>
    </row>
    <row r="40006" spans="8:8">
      <c r="H40006" s="309"/>
    </row>
    <row r="40007" spans="8:8">
      <c r="H40007" s="309"/>
    </row>
    <row r="40008" spans="8:8">
      <c r="H40008" s="309"/>
    </row>
    <row r="40009" spans="8:8">
      <c r="H40009" s="309"/>
    </row>
    <row r="40010" spans="8:8">
      <c r="H40010" s="309"/>
    </row>
    <row r="40011" spans="8:8">
      <c r="H40011" s="309"/>
    </row>
    <row r="40012" spans="8:8">
      <c r="H40012" s="309"/>
    </row>
    <row r="40013" spans="8:8">
      <c r="H40013" s="309"/>
    </row>
    <row r="40014" spans="8:8">
      <c r="H40014" s="309"/>
    </row>
    <row r="40015" spans="8:8">
      <c r="H40015" s="309"/>
    </row>
    <row r="40016" spans="8:8">
      <c r="H40016" s="309"/>
    </row>
    <row r="40017" spans="8:8">
      <c r="H40017" s="309"/>
    </row>
    <row r="40018" spans="8:8">
      <c r="H40018" s="309"/>
    </row>
    <row r="40019" spans="8:8">
      <c r="H40019" s="309"/>
    </row>
    <row r="40020" spans="8:8">
      <c r="H40020" s="309"/>
    </row>
    <row r="40021" spans="8:8">
      <c r="H40021" s="309"/>
    </row>
    <row r="40022" spans="8:8">
      <c r="H40022" s="309"/>
    </row>
    <row r="40023" spans="8:8">
      <c r="H40023" s="309"/>
    </row>
    <row r="40024" spans="8:8">
      <c r="H40024" s="309"/>
    </row>
    <row r="40025" spans="8:8">
      <c r="H40025" s="309"/>
    </row>
    <row r="40026" spans="8:8">
      <c r="H40026" s="309"/>
    </row>
    <row r="40027" spans="8:8">
      <c r="H40027" s="309"/>
    </row>
    <row r="40028" spans="8:8">
      <c r="H40028" s="309"/>
    </row>
    <row r="40029" spans="8:8">
      <c r="H40029" s="309"/>
    </row>
    <row r="40030" spans="8:8">
      <c r="H40030" s="309"/>
    </row>
    <row r="40031" spans="8:8">
      <c r="H40031" s="309"/>
    </row>
    <row r="40032" spans="8:8">
      <c r="H40032" s="309"/>
    </row>
    <row r="40033" spans="8:8">
      <c r="H40033" s="309"/>
    </row>
    <row r="40034" spans="8:8">
      <c r="H40034" s="309"/>
    </row>
    <row r="40035" spans="8:8">
      <c r="H40035" s="309"/>
    </row>
    <row r="40036" spans="8:8">
      <c r="H40036" s="309"/>
    </row>
    <row r="40037" spans="8:8">
      <c r="H40037" s="309"/>
    </row>
    <row r="40038" spans="8:8">
      <c r="H40038" s="309"/>
    </row>
    <row r="40039" spans="8:8">
      <c r="H40039" s="309"/>
    </row>
    <row r="40040" spans="8:8">
      <c r="H40040" s="309"/>
    </row>
    <row r="40041" spans="8:8">
      <c r="H40041" s="309"/>
    </row>
    <row r="40042" spans="8:8">
      <c r="H40042" s="309"/>
    </row>
    <row r="40043" spans="8:8">
      <c r="H40043" s="309"/>
    </row>
    <row r="40044" spans="8:8">
      <c r="H40044" s="309"/>
    </row>
    <row r="40045" spans="8:8">
      <c r="H40045" s="309"/>
    </row>
    <row r="40046" spans="8:8">
      <c r="H40046" s="309"/>
    </row>
    <row r="40047" spans="8:8">
      <c r="H40047" s="309"/>
    </row>
    <row r="40048" spans="8:8">
      <c r="H40048" s="309"/>
    </row>
    <row r="40049" spans="8:8">
      <c r="H40049" s="309"/>
    </row>
    <row r="40050" spans="8:8">
      <c r="H40050" s="309"/>
    </row>
    <row r="40051" spans="8:8">
      <c r="H40051" s="309"/>
    </row>
    <row r="40052" spans="8:8">
      <c r="H40052" s="309"/>
    </row>
    <row r="40053" spans="8:8">
      <c r="H40053" s="309"/>
    </row>
    <row r="40054" spans="8:8">
      <c r="H40054" s="309"/>
    </row>
    <row r="40055" spans="8:8">
      <c r="H40055" s="309"/>
    </row>
    <row r="40056" spans="8:8">
      <c r="H40056" s="309"/>
    </row>
    <row r="40057" spans="8:8">
      <c r="H40057" s="309"/>
    </row>
    <row r="40058" spans="8:8">
      <c r="H40058" s="309"/>
    </row>
    <row r="40059" spans="8:8">
      <c r="H40059" s="309"/>
    </row>
    <row r="40060" spans="8:8">
      <c r="H40060" s="309"/>
    </row>
    <row r="40061" spans="8:8">
      <c r="H40061" s="309"/>
    </row>
    <row r="40062" spans="8:8">
      <c r="H40062" s="309"/>
    </row>
    <row r="40063" spans="8:8">
      <c r="H40063" s="309"/>
    </row>
    <row r="40064" spans="8:8">
      <c r="H40064" s="309"/>
    </row>
    <row r="40065" spans="8:8">
      <c r="H40065" s="309"/>
    </row>
    <row r="40066" spans="8:8">
      <c r="H40066" s="309"/>
    </row>
    <row r="40067" spans="8:8">
      <c r="H40067" s="309"/>
    </row>
    <row r="40068" spans="8:8">
      <c r="H40068" s="309"/>
    </row>
    <row r="40069" spans="8:8">
      <c r="H40069" s="309"/>
    </row>
    <row r="40070" spans="8:8">
      <c r="H40070" s="309"/>
    </row>
    <row r="40071" spans="8:8">
      <c r="H40071" s="309"/>
    </row>
    <row r="40072" spans="8:8">
      <c r="H40072" s="309"/>
    </row>
    <row r="40073" spans="8:8">
      <c r="H40073" s="309"/>
    </row>
    <row r="40074" spans="8:8">
      <c r="H40074" s="309"/>
    </row>
    <row r="40075" spans="8:8">
      <c r="H40075" s="309"/>
    </row>
    <row r="40076" spans="8:8">
      <c r="H40076" s="309"/>
    </row>
    <row r="40077" spans="8:8">
      <c r="H40077" s="309"/>
    </row>
    <row r="40078" spans="8:8">
      <c r="H40078" s="309"/>
    </row>
    <row r="40079" spans="8:8">
      <c r="H40079" s="309"/>
    </row>
    <row r="40080" spans="8:8">
      <c r="H40080" s="309"/>
    </row>
    <row r="40081" spans="8:8">
      <c r="H40081" s="309"/>
    </row>
    <row r="40082" spans="8:8">
      <c r="H40082" s="309"/>
    </row>
    <row r="40083" spans="8:8">
      <c r="H40083" s="309"/>
    </row>
    <row r="40084" spans="8:8">
      <c r="H40084" s="309"/>
    </row>
    <row r="40085" spans="8:8">
      <c r="H40085" s="309"/>
    </row>
    <row r="40086" spans="8:8">
      <c r="H40086" s="309"/>
    </row>
    <row r="40087" spans="8:8">
      <c r="H40087" s="309"/>
    </row>
    <row r="40088" spans="8:8">
      <c r="H40088" s="309"/>
    </row>
    <row r="40089" spans="8:8">
      <c r="H40089" s="309"/>
    </row>
    <row r="40090" spans="8:8">
      <c r="H40090" s="309"/>
    </row>
    <row r="40091" spans="8:8">
      <c r="H40091" s="309"/>
    </row>
    <row r="40092" spans="8:8">
      <c r="H40092" s="309"/>
    </row>
    <row r="40093" spans="8:8">
      <c r="H40093" s="309"/>
    </row>
    <row r="40094" spans="8:8">
      <c r="H40094" s="309"/>
    </row>
    <row r="40095" spans="8:8">
      <c r="H40095" s="309"/>
    </row>
    <row r="40096" spans="8:8">
      <c r="H40096" s="309"/>
    </row>
    <row r="40097" spans="8:8">
      <c r="H40097" s="309"/>
    </row>
    <row r="40098" spans="8:8">
      <c r="H40098" s="309"/>
    </row>
    <row r="40099" spans="8:8">
      <c r="H40099" s="309"/>
    </row>
    <row r="40100" spans="8:8">
      <c r="H40100" s="309"/>
    </row>
    <row r="40101" spans="8:8">
      <c r="H40101" s="309"/>
    </row>
    <row r="40102" spans="8:8">
      <c r="H40102" s="309"/>
    </row>
    <row r="40103" spans="8:8">
      <c r="H40103" s="309"/>
    </row>
    <row r="40104" spans="8:8">
      <c r="H40104" s="309"/>
    </row>
    <row r="40105" spans="8:8">
      <c r="H40105" s="309"/>
    </row>
    <row r="40106" spans="8:8">
      <c r="H40106" s="309"/>
    </row>
    <row r="40107" spans="8:8">
      <c r="H40107" s="309"/>
    </row>
    <row r="40108" spans="8:8">
      <c r="H40108" s="309"/>
    </row>
    <row r="40109" spans="8:8">
      <c r="H40109" s="309"/>
    </row>
    <row r="40110" spans="8:8">
      <c r="H40110" s="309"/>
    </row>
    <row r="40111" spans="8:8">
      <c r="H40111" s="309"/>
    </row>
    <row r="40112" spans="8:8">
      <c r="H40112" s="309"/>
    </row>
    <row r="40113" spans="8:8">
      <c r="H40113" s="309"/>
    </row>
    <row r="40114" spans="8:8">
      <c r="H40114" s="309"/>
    </row>
    <row r="40115" spans="8:8">
      <c r="H40115" s="309"/>
    </row>
    <row r="40116" spans="8:8">
      <c r="H40116" s="309"/>
    </row>
    <row r="40117" spans="8:8">
      <c r="H40117" s="309"/>
    </row>
    <row r="40118" spans="8:8">
      <c r="H40118" s="309"/>
    </row>
    <row r="40119" spans="8:8">
      <c r="H40119" s="309"/>
    </row>
    <row r="40120" spans="8:8">
      <c r="H40120" s="309"/>
    </row>
    <row r="40121" spans="8:8">
      <c r="H40121" s="309"/>
    </row>
    <row r="40122" spans="8:8">
      <c r="H40122" s="309"/>
    </row>
    <row r="40123" spans="8:8">
      <c r="H40123" s="309"/>
    </row>
    <row r="40124" spans="8:8">
      <c r="H40124" s="309"/>
    </row>
    <row r="40125" spans="8:8">
      <c r="H40125" s="309"/>
    </row>
    <row r="40126" spans="8:8">
      <c r="H40126" s="309"/>
    </row>
    <row r="40127" spans="8:8">
      <c r="H40127" s="309"/>
    </row>
    <row r="40128" spans="8:8">
      <c r="H40128" s="309"/>
    </row>
    <row r="40129" spans="8:8">
      <c r="H40129" s="309"/>
    </row>
    <row r="40130" spans="8:8">
      <c r="H40130" s="309"/>
    </row>
    <row r="40131" spans="8:8">
      <c r="H40131" s="309"/>
    </row>
    <row r="40132" spans="8:8">
      <c r="H40132" s="309"/>
    </row>
    <row r="40133" spans="8:8">
      <c r="H40133" s="309"/>
    </row>
    <row r="40134" spans="8:8">
      <c r="H40134" s="309"/>
    </row>
    <row r="40135" spans="8:8">
      <c r="H40135" s="309"/>
    </row>
    <row r="40136" spans="8:8">
      <c r="H40136" s="309"/>
    </row>
    <row r="40137" spans="8:8">
      <c r="H40137" s="309"/>
    </row>
    <row r="40138" spans="8:8">
      <c r="H40138" s="309"/>
    </row>
    <row r="40139" spans="8:8">
      <c r="H40139" s="309"/>
    </row>
    <row r="40140" spans="8:8">
      <c r="H40140" s="309"/>
    </row>
    <row r="40141" spans="8:8">
      <c r="H40141" s="309"/>
    </row>
    <row r="40142" spans="8:8">
      <c r="H40142" s="309"/>
    </row>
    <row r="40143" spans="8:8">
      <c r="H40143" s="309"/>
    </row>
    <row r="40144" spans="8:8">
      <c r="H40144" s="309"/>
    </row>
    <row r="40145" spans="8:8">
      <c r="H40145" s="309"/>
    </row>
    <row r="40146" spans="8:8">
      <c r="H40146" s="309"/>
    </row>
    <row r="40147" spans="8:8">
      <c r="H40147" s="309"/>
    </row>
    <row r="40148" spans="8:8">
      <c r="H40148" s="309"/>
    </row>
    <row r="40149" spans="8:8">
      <c r="H40149" s="309"/>
    </row>
    <row r="40150" spans="8:8">
      <c r="H40150" s="309"/>
    </row>
    <row r="40151" spans="8:8">
      <c r="H40151" s="309"/>
    </row>
    <row r="40152" spans="8:8">
      <c r="H40152" s="309"/>
    </row>
    <row r="40153" spans="8:8">
      <c r="H40153" s="309"/>
    </row>
    <row r="40154" spans="8:8">
      <c r="H40154" s="309"/>
    </row>
    <row r="40155" spans="8:8">
      <c r="H40155" s="309"/>
    </row>
    <row r="40156" spans="8:8">
      <c r="H40156" s="309"/>
    </row>
    <row r="40157" spans="8:8">
      <c r="H40157" s="309"/>
    </row>
    <row r="40158" spans="8:8">
      <c r="H40158" s="309"/>
    </row>
    <row r="40159" spans="8:8">
      <c r="H40159" s="309"/>
    </row>
    <row r="40160" spans="8:8">
      <c r="H40160" s="309"/>
    </row>
    <row r="40161" spans="8:8">
      <c r="H40161" s="309"/>
    </row>
    <row r="40162" spans="8:8">
      <c r="H40162" s="309"/>
    </row>
    <row r="40163" spans="8:8">
      <c r="H40163" s="309"/>
    </row>
    <row r="40164" spans="8:8">
      <c r="H40164" s="309"/>
    </row>
    <row r="40165" spans="8:8">
      <c r="H40165" s="309"/>
    </row>
    <row r="40166" spans="8:8">
      <c r="H40166" s="309"/>
    </row>
    <row r="40167" spans="8:8">
      <c r="H40167" s="309"/>
    </row>
    <row r="40168" spans="8:8">
      <c r="H40168" s="309"/>
    </row>
    <row r="40169" spans="8:8">
      <c r="H40169" s="309"/>
    </row>
    <row r="40170" spans="8:8">
      <c r="H40170" s="309"/>
    </row>
    <row r="40171" spans="8:8">
      <c r="H40171" s="309"/>
    </row>
    <row r="40172" spans="8:8">
      <c r="H40172" s="309"/>
    </row>
    <row r="40173" spans="8:8">
      <c r="H40173" s="309"/>
    </row>
    <row r="40174" spans="8:8">
      <c r="H40174" s="309"/>
    </row>
    <row r="40175" spans="8:8">
      <c r="H40175" s="309"/>
    </row>
    <row r="40176" spans="8:8">
      <c r="H40176" s="309"/>
    </row>
    <row r="40177" spans="8:8">
      <c r="H40177" s="309"/>
    </row>
    <row r="40178" spans="8:8">
      <c r="H40178" s="309"/>
    </row>
    <row r="40179" spans="8:8">
      <c r="H40179" s="309"/>
    </row>
    <row r="40180" spans="8:8">
      <c r="H40180" s="309"/>
    </row>
    <row r="40181" spans="8:8">
      <c r="H40181" s="309"/>
    </row>
    <row r="40182" spans="8:8">
      <c r="H40182" s="309"/>
    </row>
    <row r="40183" spans="8:8">
      <c r="H40183" s="309"/>
    </row>
    <row r="40184" spans="8:8">
      <c r="H40184" s="309"/>
    </row>
    <row r="40185" spans="8:8">
      <c r="H40185" s="309"/>
    </row>
    <row r="40186" spans="8:8">
      <c r="H40186" s="309"/>
    </row>
    <row r="40187" spans="8:8">
      <c r="H40187" s="309"/>
    </row>
    <row r="40188" spans="8:8">
      <c r="H40188" s="309"/>
    </row>
    <row r="40189" spans="8:8">
      <c r="H40189" s="309"/>
    </row>
    <row r="40190" spans="8:8">
      <c r="H40190" s="309"/>
    </row>
    <row r="40191" spans="8:8">
      <c r="H40191" s="309"/>
    </row>
    <row r="40192" spans="8:8">
      <c r="H40192" s="309"/>
    </row>
    <row r="40193" spans="8:8">
      <c r="H40193" s="309"/>
    </row>
    <row r="40194" spans="8:8">
      <c r="H40194" s="309"/>
    </row>
    <row r="40195" spans="8:8">
      <c r="H40195" s="309"/>
    </row>
    <row r="40196" spans="8:8">
      <c r="H40196" s="309"/>
    </row>
    <row r="40197" spans="8:8">
      <c r="H40197" s="309"/>
    </row>
    <row r="40198" spans="8:8">
      <c r="H40198" s="309"/>
    </row>
    <row r="40199" spans="8:8">
      <c r="H40199" s="309"/>
    </row>
    <row r="40200" spans="8:8">
      <c r="H40200" s="309"/>
    </row>
    <row r="40201" spans="8:8">
      <c r="H40201" s="309"/>
    </row>
    <row r="40202" spans="8:8">
      <c r="H40202" s="309"/>
    </row>
    <row r="40203" spans="8:8">
      <c r="H40203" s="309"/>
    </row>
    <row r="40204" spans="8:8">
      <c r="H40204" s="309"/>
    </row>
    <row r="40205" spans="8:8">
      <c r="H40205" s="309"/>
    </row>
    <row r="40206" spans="8:8">
      <c r="H40206" s="309"/>
    </row>
    <row r="40207" spans="8:8">
      <c r="H40207" s="309"/>
    </row>
    <row r="40208" spans="8:8">
      <c r="H40208" s="309"/>
    </row>
    <row r="40209" spans="8:8">
      <c r="H40209" s="309"/>
    </row>
    <row r="40210" spans="8:8">
      <c r="H40210" s="309"/>
    </row>
    <row r="40211" spans="8:8">
      <c r="H40211" s="309"/>
    </row>
    <row r="40212" spans="8:8">
      <c r="H40212" s="309"/>
    </row>
    <row r="40213" spans="8:8">
      <c r="H40213" s="309"/>
    </row>
    <row r="40214" spans="8:8">
      <c r="H40214" s="309"/>
    </row>
    <row r="40215" spans="8:8">
      <c r="H40215" s="309"/>
    </row>
    <row r="40216" spans="8:8">
      <c r="H40216" s="309"/>
    </row>
    <row r="40217" spans="8:8">
      <c r="H40217" s="309"/>
    </row>
    <row r="40218" spans="8:8">
      <c r="H40218" s="309"/>
    </row>
    <row r="40219" spans="8:8">
      <c r="H40219" s="309"/>
    </row>
    <row r="40220" spans="8:8">
      <c r="H40220" s="309"/>
    </row>
    <row r="40221" spans="8:8">
      <c r="H40221" s="309"/>
    </row>
    <row r="40222" spans="8:8">
      <c r="H40222" s="309"/>
    </row>
    <row r="40223" spans="8:8">
      <c r="H40223" s="309"/>
    </row>
    <row r="40224" spans="8:8">
      <c r="H40224" s="309"/>
    </row>
    <row r="40225" spans="8:8">
      <c r="H40225" s="309"/>
    </row>
    <row r="40226" spans="8:8">
      <c r="H40226" s="309"/>
    </row>
    <row r="40227" spans="8:8">
      <c r="H40227" s="309"/>
    </row>
    <row r="40228" spans="8:8">
      <c r="H40228" s="309"/>
    </row>
    <row r="40229" spans="8:8">
      <c r="H40229" s="309"/>
    </row>
    <row r="40230" spans="8:8">
      <c r="H40230" s="309"/>
    </row>
    <row r="40231" spans="8:8">
      <c r="H40231" s="309"/>
    </row>
    <row r="40232" spans="8:8">
      <c r="H40232" s="309"/>
    </row>
    <row r="40233" spans="8:8">
      <c r="H40233" s="309"/>
    </row>
    <row r="40234" spans="8:8">
      <c r="H40234" s="309"/>
    </row>
    <row r="40235" spans="8:8">
      <c r="H40235" s="309"/>
    </row>
    <row r="40236" spans="8:8">
      <c r="H40236" s="309"/>
    </row>
    <row r="40237" spans="8:8">
      <c r="H40237" s="309"/>
    </row>
    <row r="40238" spans="8:8">
      <c r="H40238" s="309"/>
    </row>
    <row r="40239" spans="8:8">
      <c r="H40239" s="309"/>
    </row>
    <row r="40240" spans="8:8">
      <c r="H40240" s="309"/>
    </row>
    <row r="40241" spans="8:8">
      <c r="H40241" s="309"/>
    </row>
    <row r="40242" spans="8:8">
      <c r="H40242" s="309"/>
    </row>
    <row r="40243" spans="8:8">
      <c r="H40243" s="309"/>
    </row>
    <row r="40244" spans="8:8">
      <c r="H40244" s="309"/>
    </row>
    <row r="40245" spans="8:8">
      <c r="H40245" s="309"/>
    </row>
    <row r="40246" spans="8:8">
      <c r="H40246" s="309"/>
    </row>
    <row r="40247" spans="8:8">
      <c r="H40247" s="309"/>
    </row>
    <row r="40248" spans="8:8">
      <c r="H40248" s="309"/>
    </row>
    <row r="40249" spans="8:8">
      <c r="H40249" s="309"/>
    </row>
    <row r="40250" spans="8:8">
      <c r="H40250" s="309"/>
    </row>
    <row r="40251" spans="8:8">
      <c r="H40251" s="309"/>
    </row>
    <row r="40252" spans="8:8">
      <c r="H40252" s="309"/>
    </row>
    <row r="40253" spans="8:8">
      <c r="H40253" s="309"/>
    </row>
    <row r="40254" spans="8:8">
      <c r="H40254" s="309"/>
    </row>
    <row r="40255" spans="8:8">
      <c r="H40255" s="309"/>
    </row>
    <row r="40256" spans="8:8">
      <c r="H40256" s="309"/>
    </row>
    <row r="40257" spans="8:8">
      <c r="H40257" s="309"/>
    </row>
    <row r="40258" spans="8:8">
      <c r="H40258" s="309"/>
    </row>
    <row r="40259" spans="8:8">
      <c r="H40259" s="309"/>
    </row>
    <row r="40260" spans="8:8">
      <c r="H40260" s="309"/>
    </row>
    <row r="40261" spans="8:8">
      <c r="H40261" s="309"/>
    </row>
    <row r="40262" spans="8:8">
      <c r="H40262" s="309"/>
    </row>
    <row r="40263" spans="8:8">
      <c r="H40263" s="309"/>
    </row>
    <row r="40264" spans="8:8">
      <c r="H40264" s="309"/>
    </row>
    <row r="40265" spans="8:8">
      <c r="H40265" s="309"/>
    </row>
    <row r="40266" spans="8:8">
      <c r="H40266" s="309"/>
    </row>
    <row r="40267" spans="8:8">
      <c r="H40267" s="309"/>
    </row>
    <row r="40268" spans="8:8">
      <c r="H40268" s="309"/>
    </row>
    <row r="40269" spans="8:8">
      <c r="H40269" s="309"/>
    </row>
    <row r="40270" spans="8:8">
      <c r="H40270" s="309"/>
    </row>
    <row r="40271" spans="8:8">
      <c r="H40271" s="309"/>
    </row>
    <row r="40272" spans="8:8">
      <c r="H40272" s="309"/>
    </row>
    <row r="40273" spans="8:8">
      <c r="H40273" s="309"/>
    </row>
    <row r="40274" spans="8:8">
      <c r="H40274" s="309"/>
    </row>
    <row r="40275" spans="8:8">
      <c r="H40275" s="309"/>
    </row>
    <row r="40276" spans="8:8">
      <c r="H40276" s="309"/>
    </row>
    <row r="40277" spans="8:8">
      <c r="H40277" s="309"/>
    </row>
    <row r="40278" spans="8:8">
      <c r="H40278" s="309"/>
    </row>
    <row r="40279" spans="8:8">
      <c r="H40279" s="309"/>
    </row>
    <row r="40280" spans="8:8">
      <c r="H40280" s="309"/>
    </row>
    <row r="40281" spans="8:8">
      <c r="H40281" s="309"/>
    </row>
    <row r="40282" spans="8:8">
      <c r="H40282" s="309"/>
    </row>
    <row r="40283" spans="8:8">
      <c r="H40283" s="309"/>
    </row>
    <row r="40284" spans="8:8">
      <c r="H40284" s="309"/>
    </row>
    <row r="40285" spans="8:8">
      <c r="H40285" s="309"/>
    </row>
    <row r="40286" spans="8:8">
      <c r="H40286" s="309"/>
    </row>
    <row r="40287" spans="8:8">
      <c r="H40287" s="309"/>
    </row>
    <row r="40288" spans="8:8">
      <c r="H40288" s="309"/>
    </row>
    <row r="40289" spans="8:8">
      <c r="H40289" s="309"/>
    </row>
    <row r="40290" spans="8:8">
      <c r="H40290" s="309"/>
    </row>
    <row r="40291" spans="8:8">
      <c r="H40291" s="309"/>
    </row>
    <row r="40292" spans="8:8">
      <c r="H40292" s="309"/>
    </row>
    <row r="40293" spans="8:8">
      <c r="H40293" s="309"/>
    </row>
    <row r="40294" spans="8:8">
      <c r="H40294" s="309"/>
    </row>
    <row r="40295" spans="8:8">
      <c r="H40295" s="309"/>
    </row>
    <row r="40296" spans="8:8">
      <c r="H40296" s="309"/>
    </row>
    <row r="40297" spans="8:8">
      <c r="H40297" s="309"/>
    </row>
    <row r="40298" spans="8:8">
      <c r="H40298" s="309"/>
    </row>
    <row r="40299" spans="8:8">
      <c r="H40299" s="309"/>
    </row>
    <row r="40300" spans="8:8">
      <c r="H40300" s="309"/>
    </row>
    <row r="40301" spans="8:8">
      <c r="H40301" s="309"/>
    </row>
    <row r="40302" spans="8:8">
      <c r="H40302" s="309"/>
    </row>
    <row r="40303" spans="8:8">
      <c r="H40303" s="309"/>
    </row>
    <row r="40304" spans="8:8">
      <c r="H40304" s="309"/>
    </row>
    <row r="40305" spans="8:8">
      <c r="H40305" s="309"/>
    </row>
    <row r="40306" spans="8:8">
      <c r="H40306" s="309"/>
    </row>
    <row r="40307" spans="8:8">
      <c r="H40307" s="309"/>
    </row>
    <row r="40308" spans="8:8">
      <c r="H40308" s="309"/>
    </row>
    <row r="40309" spans="8:8">
      <c r="H40309" s="309"/>
    </row>
    <row r="40310" spans="8:8">
      <c r="H40310" s="309"/>
    </row>
    <row r="40311" spans="8:8">
      <c r="H40311" s="309"/>
    </row>
    <row r="40312" spans="8:8">
      <c r="H40312" s="309"/>
    </row>
    <row r="40313" spans="8:8">
      <c r="H40313" s="309"/>
    </row>
    <row r="40314" spans="8:8">
      <c r="H40314" s="309"/>
    </row>
    <row r="40315" spans="8:8">
      <c r="H40315" s="309"/>
    </row>
    <row r="40316" spans="8:8">
      <c r="H40316" s="309"/>
    </row>
    <row r="40317" spans="8:8">
      <c r="H40317" s="309"/>
    </row>
    <row r="40318" spans="8:8">
      <c r="H40318" s="309"/>
    </row>
    <row r="40319" spans="8:8">
      <c r="H40319" s="309"/>
    </row>
    <row r="40320" spans="8:8">
      <c r="H40320" s="309"/>
    </row>
    <row r="40321" spans="8:8">
      <c r="H40321" s="309"/>
    </row>
    <row r="40322" spans="8:8">
      <c r="H40322" s="309"/>
    </row>
    <row r="40323" spans="8:8">
      <c r="H40323" s="309"/>
    </row>
    <row r="40324" spans="8:8">
      <c r="H40324" s="309"/>
    </row>
    <row r="40325" spans="8:8">
      <c r="H40325" s="309"/>
    </row>
    <row r="40326" spans="8:8">
      <c r="H40326" s="309"/>
    </row>
    <row r="40327" spans="8:8">
      <c r="H40327" s="309"/>
    </row>
    <row r="40328" spans="8:8">
      <c r="H40328" s="309"/>
    </row>
    <row r="40329" spans="8:8">
      <c r="H40329" s="309"/>
    </row>
    <row r="40330" spans="8:8">
      <c r="H40330" s="309"/>
    </row>
    <row r="40331" spans="8:8">
      <c r="H40331" s="309"/>
    </row>
    <row r="40332" spans="8:8">
      <c r="H40332" s="309"/>
    </row>
    <row r="40333" spans="8:8">
      <c r="H40333" s="309"/>
    </row>
    <row r="40334" spans="8:8">
      <c r="H40334" s="309"/>
    </row>
    <row r="40335" spans="8:8">
      <c r="H40335" s="309"/>
    </row>
    <row r="40336" spans="8:8">
      <c r="H40336" s="309"/>
    </row>
    <row r="40337" spans="8:8">
      <c r="H40337" s="309"/>
    </row>
    <row r="40338" spans="8:8">
      <c r="H40338" s="309"/>
    </row>
    <row r="40339" spans="8:8">
      <c r="H40339" s="309"/>
    </row>
    <row r="40340" spans="8:8">
      <c r="H40340" s="309"/>
    </row>
    <row r="40341" spans="8:8">
      <c r="H40341" s="309"/>
    </row>
    <row r="40342" spans="8:8">
      <c r="H40342" s="309"/>
    </row>
    <row r="40343" spans="8:8">
      <c r="H40343" s="309"/>
    </row>
    <row r="40344" spans="8:8">
      <c r="H40344" s="309"/>
    </row>
    <row r="40345" spans="8:8">
      <c r="H40345" s="309"/>
    </row>
    <row r="40346" spans="8:8">
      <c r="H40346" s="309"/>
    </row>
    <row r="40347" spans="8:8">
      <c r="H40347" s="309"/>
    </row>
    <row r="40348" spans="8:8">
      <c r="H40348" s="309"/>
    </row>
    <row r="40349" spans="8:8">
      <c r="H40349" s="309"/>
    </row>
    <row r="40350" spans="8:8">
      <c r="H40350" s="309"/>
    </row>
    <row r="40351" spans="8:8">
      <c r="H40351" s="309"/>
    </row>
    <row r="40352" spans="8:8">
      <c r="H40352" s="309"/>
    </row>
    <row r="40353" spans="8:8">
      <c r="H40353" s="309"/>
    </row>
    <row r="40354" spans="8:8">
      <c r="H40354" s="309"/>
    </row>
    <row r="40355" spans="8:8">
      <c r="H40355" s="309"/>
    </row>
    <row r="40356" spans="8:8">
      <c r="H40356" s="309"/>
    </row>
    <row r="40357" spans="8:8">
      <c r="H40357" s="309"/>
    </row>
    <row r="40358" spans="8:8">
      <c r="H40358" s="309"/>
    </row>
    <row r="40359" spans="8:8">
      <c r="H40359" s="309"/>
    </row>
    <row r="40360" spans="8:8">
      <c r="H40360" s="309"/>
    </row>
    <row r="40361" spans="8:8">
      <c r="H40361" s="309"/>
    </row>
    <row r="40362" spans="8:8">
      <c r="H40362" s="309"/>
    </row>
    <row r="40363" spans="8:8">
      <c r="H40363" s="309"/>
    </row>
    <row r="40364" spans="8:8">
      <c r="H40364" s="309"/>
    </row>
    <row r="40365" spans="8:8">
      <c r="H40365" s="309"/>
    </row>
    <row r="40366" spans="8:8">
      <c r="H40366" s="309"/>
    </row>
    <row r="40367" spans="8:8">
      <c r="H40367" s="309"/>
    </row>
    <row r="40368" spans="8:8">
      <c r="H40368" s="309"/>
    </row>
    <row r="40369" spans="8:8">
      <c r="H40369" s="309"/>
    </row>
    <row r="40370" spans="8:8">
      <c r="H40370" s="309"/>
    </row>
    <row r="40371" spans="8:8">
      <c r="H40371" s="309"/>
    </row>
    <row r="40372" spans="8:8">
      <c r="H40372" s="309"/>
    </row>
    <row r="40373" spans="8:8">
      <c r="H40373" s="309"/>
    </row>
    <row r="40374" spans="8:8">
      <c r="H40374" s="309"/>
    </row>
    <row r="40375" spans="8:8">
      <c r="H40375" s="309"/>
    </row>
    <row r="40376" spans="8:8">
      <c r="H40376" s="309"/>
    </row>
    <row r="40377" spans="8:8">
      <c r="H40377" s="309"/>
    </row>
    <row r="40378" spans="8:8">
      <c r="H40378" s="309"/>
    </row>
    <row r="40379" spans="8:8">
      <c r="H40379" s="309"/>
    </row>
    <row r="40380" spans="8:8">
      <c r="H40380" s="309"/>
    </row>
    <row r="40381" spans="8:8">
      <c r="H40381" s="309"/>
    </row>
    <row r="40382" spans="8:8">
      <c r="H40382" s="309"/>
    </row>
    <row r="40383" spans="8:8">
      <c r="H40383" s="309"/>
    </row>
    <row r="40384" spans="8:8">
      <c r="H40384" s="309"/>
    </row>
    <row r="40385" spans="8:8">
      <c r="H40385" s="309"/>
    </row>
    <row r="40386" spans="8:8">
      <c r="H40386" s="309"/>
    </row>
    <row r="40387" spans="8:8">
      <c r="H40387" s="309"/>
    </row>
    <row r="40388" spans="8:8">
      <c r="H40388" s="309"/>
    </row>
    <row r="40389" spans="8:8">
      <c r="H40389" s="309"/>
    </row>
    <row r="40390" spans="8:8">
      <c r="H40390" s="309"/>
    </row>
    <row r="40391" spans="8:8">
      <c r="H40391" s="309"/>
    </row>
    <row r="40392" spans="8:8">
      <c r="H40392" s="309"/>
    </row>
    <row r="40393" spans="8:8">
      <c r="H40393" s="309"/>
    </row>
    <row r="40394" spans="8:8">
      <c r="H40394" s="309"/>
    </row>
    <row r="40395" spans="8:8">
      <c r="H40395" s="309"/>
    </row>
    <row r="40396" spans="8:8">
      <c r="H40396" s="309"/>
    </row>
    <row r="40397" spans="8:8">
      <c r="H40397" s="309"/>
    </row>
    <row r="40398" spans="8:8">
      <c r="H40398" s="309"/>
    </row>
    <row r="40399" spans="8:8">
      <c r="H40399" s="309"/>
    </row>
    <row r="40400" spans="8:8">
      <c r="H40400" s="309"/>
    </row>
    <row r="40401" spans="8:8">
      <c r="H40401" s="309"/>
    </row>
    <row r="40402" spans="8:8">
      <c r="H40402" s="309"/>
    </row>
    <row r="40403" spans="8:8">
      <c r="H40403" s="309"/>
    </row>
    <row r="40404" spans="8:8">
      <c r="H40404" s="309"/>
    </row>
    <row r="40405" spans="8:8">
      <c r="H40405" s="309"/>
    </row>
    <row r="40406" spans="8:8">
      <c r="H40406" s="309"/>
    </row>
    <row r="40407" spans="8:8">
      <c r="H40407" s="309"/>
    </row>
    <row r="40408" spans="8:8">
      <c r="H40408" s="309"/>
    </row>
    <row r="40409" spans="8:8">
      <c r="H40409" s="309"/>
    </row>
    <row r="40410" spans="8:8">
      <c r="H40410" s="309"/>
    </row>
    <row r="40411" spans="8:8">
      <c r="H40411" s="309"/>
    </row>
    <row r="40412" spans="8:8">
      <c r="H40412" s="309"/>
    </row>
    <row r="40413" spans="8:8">
      <c r="H40413" s="309"/>
    </row>
    <row r="40414" spans="8:8">
      <c r="H40414" s="309"/>
    </row>
    <row r="40415" spans="8:8">
      <c r="H40415" s="309"/>
    </row>
    <row r="40416" spans="8:8">
      <c r="H40416" s="309"/>
    </row>
    <row r="40417" spans="8:8">
      <c r="H40417" s="309"/>
    </row>
    <row r="40418" spans="8:8">
      <c r="H40418" s="309"/>
    </row>
    <row r="40419" spans="8:8">
      <c r="H40419" s="309"/>
    </row>
    <row r="40420" spans="8:8">
      <c r="H40420" s="309"/>
    </row>
    <row r="40421" spans="8:8">
      <c r="H40421" s="309"/>
    </row>
    <row r="40422" spans="8:8">
      <c r="H40422" s="309"/>
    </row>
    <row r="40423" spans="8:8">
      <c r="H40423" s="309"/>
    </row>
    <row r="40424" spans="8:8">
      <c r="H40424" s="309"/>
    </row>
    <row r="40425" spans="8:8">
      <c r="H40425" s="309"/>
    </row>
    <row r="40426" spans="8:8">
      <c r="H40426" s="309"/>
    </row>
    <row r="40427" spans="8:8">
      <c r="H40427" s="309"/>
    </row>
    <row r="40428" spans="8:8">
      <c r="H40428" s="309"/>
    </row>
    <row r="40429" spans="8:8">
      <c r="H40429" s="309"/>
    </row>
    <row r="40430" spans="8:8">
      <c r="H40430" s="309"/>
    </row>
    <row r="40431" spans="8:8">
      <c r="H40431" s="309"/>
    </row>
    <row r="40432" spans="8:8">
      <c r="H40432" s="309"/>
    </row>
    <row r="40433" spans="8:8">
      <c r="H40433" s="309"/>
    </row>
    <row r="40434" spans="8:8">
      <c r="H40434" s="309"/>
    </row>
    <row r="40435" spans="8:8">
      <c r="H40435" s="309"/>
    </row>
    <row r="40436" spans="8:8">
      <c r="H40436" s="309"/>
    </row>
    <row r="40437" spans="8:8">
      <c r="H40437" s="309"/>
    </row>
    <row r="40438" spans="8:8">
      <c r="H40438" s="309"/>
    </row>
    <row r="40439" spans="8:8">
      <c r="H40439" s="309"/>
    </row>
    <row r="40440" spans="8:8">
      <c r="H40440" s="309"/>
    </row>
    <row r="40441" spans="8:8">
      <c r="H40441" s="309"/>
    </row>
    <row r="40442" spans="8:8">
      <c r="H40442" s="309"/>
    </row>
    <row r="40443" spans="8:8">
      <c r="H40443" s="309"/>
    </row>
    <row r="40444" spans="8:8">
      <c r="H40444" s="309"/>
    </row>
    <row r="40445" spans="8:8">
      <c r="H40445" s="309"/>
    </row>
    <row r="40446" spans="8:8">
      <c r="H40446" s="309"/>
    </row>
    <row r="40447" spans="8:8">
      <c r="H40447" s="309"/>
    </row>
    <row r="40448" spans="8:8">
      <c r="H40448" s="309"/>
    </row>
    <row r="40449" spans="8:8">
      <c r="H40449" s="309"/>
    </row>
    <row r="40450" spans="8:8">
      <c r="H40450" s="309"/>
    </row>
    <row r="40451" spans="8:8">
      <c r="H40451" s="309"/>
    </row>
    <row r="40452" spans="8:8">
      <c r="H40452" s="309"/>
    </row>
    <row r="40453" spans="8:8">
      <c r="H40453" s="309"/>
    </row>
    <row r="40454" spans="8:8">
      <c r="H40454" s="309"/>
    </row>
    <row r="40455" spans="8:8">
      <c r="H40455" s="309"/>
    </row>
    <row r="40456" spans="8:8">
      <c r="H40456" s="309"/>
    </row>
    <row r="40457" spans="8:8">
      <c r="H40457" s="309"/>
    </row>
    <row r="40458" spans="8:8">
      <c r="H40458" s="309"/>
    </row>
    <row r="40459" spans="8:8">
      <c r="H40459" s="309"/>
    </row>
    <row r="40460" spans="8:8">
      <c r="H40460" s="309"/>
    </row>
    <row r="40461" spans="8:8">
      <c r="H40461" s="309"/>
    </row>
    <row r="40462" spans="8:8">
      <c r="H40462" s="309"/>
    </row>
    <row r="40463" spans="8:8">
      <c r="H40463" s="309"/>
    </row>
    <row r="40464" spans="8:8">
      <c r="H40464" s="309"/>
    </row>
    <row r="40465" spans="8:8">
      <c r="H40465" s="309"/>
    </row>
    <row r="40466" spans="8:8">
      <c r="H40466" s="309"/>
    </row>
    <row r="40467" spans="8:8">
      <c r="H40467" s="309"/>
    </row>
    <row r="40468" spans="8:8">
      <c r="H40468" s="309"/>
    </row>
    <row r="40469" spans="8:8">
      <c r="H40469" s="309"/>
    </row>
    <row r="40470" spans="8:8">
      <c r="H40470" s="309"/>
    </row>
    <row r="40471" spans="8:8">
      <c r="H40471" s="309"/>
    </row>
    <row r="40472" spans="8:8">
      <c r="H40472" s="309"/>
    </row>
    <row r="40473" spans="8:8">
      <c r="H40473" s="309"/>
    </row>
    <row r="40474" spans="8:8">
      <c r="H40474" s="309"/>
    </row>
    <row r="40475" spans="8:8">
      <c r="H40475" s="309"/>
    </row>
    <row r="40476" spans="8:8">
      <c r="H40476" s="309"/>
    </row>
    <row r="40477" spans="8:8">
      <c r="H40477" s="309"/>
    </row>
    <row r="40478" spans="8:8">
      <c r="H40478" s="309"/>
    </row>
    <row r="40479" spans="8:8">
      <c r="H40479" s="309"/>
    </row>
    <row r="40480" spans="8:8">
      <c r="H40480" s="309"/>
    </row>
    <row r="40481" spans="8:8">
      <c r="H40481" s="309"/>
    </row>
    <row r="40482" spans="8:8">
      <c r="H40482" s="309"/>
    </row>
    <row r="40483" spans="8:8">
      <c r="H40483" s="309"/>
    </row>
    <row r="40484" spans="8:8">
      <c r="H40484" s="309"/>
    </row>
    <row r="40485" spans="8:8">
      <c r="H40485" s="309"/>
    </row>
    <row r="40486" spans="8:8">
      <c r="H40486" s="309"/>
    </row>
    <row r="40487" spans="8:8">
      <c r="H40487" s="309"/>
    </row>
    <row r="40488" spans="8:8">
      <c r="H40488" s="309"/>
    </row>
    <row r="40489" spans="8:8">
      <c r="H40489" s="309"/>
    </row>
    <row r="40490" spans="8:8">
      <c r="H40490" s="309"/>
    </row>
    <row r="40491" spans="8:8">
      <c r="H40491" s="309"/>
    </row>
    <row r="40492" spans="8:8">
      <c r="H40492" s="309"/>
    </row>
    <row r="40493" spans="8:8">
      <c r="H40493" s="309"/>
    </row>
    <row r="40494" spans="8:8">
      <c r="H40494" s="309"/>
    </row>
    <row r="40495" spans="8:8">
      <c r="H40495" s="309"/>
    </row>
    <row r="40496" spans="8:8">
      <c r="H40496" s="309"/>
    </row>
    <row r="40497" spans="8:8">
      <c r="H40497" s="309"/>
    </row>
    <row r="40498" spans="8:8">
      <c r="H40498" s="309"/>
    </row>
    <row r="40499" spans="8:8">
      <c r="H40499" s="309"/>
    </row>
    <row r="40500" spans="8:8">
      <c r="H40500" s="309"/>
    </row>
    <row r="40501" spans="8:8">
      <c r="H40501" s="309"/>
    </row>
    <row r="40502" spans="8:8">
      <c r="H40502" s="309"/>
    </row>
    <row r="40503" spans="8:8">
      <c r="H40503" s="309"/>
    </row>
    <row r="40504" spans="8:8">
      <c r="H40504" s="309"/>
    </row>
    <row r="40505" spans="8:8">
      <c r="H40505" s="309"/>
    </row>
    <row r="40506" spans="8:8">
      <c r="H40506" s="309"/>
    </row>
    <row r="40507" spans="8:8">
      <c r="H40507" s="309"/>
    </row>
    <row r="40508" spans="8:8">
      <c r="H40508" s="309"/>
    </row>
    <row r="40509" spans="8:8">
      <c r="H40509" s="309"/>
    </row>
    <row r="40510" spans="8:8">
      <c r="H40510" s="309"/>
    </row>
    <row r="40511" spans="8:8">
      <c r="H40511" s="309"/>
    </row>
    <row r="40512" spans="8:8">
      <c r="H40512" s="309"/>
    </row>
    <row r="40513" spans="8:8">
      <c r="H40513" s="309"/>
    </row>
    <row r="40514" spans="8:8">
      <c r="H40514" s="309"/>
    </row>
    <row r="40515" spans="8:8">
      <c r="H40515" s="309"/>
    </row>
    <row r="40516" spans="8:8">
      <c r="H40516" s="309"/>
    </row>
    <row r="40517" spans="8:8">
      <c r="H40517" s="309"/>
    </row>
    <row r="40518" spans="8:8">
      <c r="H40518" s="309"/>
    </row>
    <row r="40519" spans="8:8">
      <c r="H40519" s="309"/>
    </row>
    <row r="40520" spans="8:8">
      <c r="H40520" s="309"/>
    </row>
    <row r="40521" spans="8:8">
      <c r="H40521" s="309"/>
    </row>
    <row r="40522" spans="8:8">
      <c r="H40522" s="309"/>
    </row>
    <row r="40523" spans="8:8">
      <c r="H40523" s="309"/>
    </row>
    <row r="40524" spans="8:8">
      <c r="H40524" s="309"/>
    </row>
    <row r="40525" spans="8:8">
      <c r="H40525" s="309"/>
    </row>
    <row r="40526" spans="8:8">
      <c r="H40526" s="309"/>
    </row>
    <row r="40527" spans="8:8">
      <c r="H40527" s="309"/>
    </row>
    <row r="40528" spans="8:8">
      <c r="H40528" s="309"/>
    </row>
    <row r="40529" spans="8:8">
      <c r="H40529" s="309"/>
    </row>
    <row r="40530" spans="8:8">
      <c r="H40530" s="309"/>
    </row>
    <row r="40531" spans="8:8">
      <c r="H40531" s="309"/>
    </row>
    <row r="40532" spans="8:8">
      <c r="H40532" s="309"/>
    </row>
    <row r="40533" spans="8:8">
      <c r="H40533" s="309"/>
    </row>
    <row r="40534" spans="8:8">
      <c r="H40534" s="309"/>
    </row>
    <row r="40535" spans="8:8">
      <c r="H40535" s="309"/>
    </row>
    <row r="40536" spans="8:8">
      <c r="H40536" s="309"/>
    </row>
    <row r="40537" spans="8:8">
      <c r="H40537" s="309"/>
    </row>
    <row r="40538" spans="8:8">
      <c r="H40538" s="309"/>
    </row>
    <row r="40539" spans="8:8">
      <c r="H40539" s="309"/>
    </row>
    <row r="40540" spans="8:8">
      <c r="H40540" s="309"/>
    </row>
    <row r="40541" spans="8:8">
      <c r="H40541" s="309"/>
    </row>
    <row r="40542" spans="8:8">
      <c r="H40542" s="309"/>
    </row>
    <row r="40543" spans="8:8">
      <c r="H40543" s="309"/>
    </row>
    <row r="40544" spans="8:8">
      <c r="H40544" s="309"/>
    </row>
    <row r="40545" spans="8:8">
      <c r="H40545" s="309"/>
    </row>
    <row r="40546" spans="8:8">
      <c r="H40546" s="309"/>
    </row>
    <row r="40547" spans="8:8">
      <c r="H40547" s="309"/>
    </row>
    <row r="40548" spans="8:8">
      <c r="H40548" s="309"/>
    </row>
    <row r="40549" spans="8:8">
      <c r="H40549" s="309"/>
    </row>
    <row r="40550" spans="8:8">
      <c r="H40550" s="309"/>
    </row>
    <row r="40551" spans="8:8">
      <c r="H40551" s="309"/>
    </row>
    <row r="40552" spans="8:8">
      <c r="H40552" s="309"/>
    </row>
    <row r="40553" spans="8:8">
      <c r="H40553" s="309"/>
    </row>
    <row r="40554" spans="8:8">
      <c r="H40554" s="309"/>
    </row>
    <row r="40555" spans="8:8">
      <c r="H40555" s="309"/>
    </row>
    <row r="40556" spans="8:8">
      <c r="H40556" s="309"/>
    </row>
    <row r="40557" spans="8:8">
      <c r="H40557" s="309"/>
    </row>
    <row r="40558" spans="8:8">
      <c r="H40558" s="309"/>
    </row>
    <row r="40559" spans="8:8">
      <c r="H40559" s="309"/>
    </row>
    <row r="40560" spans="8:8">
      <c r="H40560" s="309"/>
    </row>
    <row r="40561" spans="8:8">
      <c r="H40561" s="309"/>
    </row>
    <row r="40562" spans="8:8">
      <c r="H40562" s="309"/>
    </row>
    <row r="40563" spans="8:8">
      <c r="H40563" s="309"/>
    </row>
    <row r="40564" spans="8:8">
      <c r="H40564" s="309"/>
    </row>
    <row r="40565" spans="8:8">
      <c r="H40565" s="309"/>
    </row>
    <row r="40566" spans="8:8">
      <c r="H40566" s="309"/>
    </row>
    <row r="40567" spans="8:8">
      <c r="H40567" s="309"/>
    </row>
    <row r="40568" spans="8:8">
      <c r="H40568" s="309"/>
    </row>
    <row r="40569" spans="8:8">
      <c r="H40569" s="309"/>
    </row>
    <row r="40570" spans="8:8">
      <c r="H40570" s="309"/>
    </row>
    <row r="40571" spans="8:8">
      <c r="H40571" s="309"/>
    </row>
    <row r="40572" spans="8:8">
      <c r="H40572" s="309"/>
    </row>
    <row r="40573" spans="8:8">
      <c r="H40573" s="309"/>
    </row>
    <row r="40574" spans="8:8">
      <c r="H40574" s="309"/>
    </row>
    <row r="40575" spans="8:8">
      <c r="H40575" s="309"/>
    </row>
    <row r="40576" spans="8:8">
      <c r="H40576" s="309"/>
    </row>
    <row r="40577" spans="8:8">
      <c r="H40577" s="309"/>
    </row>
    <row r="40578" spans="8:8">
      <c r="H40578" s="309"/>
    </row>
    <row r="40579" spans="8:8">
      <c r="H40579" s="309"/>
    </row>
    <row r="40580" spans="8:8">
      <c r="H40580" s="309"/>
    </row>
    <row r="40581" spans="8:8">
      <c r="H40581" s="309"/>
    </row>
    <row r="40582" spans="8:8">
      <c r="H40582" s="309"/>
    </row>
    <row r="40583" spans="8:8">
      <c r="H40583" s="309"/>
    </row>
    <row r="40584" spans="8:8">
      <c r="H40584" s="309"/>
    </row>
    <row r="40585" spans="8:8">
      <c r="H40585" s="309"/>
    </row>
    <row r="40586" spans="8:8">
      <c r="H40586" s="309"/>
    </row>
    <row r="40587" spans="8:8">
      <c r="H40587" s="309"/>
    </row>
    <row r="40588" spans="8:8">
      <c r="H40588" s="309"/>
    </row>
    <row r="40589" spans="8:8">
      <c r="H40589" s="309"/>
    </row>
    <row r="40590" spans="8:8">
      <c r="H40590" s="309"/>
    </row>
    <row r="40591" spans="8:8">
      <c r="H40591" s="309"/>
    </row>
    <row r="40592" spans="8:8">
      <c r="H40592" s="309"/>
    </row>
    <row r="40593" spans="8:8">
      <c r="H40593" s="309"/>
    </row>
    <row r="40594" spans="8:8">
      <c r="H40594" s="309"/>
    </row>
    <row r="40595" spans="8:8">
      <c r="H40595" s="309"/>
    </row>
    <row r="40596" spans="8:8">
      <c r="H40596" s="309"/>
    </row>
    <row r="40597" spans="8:8">
      <c r="H40597" s="309"/>
    </row>
    <row r="40598" spans="8:8">
      <c r="H40598" s="309"/>
    </row>
    <row r="40599" spans="8:8">
      <c r="H40599" s="309"/>
    </row>
    <row r="40600" spans="8:8">
      <c r="H40600" s="309"/>
    </row>
    <row r="40601" spans="8:8">
      <c r="H40601" s="309"/>
    </row>
    <row r="40602" spans="8:8">
      <c r="H40602" s="309"/>
    </row>
    <row r="40603" spans="8:8">
      <c r="H40603" s="309"/>
    </row>
    <row r="40604" spans="8:8">
      <c r="H40604" s="309"/>
    </row>
    <row r="40605" spans="8:8">
      <c r="H40605" s="309"/>
    </row>
    <row r="40606" spans="8:8">
      <c r="H40606" s="309"/>
    </row>
    <row r="40607" spans="8:8">
      <c r="H40607" s="309"/>
    </row>
    <row r="40608" spans="8:8">
      <c r="H40608" s="309"/>
    </row>
    <row r="40609" spans="8:8">
      <c r="H40609" s="309"/>
    </row>
    <row r="40610" spans="8:8">
      <c r="H40610" s="309"/>
    </row>
    <row r="40611" spans="8:8">
      <c r="H40611" s="309"/>
    </row>
    <row r="40612" spans="8:8">
      <c r="H40612" s="309"/>
    </row>
    <row r="40613" spans="8:8">
      <c r="H40613" s="309"/>
    </row>
    <row r="40614" spans="8:8">
      <c r="H40614" s="309"/>
    </row>
    <row r="40615" spans="8:8">
      <c r="H40615" s="309"/>
    </row>
    <row r="40616" spans="8:8">
      <c r="H40616" s="309"/>
    </row>
    <row r="40617" spans="8:8">
      <c r="H40617" s="309"/>
    </row>
    <row r="40618" spans="8:8">
      <c r="H40618" s="309"/>
    </row>
    <row r="40619" spans="8:8">
      <c r="H40619" s="309"/>
    </row>
    <row r="40620" spans="8:8">
      <c r="H40620" s="309"/>
    </row>
    <row r="40621" spans="8:8">
      <c r="H40621" s="309"/>
    </row>
    <row r="40622" spans="8:8">
      <c r="H40622" s="309"/>
    </row>
    <row r="40623" spans="8:8">
      <c r="H40623" s="309"/>
    </row>
    <row r="40624" spans="8:8">
      <c r="H40624" s="309"/>
    </row>
    <row r="40625" spans="8:8">
      <c r="H40625" s="309"/>
    </row>
    <row r="40626" spans="8:8">
      <c r="H40626" s="309"/>
    </row>
    <row r="40627" spans="8:8">
      <c r="H40627" s="309"/>
    </row>
    <row r="40628" spans="8:8">
      <c r="H40628" s="309"/>
    </row>
    <row r="40629" spans="8:8">
      <c r="H40629" s="309"/>
    </row>
    <row r="40630" spans="8:8">
      <c r="H40630" s="309"/>
    </row>
    <row r="40631" spans="8:8">
      <c r="H40631" s="309"/>
    </row>
    <row r="40632" spans="8:8">
      <c r="H40632" s="309"/>
    </row>
    <row r="40633" spans="8:8">
      <c r="H40633" s="309"/>
    </row>
    <row r="40634" spans="8:8">
      <c r="H40634" s="309"/>
    </row>
    <row r="40635" spans="8:8">
      <c r="H40635" s="309"/>
    </row>
    <row r="40636" spans="8:8">
      <c r="H40636" s="309"/>
    </row>
    <row r="40637" spans="8:8">
      <c r="H40637" s="309"/>
    </row>
    <row r="40638" spans="8:8">
      <c r="H40638" s="309"/>
    </row>
    <row r="40639" spans="8:8">
      <c r="H40639" s="309"/>
    </row>
    <row r="40640" spans="8:8">
      <c r="H40640" s="309"/>
    </row>
    <row r="40641" spans="8:8">
      <c r="H40641" s="309"/>
    </row>
    <row r="40642" spans="8:8">
      <c r="H40642" s="309"/>
    </row>
    <row r="40643" spans="8:8">
      <c r="H40643" s="309"/>
    </row>
    <row r="40644" spans="8:8">
      <c r="H40644" s="309"/>
    </row>
    <row r="40645" spans="8:8">
      <c r="H40645" s="309"/>
    </row>
    <row r="40646" spans="8:8">
      <c r="H40646" s="309"/>
    </row>
    <row r="40647" spans="8:8">
      <c r="H40647" s="309"/>
    </row>
    <row r="40648" spans="8:8">
      <c r="H40648" s="309"/>
    </row>
    <row r="40649" spans="8:8">
      <c r="H40649" s="309"/>
    </row>
    <row r="40650" spans="8:8">
      <c r="H40650" s="309"/>
    </row>
    <row r="40651" spans="8:8">
      <c r="H40651" s="309"/>
    </row>
    <row r="40652" spans="8:8">
      <c r="H40652" s="309"/>
    </row>
    <row r="40653" spans="8:8">
      <c r="H40653" s="309"/>
    </row>
    <row r="40654" spans="8:8">
      <c r="H40654" s="309"/>
    </row>
    <row r="40655" spans="8:8">
      <c r="H40655" s="309"/>
    </row>
    <row r="40656" spans="8:8">
      <c r="H40656" s="309"/>
    </row>
    <row r="40657" spans="8:8">
      <c r="H40657" s="309"/>
    </row>
    <row r="40658" spans="8:8">
      <c r="H40658" s="309"/>
    </row>
    <row r="40659" spans="8:8">
      <c r="H40659" s="309"/>
    </row>
    <row r="40660" spans="8:8">
      <c r="H40660" s="309"/>
    </row>
    <row r="40661" spans="8:8">
      <c r="H40661" s="309"/>
    </row>
    <row r="40662" spans="8:8">
      <c r="H40662" s="309"/>
    </row>
    <row r="40663" spans="8:8">
      <c r="H40663" s="309"/>
    </row>
    <row r="40664" spans="8:8">
      <c r="H40664" s="309"/>
    </row>
    <row r="40665" spans="8:8">
      <c r="H40665" s="309"/>
    </row>
    <row r="40666" spans="8:8">
      <c r="H40666" s="309"/>
    </row>
    <row r="40667" spans="8:8">
      <c r="H40667" s="309"/>
    </row>
    <row r="40668" spans="8:8">
      <c r="H40668" s="309"/>
    </row>
    <row r="40669" spans="8:8">
      <c r="H40669" s="309"/>
    </row>
    <row r="40670" spans="8:8">
      <c r="H40670" s="309"/>
    </row>
    <row r="40671" spans="8:8">
      <c r="H40671" s="309"/>
    </row>
    <row r="40672" spans="8:8">
      <c r="H40672" s="309"/>
    </row>
    <row r="40673" spans="8:8">
      <c r="H40673" s="309"/>
    </row>
    <row r="40674" spans="8:8">
      <c r="H40674" s="309"/>
    </row>
    <row r="40675" spans="8:8">
      <c r="H40675" s="309"/>
    </row>
    <row r="40676" spans="8:8">
      <c r="H40676" s="309"/>
    </row>
    <row r="40677" spans="8:8">
      <c r="H40677" s="309"/>
    </row>
    <row r="40678" spans="8:8">
      <c r="H40678" s="309"/>
    </row>
    <row r="40679" spans="8:8">
      <c r="H40679" s="309"/>
    </row>
    <row r="40680" spans="8:8">
      <c r="H40680" s="309"/>
    </row>
    <row r="40681" spans="8:8">
      <c r="H40681" s="309"/>
    </row>
    <row r="40682" spans="8:8">
      <c r="H40682" s="309"/>
    </row>
    <row r="40683" spans="8:8">
      <c r="H40683" s="309"/>
    </row>
    <row r="40684" spans="8:8">
      <c r="H40684" s="309"/>
    </row>
    <row r="40685" spans="8:8">
      <c r="H40685" s="309"/>
    </row>
    <row r="40686" spans="8:8">
      <c r="H40686" s="309"/>
    </row>
    <row r="40687" spans="8:8">
      <c r="H40687" s="309"/>
    </row>
    <row r="40688" spans="8:8">
      <c r="H40688" s="309"/>
    </row>
    <row r="40689" spans="8:8">
      <c r="H40689" s="309"/>
    </row>
    <row r="40690" spans="8:8">
      <c r="H40690" s="309"/>
    </row>
    <row r="40691" spans="8:8">
      <c r="H40691" s="309"/>
    </row>
    <row r="40692" spans="8:8">
      <c r="H40692" s="309"/>
    </row>
    <row r="40693" spans="8:8">
      <c r="H40693" s="309"/>
    </row>
    <row r="40694" spans="8:8">
      <c r="H40694" s="309"/>
    </row>
    <row r="40695" spans="8:8">
      <c r="H40695" s="309"/>
    </row>
    <row r="40696" spans="8:8">
      <c r="H40696" s="309"/>
    </row>
    <row r="40697" spans="8:8">
      <c r="H40697" s="309"/>
    </row>
    <row r="40698" spans="8:8">
      <c r="H40698" s="309"/>
    </row>
    <row r="40699" spans="8:8">
      <c r="H40699" s="309"/>
    </row>
    <row r="40700" spans="8:8">
      <c r="H40700" s="309"/>
    </row>
    <row r="40701" spans="8:8">
      <c r="H40701" s="309"/>
    </row>
    <row r="40702" spans="8:8">
      <c r="H40702" s="309"/>
    </row>
    <row r="40703" spans="8:8">
      <c r="H40703" s="309"/>
    </row>
    <row r="40704" spans="8:8">
      <c r="H40704" s="309"/>
    </row>
    <row r="40705" spans="8:8">
      <c r="H40705" s="309"/>
    </row>
    <row r="40706" spans="8:8">
      <c r="H40706" s="309"/>
    </row>
    <row r="40707" spans="8:8">
      <c r="H40707" s="309"/>
    </row>
    <row r="40708" spans="8:8">
      <c r="H40708" s="309"/>
    </row>
    <row r="40709" spans="8:8">
      <c r="H40709" s="309"/>
    </row>
    <row r="40710" spans="8:8">
      <c r="H40710" s="309"/>
    </row>
    <row r="40711" spans="8:8">
      <c r="H40711" s="309"/>
    </row>
    <row r="40712" spans="8:8">
      <c r="H40712" s="309"/>
    </row>
    <row r="40713" spans="8:8">
      <c r="H40713" s="309"/>
    </row>
    <row r="40714" spans="8:8">
      <c r="H40714" s="309"/>
    </row>
    <row r="40715" spans="8:8">
      <c r="H40715" s="309"/>
    </row>
    <row r="40716" spans="8:8">
      <c r="H40716" s="309"/>
    </row>
    <row r="40717" spans="8:8">
      <c r="H40717" s="309"/>
    </row>
    <row r="40718" spans="8:8">
      <c r="H40718" s="309"/>
    </row>
    <row r="40719" spans="8:8">
      <c r="H40719" s="309"/>
    </row>
    <row r="40720" spans="8:8">
      <c r="H40720" s="309"/>
    </row>
    <row r="40721" spans="8:8">
      <c r="H40721" s="309"/>
    </row>
    <row r="40722" spans="8:8">
      <c r="H40722" s="309"/>
    </row>
    <row r="40723" spans="8:8">
      <c r="H40723" s="309"/>
    </row>
    <row r="40724" spans="8:8">
      <c r="H40724" s="309"/>
    </row>
    <row r="40725" spans="8:8">
      <c r="H40725" s="309"/>
    </row>
    <row r="40726" spans="8:8">
      <c r="H40726" s="309"/>
    </row>
    <row r="40727" spans="8:8">
      <c r="H40727" s="309"/>
    </row>
    <row r="40728" spans="8:8">
      <c r="H40728" s="309"/>
    </row>
    <row r="40729" spans="8:8">
      <c r="H40729" s="309"/>
    </row>
    <row r="40730" spans="8:8">
      <c r="H40730" s="309"/>
    </row>
    <row r="40731" spans="8:8">
      <c r="H40731" s="309"/>
    </row>
    <row r="40732" spans="8:8">
      <c r="H40732" s="309"/>
    </row>
    <row r="40733" spans="8:8">
      <c r="H40733" s="309"/>
    </row>
    <row r="40734" spans="8:8">
      <c r="H40734" s="309"/>
    </row>
    <row r="40735" spans="8:8">
      <c r="H40735" s="309"/>
    </row>
    <row r="40736" spans="8:8">
      <c r="H40736" s="309"/>
    </row>
    <row r="40737" spans="8:8">
      <c r="H40737" s="309"/>
    </row>
    <row r="40738" spans="8:8">
      <c r="H40738" s="309"/>
    </row>
    <row r="40739" spans="8:8">
      <c r="H40739" s="309"/>
    </row>
    <row r="40740" spans="8:8">
      <c r="H40740" s="309"/>
    </row>
    <row r="40741" spans="8:8">
      <c r="H40741" s="309"/>
    </row>
    <row r="40742" spans="8:8">
      <c r="H40742" s="309"/>
    </row>
    <row r="40743" spans="8:8">
      <c r="H40743" s="309"/>
    </row>
    <row r="40744" spans="8:8">
      <c r="H40744" s="309"/>
    </row>
    <row r="40745" spans="8:8">
      <c r="H40745" s="309"/>
    </row>
    <row r="40746" spans="8:8">
      <c r="H40746" s="309"/>
    </row>
    <row r="40747" spans="8:8">
      <c r="H40747" s="309"/>
    </row>
    <row r="40748" spans="8:8">
      <c r="H40748" s="309"/>
    </row>
    <row r="40749" spans="8:8">
      <c r="H40749" s="309"/>
    </row>
    <row r="40750" spans="8:8">
      <c r="H40750" s="309"/>
    </row>
    <row r="40751" spans="8:8">
      <c r="H40751" s="309"/>
    </row>
    <row r="40752" spans="8:8">
      <c r="H40752" s="309"/>
    </row>
    <row r="40753" spans="8:8">
      <c r="H40753" s="309"/>
    </row>
    <row r="40754" spans="8:8">
      <c r="H40754" s="309"/>
    </row>
    <row r="40755" spans="8:8">
      <c r="H40755" s="309"/>
    </row>
    <row r="40756" spans="8:8">
      <c r="H40756" s="309"/>
    </row>
    <row r="40757" spans="8:8">
      <c r="H40757" s="309"/>
    </row>
    <row r="40758" spans="8:8">
      <c r="H40758" s="309"/>
    </row>
    <row r="40759" spans="8:8">
      <c r="H40759" s="309"/>
    </row>
    <row r="40760" spans="8:8">
      <c r="H40760" s="309"/>
    </row>
    <row r="40761" spans="8:8">
      <c r="H40761" s="309"/>
    </row>
    <row r="40762" spans="8:8">
      <c r="H40762" s="309"/>
    </row>
    <row r="40763" spans="8:8">
      <c r="H40763" s="309"/>
    </row>
    <row r="40764" spans="8:8">
      <c r="H40764" s="309"/>
    </row>
    <row r="40765" spans="8:8">
      <c r="H40765" s="309"/>
    </row>
    <row r="40766" spans="8:8">
      <c r="H40766" s="309"/>
    </row>
    <row r="40767" spans="8:8">
      <c r="H40767" s="309"/>
    </row>
    <row r="40768" spans="8:8">
      <c r="H40768" s="309"/>
    </row>
    <row r="40769" spans="8:8">
      <c r="H40769" s="309"/>
    </row>
    <row r="40770" spans="8:8">
      <c r="H40770" s="309"/>
    </row>
    <row r="40771" spans="8:8">
      <c r="H40771" s="309"/>
    </row>
    <row r="40772" spans="8:8">
      <c r="H40772" s="309"/>
    </row>
    <row r="40773" spans="8:8">
      <c r="H40773" s="309"/>
    </row>
    <row r="40774" spans="8:8">
      <c r="H40774" s="309"/>
    </row>
    <row r="40775" spans="8:8">
      <c r="H40775" s="309"/>
    </row>
    <row r="40776" spans="8:8">
      <c r="H40776" s="309"/>
    </row>
    <row r="40777" spans="8:8">
      <c r="H40777" s="309"/>
    </row>
    <row r="40778" spans="8:8">
      <c r="H40778" s="309"/>
    </row>
    <row r="40779" spans="8:8">
      <c r="H40779" s="309"/>
    </row>
    <row r="40780" spans="8:8">
      <c r="H40780" s="309"/>
    </row>
    <row r="40781" spans="8:8">
      <c r="H40781" s="309"/>
    </row>
    <row r="40782" spans="8:8">
      <c r="H40782" s="309"/>
    </row>
    <row r="40783" spans="8:8">
      <c r="H40783" s="309"/>
    </row>
    <row r="40784" spans="8:8">
      <c r="H40784" s="309"/>
    </row>
    <row r="40785" spans="8:8">
      <c r="H40785" s="309"/>
    </row>
    <row r="40786" spans="8:8">
      <c r="H40786" s="309"/>
    </row>
    <row r="40787" spans="8:8">
      <c r="H40787" s="309"/>
    </row>
    <row r="40788" spans="8:8">
      <c r="H40788" s="309"/>
    </row>
    <row r="40789" spans="8:8">
      <c r="H40789" s="309"/>
    </row>
    <row r="40790" spans="8:8">
      <c r="H40790" s="309"/>
    </row>
    <row r="40791" spans="8:8">
      <c r="H40791" s="309"/>
    </row>
    <row r="40792" spans="8:8">
      <c r="H40792" s="309"/>
    </row>
    <row r="40793" spans="8:8">
      <c r="H40793" s="309"/>
    </row>
    <row r="40794" spans="8:8">
      <c r="H40794" s="309"/>
    </row>
    <row r="40795" spans="8:8">
      <c r="H40795" s="309"/>
    </row>
    <row r="40796" spans="8:8">
      <c r="H40796" s="309"/>
    </row>
    <row r="40797" spans="8:8">
      <c r="H40797" s="309"/>
    </row>
    <row r="40798" spans="8:8">
      <c r="H40798" s="309"/>
    </row>
    <row r="40799" spans="8:8">
      <c r="H40799" s="309"/>
    </row>
    <row r="40800" spans="8:8">
      <c r="H40800" s="309"/>
    </row>
    <row r="40801" spans="8:8">
      <c r="H40801" s="309"/>
    </row>
    <row r="40802" spans="8:8">
      <c r="H40802" s="309"/>
    </row>
    <row r="40803" spans="8:8">
      <c r="H40803" s="309"/>
    </row>
    <row r="40804" spans="8:8">
      <c r="H40804" s="309"/>
    </row>
    <row r="40805" spans="8:8">
      <c r="H40805" s="309"/>
    </row>
    <row r="40806" spans="8:8">
      <c r="H40806" s="309"/>
    </row>
    <row r="40807" spans="8:8">
      <c r="H40807" s="309"/>
    </row>
    <row r="40808" spans="8:8">
      <c r="H40808" s="309"/>
    </row>
    <row r="40809" spans="8:8">
      <c r="H40809" s="309"/>
    </row>
    <row r="40810" spans="8:8">
      <c r="H40810" s="309"/>
    </row>
    <row r="40811" spans="8:8">
      <c r="H40811" s="309"/>
    </row>
    <row r="40812" spans="8:8">
      <c r="H40812" s="309"/>
    </row>
    <row r="40813" spans="8:8">
      <c r="H40813" s="309"/>
    </row>
    <row r="40814" spans="8:8">
      <c r="H40814" s="309"/>
    </row>
    <row r="40815" spans="8:8">
      <c r="H40815" s="309"/>
    </row>
    <row r="40816" spans="8:8">
      <c r="H40816" s="309"/>
    </row>
    <row r="40817" spans="8:8">
      <c r="H40817" s="309"/>
    </row>
    <row r="40818" spans="8:8">
      <c r="H40818" s="309"/>
    </row>
    <row r="40819" spans="8:8">
      <c r="H40819" s="309"/>
    </row>
    <row r="40820" spans="8:8">
      <c r="H40820" s="309"/>
    </row>
    <row r="40821" spans="8:8">
      <c r="H40821" s="309"/>
    </row>
    <row r="40822" spans="8:8">
      <c r="H40822" s="309"/>
    </row>
    <row r="40823" spans="8:8">
      <c r="H40823" s="309"/>
    </row>
    <row r="40824" spans="8:8">
      <c r="H40824" s="309"/>
    </row>
    <row r="40825" spans="8:8">
      <c r="H40825" s="309"/>
    </row>
    <row r="40826" spans="8:8">
      <c r="H40826" s="309"/>
    </row>
    <row r="40827" spans="8:8">
      <c r="H40827" s="309"/>
    </row>
    <row r="40828" spans="8:8">
      <c r="H40828" s="309"/>
    </row>
    <row r="40829" spans="8:8">
      <c r="H40829" s="309"/>
    </row>
    <row r="40830" spans="8:8">
      <c r="H40830" s="309"/>
    </row>
    <row r="40831" spans="8:8">
      <c r="H40831" s="309"/>
    </row>
    <row r="40832" spans="8:8">
      <c r="H40832" s="309"/>
    </row>
    <row r="40833" spans="8:8">
      <c r="H40833" s="309"/>
    </row>
    <row r="40834" spans="8:8">
      <c r="H40834" s="309"/>
    </row>
    <row r="40835" spans="8:8">
      <c r="H40835" s="309"/>
    </row>
    <row r="40836" spans="8:8">
      <c r="H40836" s="309"/>
    </row>
    <row r="40837" spans="8:8">
      <c r="H40837" s="309"/>
    </row>
    <row r="40838" spans="8:8">
      <c r="H40838" s="309"/>
    </row>
    <row r="40839" spans="8:8">
      <c r="H40839" s="309"/>
    </row>
    <row r="40840" spans="8:8">
      <c r="H40840" s="309"/>
    </row>
    <row r="40841" spans="8:8">
      <c r="H40841" s="309"/>
    </row>
    <row r="40842" spans="8:8">
      <c r="H40842" s="309"/>
    </row>
    <row r="40843" spans="8:8">
      <c r="H40843" s="309"/>
    </row>
    <row r="40844" spans="8:8">
      <c r="H40844" s="309"/>
    </row>
    <row r="40845" spans="8:8">
      <c r="H40845" s="309"/>
    </row>
    <row r="40846" spans="8:8">
      <c r="H40846" s="309"/>
    </row>
    <row r="40847" spans="8:8">
      <c r="H40847" s="309"/>
    </row>
    <row r="40848" spans="8:8">
      <c r="H40848" s="309"/>
    </row>
    <row r="40849" spans="8:8">
      <c r="H40849" s="309"/>
    </row>
    <row r="40850" spans="8:8">
      <c r="H40850" s="309"/>
    </row>
    <row r="40851" spans="8:8">
      <c r="H40851" s="309"/>
    </row>
    <row r="40852" spans="8:8">
      <c r="H40852" s="309"/>
    </row>
    <row r="40853" spans="8:8">
      <c r="H40853" s="309"/>
    </row>
    <row r="40854" spans="8:8">
      <c r="H40854" s="309"/>
    </row>
    <row r="40855" spans="8:8">
      <c r="H40855" s="309"/>
    </row>
    <row r="40856" spans="8:8">
      <c r="H40856" s="309"/>
    </row>
    <row r="40857" spans="8:8">
      <c r="H40857" s="309"/>
    </row>
    <row r="40858" spans="8:8">
      <c r="H40858" s="309"/>
    </row>
    <row r="40859" spans="8:8">
      <c r="H40859" s="309"/>
    </row>
    <row r="40860" spans="8:8">
      <c r="H40860" s="309"/>
    </row>
    <row r="40861" spans="8:8">
      <c r="H40861" s="309"/>
    </row>
    <row r="40862" spans="8:8">
      <c r="H40862" s="309"/>
    </row>
    <row r="40863" spans="8:8">
      <c r="H40863" s="309"/>
    </row>
    <row r="40864" spans="8:8">
      <c r="H40864" s="309"/>
    </row>
    <row r="40865" spans="8:8">
      <c r="H40865" s="309"/>
    </row>
    <row r="40866" spans="8:8">
      <c r="H40866" s="309"/>
    </row>
    <row r="40867" spans="8:8">
      <c r="H40867" s="309"/>
    </row>
    <row r="40868" spans="8:8">
      <c r="H40868" s="309"/>
    </row>
    <row r="40869" spans="8:8">
      <c r="H40869" s="309"/>
    </row>
    <row r="40870" spans="8:8">
      <c r="H40870" s="309"/>
    </row>
    <row r="40871" spans="8:8">
      <c r="H40871" s="309"/>
    </row>
    <row r="40872" spans="8:8">
      <c r="H40872" s="309"/>
    </row>
    <row r="40873" spans="8:8">
      <c r="H40873" s="309"/>
    </row>
    <row r="40874" spans="8:8">
      <c r="H40874" s="309"/>
    </row>
    <row r="40875" spans="8:8">
      <c r="H40875" s="309"/>
    </row>
    <row r="40876" spans="8:8">
      <c r="H40876" s="309"/>
    </row>
    <row r="40877" spans="8:8">
      <c r="H40877" s="309"/>
    </row>
    <row r="40878" spans="8:8">
      <c r="H40878" s="309"/>
    </row>
    <row r="40879" spans="8:8">
      <c r="H40879" s="309"/>
    </row>
    <row r="40880" spans="8:8">
      <c r="H40880" s="309"/>
    </row>
    <row r="40881" spans="8:8">
      <c r="H40881" s="309"/>
    </row>
    <row r="40882" spans="8:8">
      <c r="H40882" s="309"/>
    </row>
    <row r="40883" spans="8:8">
      <c r="H40883" s="309"/>
    </row>
    <row r="40884" spans="8:8">
      <c r="H40884" s="309"/>
    </row>
    <row r="40885" spans="8:8">
      <c r="H40885" s="309"/>
    </row>
    <row r="40886" spans="8:8">
      <c r="H40886" s="309"/>
    </row>
    <row r="40887" spans="8:8">
      <c r="H40887" s="309"/>
    </row>
    <row r="40888" spans="8:8">
      <c r="H40888" s="309"/>
    </row>
    <row r="40889" spans="8:8">
      <c r="H40889" s="309"/>
    </row>
    <row r="40890" spans="8:8">
      <c r="H40890" s="309"/>
    </row>
    <row r="40891" spans="8:8">
      <c r="H40891" s="309"/>
    </row>
    <row r="40892" spans="8:8">
      <c r="H40892" s="309"/>
    </row>
    <row r="40893" spans="8:8">
      <c r="H40893" s="309"/>
    </row>
    <row r="40894" spans="8:8">
      <c r="H40894" s="309"/>
    </row>
    <row r="40895" spans="8:8">
      <c r="H40895" s="309"/>
    </row>
    <row r="40896" spans="8:8">
      <c r="H40896" s="309"/>
    </row>
    <row r="40897" spans="8:8">
      <c r="H40897" s="309"/>
    </row>
    <row r="40898" spans="8:8">
      <c r="H40898" s="309"/>
    </row>
    <row r="40899" spans="8:8">
      <c r="H40899" s="309"/>
    </row>
    <row r="40900" spans="8:8">
      <c r="H40900" s="309"/>
    </row>
    <row r="40901" spans="8:8">
      <c r="H40901" s="309"/>
    </row>
    <row r="40902" spans="8:8">
      <c r="H40902" s="309"/>
    </row>
    <row r="40903" spans="8:8">
      <c r="H40903" s="309"/>
    </row>
    <row r="40904" spans="8:8">
      <c r="H40904" s="309"/>
    </row>
    <row r="40905" spans="8:8">
      <c r="H40905" s="309"/>
    </row>
    <row r="40906" spans="8:8">
      <c r="H40906" s="309"/>
    </row>
    <row r="40907" spans="8:8">
      <c r="H40907" s="309"/>
    </row>
    <row r="40908" spans="8:8">
      <c r="H40908" s="309"/>
    </row>
    <row r="40909" spans="8:8">
      <c r="H40909" s="309"/>
    </row>
    <row r="40910" spans="8:8">
      <c r="H40910" s="309"/>
    </row>
    <row r="40911" spans="8:8">
      <c r="H40911" s="309"/>
    </row>
    <row r="40912" spans="8:8">
      <c r="H40912" s="309"/>
    </row>
    <row r="40913" spans="8:8">
      <c r="H40913" s="309"/>
    </row>
    <row r="40914" spans="8:8">
      <c r="H40914" s="309"/>
    </row>
    <row r="40915" spans="8:8">
      <c r="H40915" s="309"/>
    </row>
    <row r="40916" spans="8:8">
      <c r="H40916" s="309"/>
    </row>
    <row r="40917" spans="8:8">
      <c r="H40917" s="309"/>
    </row>
    <row r="40918" spans="8:8">
      <c r="H40918" s="309"/>
    </row>
    <row r="40919" spans="8:8">
      <c r="H40919" s="309"/>
    </row>
    <row r="40920" spans="8:8">
      <c r="H40920" s="309"/>
    </row>
    <row r="40921" spans="8:8">
      <c r="H40921" s="309"/>
    </row>
    <row r="40922" spans="8:8">
      <c r="H40922" s="309"/>
    </row>
    <row r="40923" spans="8:8">
      <c r="H40923" s="309"/>
    </row>
    <row r="40924" spans="8:8">
      <c r="H40924" s="309"/>
    </row>
    <row r="40925" spans="8:8">
      <c r="H40925" s="309"/>
    </row>
    <row r="40926" spans="8:8">
      <c r="H40926" s="309"/>
    </row>
    <row r="40927" spans="8:8">
      <c r="H40927" s="309"/>
    </row>
    <row r="40928" spans="8:8">
      <c r="H40928" s="309"/>
    </row>
    <row r="40929" spans="8:8">
      <c r="H40929" s="309"/>
    </row>
    <row r="40930" spans="8:8">
      <c r="H40930" s="309"/>
    </row>
    <row r="40931" spans="8:8">
      <c r="H40931" s="309"/>
    </row>
    <row r="40932" spans="8:8">
      <c r="H40932" s="309"/>
    </row>
    <row r="40933" spans="8:8">
      <c r="H40933" s="309"/>
    </row>
    <row r="40934" spans="8:8">
      <c r="H40934" s="309"/>
    </row>
    <row r="40935" spans="8:8">
      <c r="H40935" s="309"/>
    </row>
    <row r="40936" spans="8:8">
      <c r="H40936" s="309"/>
    </row>
    <row r="40937" spans="8:8">
      <c r="H40937" s="309"/>
    </row>
    <row r="40938" spans="8:8">
      <c r="H40938" s="309"/>
    </row>
    <row r="40939" spans="8:8">
      <c r="H40939" s="309"/>
    </row>
    <row r="40940" spans="8:8">
      <c r="H40940" s="309"/>
    </row>
    <row r="40941" spans="8:8">
      <c r="H40941" s="309"/>
    </row>
    <row r="40942" spans="8:8">
      <c r="H40942" s="309"/>
    </row>
    <row r="40943" spans="8:8">
      <c r="H40943" s="309"/>
    </row>
    <row r="40944" spans="8:8">
      <c r="H40944" s="309"/>
    </row>
    <row r="40945" spans="8:8">
      <c r="H40945" s="309"/>
    </row>
    <row r="40946" spans="8:8">
      <c r="H40946" s="309"/>
    </row>
    <row r="40947" spans="8:8">
      <c r="H40947" s="309"/>
    </row>
    <row r="40948" spans="8:8">
      <c r="H40948" s="309"/>
    </row>
    <row r="40949" spans="8:8">
      <c r="H40949" s="309"/>
    </row>
    <row r="40950" spans="8:8">
      <c r="H40950" s="309"/>
    </row>
    <row r="40951" spans="8:8">
      <c r="H40951" s="309"/>
    </row>
    <row r="40952" spans="8:8">
      <c r="H40952" s="309"/>
    </row>
    <row r="40953" spans="8:8">
      <c r="H40953" s="309"/>
    </row>
    <row r="40954" spans="8:8">
      <c r="H40954" s="309"/>
    </row>
    <row r="40955" spans="8:8">
      <c r="H40955" s="309"/>
    </row>
    <row r="40956" spans="8:8">
      <c r="H40956" s="309"/>
    </row>
    <row r="40957" spans="8:8">
      <c r="H40957" s="309"/>
    </row>
    <row r="40958" spans="8:8">
      <c r="H40958" s="309"/>
    </row>
    <row r="40959" spans="8:8">
      <c r="H40959" s="309"/>
    </row>
    <row r="40960" spans="8:8">
      <c r="H40960" s="309"/>
    </row>
    <row r="40961" spans="8:8">
      <c r="H40961" s="309"/>
    </row>
    <row r="40962" spans="8:8">
      <c r="H40962" s="309"/>
    </row>
    <row r="40963" spans="8:8">
      <c r="H40963" s="309"/>
    </row>
    <row r="40964" spans="8:8">
      <c r="H40964" s="309"/>
    </row>
    <row r="40965" spans="8:8">
      <c r="H40965" s="309"/>
    </row>
    <row r="40966" spans="8:8">
      <c r="H40966" s="309"/>
    </row>
    <row r="40967" spans="8:8">
      <c r="H40967" s="309"/>
    </row>
    <row r="40968" spans="8:8">
      <c r="H40968" s="309"/>
    </row>
    <row r="40969" spans="8:8">
      <c r="H40969" s="309"/>
    </row>
    <row r="40970" spans="8:8">
      <c r="H40970" s="309"/>
    </row>
    <row r="40971" spans="8:8">
      <c r="H40971" s="309"/>
    </row>
    <row r="40972" spans="8:8">
      <c r="H40972" s="309"/>
    </row>
    <row r="40973" spans="8:8">
      <c r="H40973" s="309"/>
    </row>
    <row r="40974" spans="8:8">
      <c r="H40974" s="309"/>
    </row>
    <row r="40975" spans="8:8">
      <c r="H40975" s="309"/>
    </row>
    <row r="40976" spans="8:8">
      <c r="H40976" s="309"/>
    </row>
    <row r="40977" spans="8:8">
      <c r="H40977" s="309"/>
    </row>
    <row r="40978" spans="8:8">
      <c r="H40978" s="309"/>
    </row>
    <row r="40979" spans="8:8">
      <c r="H40979" s="309"/>
    </row>
    <row r="40980" spans="8:8">
      <c r="H40980" s="309"/>
    </row>
    <row r="40981" spans="8:8">
      <c r="H40981" s="309"/>
    </row>
    <row r="40982" spans="8:8">
      <c r="H40982" s="309"/>
    </row>
    <row r="40983" spans="8:8">
      <c r="H40983" s="309"/>
    </row>
    <row r="40984" spans="8:8">
      <c r="H40984" s="309"/>
    </row>
    <row r="40985" spans="8:8">
      <c r="H40985" s="309"/>
    </row>
    <row r="40986" spans="8:8">
      <c r="H40986" s="309"/>
    </row>
    <row r="40987" spans="8:8">
      <c r="H40987" s="309"/>
    </row>
    <row r="40988" spans="8:8">
      <c r="H40988" s="309"/>
    </row>
    <row r="40989" spans="8:8">
      <c r="H40989" s="309"/>
    </row>
    <row r="40990" spans="8:8">
      <c r="H40990" s="309"/>
    </row>
    <row r="40991" spans="8:8">
      <c r="H40991" s="309"/>
    </row>
    <row r="40992" spans="8:8">
      <c r="H40992" s="309"/>
    </row>
    <row r="40993" spans="8:8">
      <c r="H40993" s="309"/>
    </row>
    <row r="40994" spans="8:8">
      <c r="H40994" s="309"/>
    </row>
    <row r="40995" spans="8:8">
      <c r="H40995" s="309"/>
    </row>
    <row r="40996" spans="8:8">
      <c r="H40996" s="309"/>
    </row>
    <row r="40997" spans="8:8">
      <c r="H40997" s="309"/>
    </row>
    <row r="40998" spans="8:8">
      <c r="H40998" s="309"/>
    </row>
    <row r="40999" spans="8:8">
      <c r="H40999" s="309"/>
    </row>
    <row r="41000" spans="8:8">
      <c r="H41000" s="309"/>
    </row>
    <row r="41001" spans="8:8">
      <c r="H41001" s="309"/>
    </row>
    <row r="41002" spans="8:8">
      <c r="H41002" s="309"/>
    </row>
    <row r="41003" spans="8:8">
      <c r="H41003" s="309"/>
    </row>
    <row r="41004" spans="8:8">
      <c r="H41004" s="309"/>
    </row>
    <row r="41005" spans="8:8">
      <c r="H41005" s="309"/>
    </row>
    <row r="41006" spans="8:8">
      <c r="H41006" s="309"/>
    </row>
    <row r="41007" spans="8:8">
      <c r="H41007" s="309"/>
    </row>
    <row r="41008" spans="8:8">
      <c r="H41008" s="309"/>
    </row>
    <row r="41009" spans="8:8">
      <c r="H41009" s="309"/>
    </row>
    <row r="41010" spans="8:8">
      <c r="H41010" s="309"/>
    </row>
    <row r="41011" spans="8:8">
      <c r="H41011" s="309"/>
    </row>
    <row r="41012" spans="8:8">
      <c r="H41012" s="309"/>
    </row>
    <row r="41013" spans="8:8">
      <c r="H41013" s="309"/>
    </row>
    <row r="41014" spans="8:8">
      <c r="H41014" s="309"/>
    </row>
    <row r="41015" spans="8:8">
      <c r="H41015" s="309"/>
    </row>
    <row r="41016" spans="8:8">
      <c r="H41016" s="309"/>
    </row>
    <row r="41017" spans="8:8">
      <c r="H41017" s="309"/>
    </row>
    <row r="41018" spans="8:8">
      <c r="H41018" s="309"/>
    </row>
    <row r="41019" spans="8:8">
      <c r="H41019" s="309"/>
    </row>
    <row r="41020" spans="8:8">
      <c r="H41020" s="309"/>
    </row>
    <row r="41021" spans="8:8">
      <c r="H41021" s="309"/>
    </row>
    <row r="41022" spans="8:8">
      <c r="H41022" s="309"/>
    </row>
    <row r="41023" spans="8:8">
      <c r="H41023" s="309"/>
    </row>
    <row r="41024" spans="8:8">
      <c r="H41024" s="309"/>
    </row>
    <row r="41025" spans="8:8">
      <c r="H41025" s="309"/>
    </row>
    <row r="41026" spans="8:8">
      <c r="H41026" s="309"/>
    </row>
    <row r="41027" spans="8:8">
      <c r="H41027" s="309"/>
    </row>
    <row r="41028" spans="8:8">
      <c r="H41028" s="309"/>
    </row>
    <row r="41029" spans="8:8">
      <c r="H41029" s="309"/>
    </row>
    <row r="41030" spans="8:8">
      <c r="H41030" s="309"/>
    </row>
    <row r="41031" spans="8:8">
      <c r="H41031" s="309"/>
    </row>
    <row r="41032" spans="8:8">
      <c r="H41032" s="309"/>
    </row>
    <row r="41033" spans="8:8">
      <c r="H41033" s="309"/>
    </row>
    <row r="41034" spans="8:8">
      <c r="H41034" s="309"/>
    </row>
    <row r="41035" spans="8:8">
      <c r="H41035" s="309"/>
    </row>
    <row r="41036" spans="8:8">
      <c r="H41036" s="309"/>
    </row>
    <row r="41037" spans="8:8">
      <c r="H41037" s="309"/>
    </row>
    <row r="41038" spans="8:8">
      <c r="H41038" s="309"/>
    </row>
    <row r="41039" spans="8:8">
      <c r="H41039" s="309"/>
    </row>
    <row r="41040" spans="8:8">
      <c r="H41040" s="309"/>
    </row>
    <row r="41041" spans="8:8">
      <c r="H41041" s="309"/>
    </row>
    <row r="41042" spans="8:8">
      <c r="H41042" s="309"/>
    </row>
    <row r="41043" spans="8:8">
      <c r="H41043" s="309"/>
    </row>
    <row r="41044" spans="8:8">
      <c r="H41044" s="309"/>
    </row>
    <row r="41045" spans="8:8">
      <c r="H41045" s="309"/>
    </row>
    <row r="41046" spans="8:8">
      <c r="H41046" s="309"/>
    </row>
    <row r="41047" spans="8:8">
      <c r="H41047" s="309"/>
    </row>
    <row r="41048" spans="8:8">
      <c r="H41048" s="309"/>
    </row>
    <row r="41049" spans="8:8">
      <c r="H41049" s="309"/>
    </row>
    <row r="41050" spans="8:8">
      <c r="H41050" s="309"/>
    </row>
    <row r="41051" spans="8:8">
      <c r="H41051" s="309"/>
    </row>
    <row r="41052" spans="8:8">
      <c r="H41052" s="309"/>
    </row>
    <row r="41053" spans="8:8">
      <c r="H41053" s="309"/>
    </row>
    <row r="41054" spans="8:8">
      <c r="H41054" s="309"/>
    </row>
    <row r="41055" spans="8:8">
      <c r="H41055" s="309"/>
    </row>
    <row r="41056" spans="8:8">
      <c r="H41056" s="309"/>
    </row>
    <row r="41057" spans="8:8">
      <c r="H41057" s="309"/>
    </row>
    <row r="41058" spans="8:8">
      <c r="H41058" s="309"/>
    </row>
    <row r="41059" spans="8:8">
      <c r="H41059" s="309"/>
    </row>
    <row r="41060" spans="8:8">
      <c r="H41060" s="309"/>
    </row>
    <row r="41061" spans="8:8">
      <c r="H41061" s="309"/>
    </row>
    <row r="41062" spans="8:8">
      <c r="H41062" s="309"/>
    </row>
    <row r="41063" spans="8:8">
      <c r="H41063" s="309"/>
    </row>
    <row r="41064" spans="8:8">
      <c r="H41064" s="309"/>
    </row>
    <row r="41065" spans="8:8">
      <c r="H41065" s="309"/>
    </row>
    <row r="41066" spans="8:8">
      <c r="H41066" s="309"/>
    </row>
    <row r="41067" spans="8:8">
      <c r="H41067" s="309"/>
    </row>
    <row r="41068" spans="8:8">
      <c r="H41068" s="309"/>
    </row>
    <row r="41069" spans="8:8">
      <c r="H41069" s="309"/>
    </row>
    <row r="41070" spans="8:8">
      <c r="H41070" s="309"/>
    </row>
    <row r="41071" spans="8:8">
      <c r="H41071" s="309"/>
    </row>
    <row r="41072" spans="8:8">
      <c r="H41072" s="309"/>
    </row>
    <row r="41073" spans="8:8">
      <c r="H41073" s="309"/>
    </row>
    <row r="41074" spans="8:8">
      <c r="H41074" s="309"/>
    </row>
    <row r="41075" spans="8:8">
      <c r="H41075" s="309"/>
    </row>
    <row r="41076" spans="8:8">
      <c r="H41076" s="309"/>
    </row>
    <row r="41077" spans="8:8">
      <c r="H41077" s="309"/>
    </row>
    <row r="41078" spans="8:8">
      <c r="H41078" s="309"/>
    </row>
    <row r="41079" spans="8:8">
      <c r="H41079" s="309"/>
    </row>
    <row r="41080" spans="8:8">
      <c r="H41080" s="309"/>
    </row>
    <row r="41081" spans="8:8">
      <c r="H41081" s="309"/>
    </row>
    <row r="41082" spans="8:8">
      <c r="H41082" s="309"/>
    </row>
    <row r="41083" spans="8:8">
      <c r="H41083" s="309"/>
    </row>
    <row r="41084" spans="8:8">
      <c r="H41084" s="309"/>
    </row>
    <row r="41085" spans="8:8">
      <c r="H41085" s="309"/>
    </row>
    <row r="41086" spans="8:8">
      <c r="H41086" s="309"/>
    </row>
    <row r="41087" spans="8:8">
      <c r="H41087" s="309"/>
    </row>
    <row r="41088" spans="8:8">
      <c r="H41088" s="309"/>
    </row>
    <row r="41089" spans="8:8">
      <c r="H41089" s="309"/>
    </row>
    <row r="41090" spans="8:8">
      <c r="H41090" s="309"/>
    </row>
    <row r="41091" spans="8:8">
      <c r="H41091" s="309"/>
    </row>
    <row r="41092" spans="8:8">
      <c r="H41092" s="309"/>
    </row>
    <row r="41093" spans="8:8">
      <c r="H41093" s="309"/>
    </row>
    <row r="41094" spans="8:8">
      <c r="H41094" s="309"/>
    </row>
    <row r="41095" spans="8:8">
      <c r="H41095" s="309"/>
    </row>
    <row r="41096" spans="8:8">
      <c r="H41096" s="309"/>
    </row>
    <row r="41097" spans="8:8">
      <c r="H41097" s="309"/>
    </row>
    <row r="41098" spans="8:8">
      <c r="H41098" s="309"/>
    </row>
    <row r="41099" spans="8:8">
      <c r="H41099" s="309"/>
    </row>
    <row r="41100" spans="8:8">
      <c r="H41100" s="309"/>
    </row>
    <row r="41101" spans="8:8">
      <c r="H41101" s="309"/>
    </row>
    <row r="41102" spans="8:8">
      <c r="H41102" s="309"/>
    </row>
    <row r="41103" spans="8:8">
      <c r="H41103" s="309"/>
    </row>
    <row r="41104" spans="8:8">
      <c r="H41104" s="309"/>
    </row>
    <row r="41105" spans="8:8">
      <c r="H41105" s="309"/>
    </row>
    <row r="41106" spans="8:8">
      <c r="H41106" s="309"/>
    </row>
    <row r="41107" spans="8:8">
      <c r="H41107" s="309"/>
    </row>
    <row r="41108" spans="8:8">
      <c r="H41108" s="309"/>
    </row>
    <row r="41109" spans="8:8">
      <c r="H41109" s="309"/>
    </row>
    <row r="41110" spans="8:8">
      <c r="H41110" s="309"/>
    </row>
    <row r="41111" spans="8:8">
      <c r="H41111" s="309"/>
    </row>
    <row r="41112" spans="8:8">
      <c r="H41112" s="309"/>
    </row>
    <row r="41113" spans="8:8">
      <c r="H41113" s="309"/>
    </row>
    <row r="41114" spans="8:8">
      <c r="H41114" s="309"/>
    </row>
    <row r="41115" spans="8:8">
      <c r="H41115" s="309"/>
    </row>
    <row r="41116" spans="8:8">
      <c r="H41116" s="309"/>
    </row>
    <row r="41117" spans="8:8">
      <c r="H41117" s="309"/>
    </row>
    <row r="41118" spans="8:8">
      <c r="H41118" s="309"/>
    </row>
    <row r="41119" spans="8:8">
      <c r="H41119" s="309"/>
    </row>
    <row r="41120" spans="8:8">
      <c r="H41120" s="309"/>
    </row>
    <row r="41121" spans="8:8">
      <c r="H41121" s="309"/>
    </row>
    <row r="41122" spans="8:8">
      <c r="H41122" s="309"/>
    </row>
    <row r="41123" spans="8:8">
      <c r="H41123" s="309"/>
    </row>
    <row r="41124" spans="8:8">
      <c r="H41124" s="309"/>
    </row>
    <row r="41125" spans="8:8">
      <c r="H41125" s="309"/>
    </row>
    <row r="41126" spans="8:8">
      <c r="H41126" s="309"/>
    </row>
    <row r="41127" spans="8:8">
      <c r="H41127" s="309"/>
    </row>
    <row r="41128" spans="8:8">
      <c r="H41128" s="309"/>
    </row>
    <row r="41129" spans="8:8">
      <c r="H41129" s="309"/>
    </row>
    <row r="41130" spans="8:8">
      <c r="H41130" s="309"/>
    </row>
    <row r="41131" spans="8:8">
      <c r="H41131" s="309"/>
    </row>
    <row r="41132" spans="8:8">
      <c r="H41132" s="309"/>
    </row>
    <row r="41133" spans="8:8">
      <c r="H41133" s="309"/>
    </row>
    <row r="41134" spans="8:8">
      <c r="H41134" s="309"/>
    </row>
    <row r="41135" spans="8:8">
      <c r="H41135" s="309"/>
    </row>
    <row r="41136" spans="8:8">
      <c r="H41136" s="309"/>
    </row>
    <row r="41137" spans="8:8">
      <c r="H41137" s="309"/>
    </row>
    <row r="41138" spans="8:8">
      <c r="H41138" s="309"/>
    </row>
    <row r="41139" spans="8:8">
      <c r="H41139" s="309"/>
    </row>
    <row r="41140" spans="8:8">
      <c r="H41140" s="309"/>
    </row>
    <row r="41141" spans="8:8">
      <c r="H41141" s="309"/>
    </row>
    <row r="41142" spans="8:8">
      <c r="H41142" s="309"/>
    </row>
    <row r="41143" spans="8:8">
      <c r="H41143" s="309"/>
    </row>
    <row r="41144" spans="8:8">
      <c r="H41144" s="309"/>
    </row>
    <row r="41145" spans="8:8">
      <c r="H41145" s="309"/>
    </row>
    <row r="41146" spans="8:8">
      <c r="H41146" s="309"/>
    </row>
    <row r="41147" spans="8:8">
      <c r="H41147" s="309"/>
    </row>
    <row r="41148" spans="8:8">
      <c r="H41148" s="309"/>
    </row>
    <row r="41149" spans="8:8">
      <c r="H41149" s="309"/>
    </row>
    <row r="41150" spans="8:8">
      <c r="H41150" s="309"/>
    </row>
    <row r="41151" spans="8:8">
      <c r="H41151" s="309"/>
    </row>
    <row r="41152" spans="8:8">
      <c r="H41152" s="309"/>
    </row>
    <row r="41153" spans="8:8">
      <c r="H41153" s="309"/>
    </row>
    <row r="41154" spans="8:8">
      <c r="H41154" s="309"/>
    </row>
    <row r="41155" spans="8:8">
      <c r="H41155" s="309"/>
    </row>
    <row r="41156" spans="8:8">
      <c r="H41156" s="309"/>
    </row>
    <row r="41157" spans="8:8">
      <c r="H41157" s="309"/>
    </row>
    <row r="41158" spans="8:8">
      <c r="H41158" s="309"/>
    </row>
    <row r="41159" spans="8:8">
      <c r="H41159" s="309"/>
    </row>
    <row r="41160" spans="8:8">
      <c r="H41160" s="309"/>
    </row>
    <row r="41161" spans="8:8">
      <c r="H41161" s="309"/>
    </row>
    <row r="41162" spans="8:8">
      <c r="H41162" s="309"/>
    </row>
    <row r="41163" spans="8:8">
      <c r="H41163" s="309"/>
    </row>
    <row r="41164" spans="8:8">
      <c r="H41164" s="309"/>
    </row>
    <row r="41165" spans="8:8">
      <c r="H41165" s="309"/>
    </row>
    <row r="41166" spans="8:8">
      <c r="H41166" s="309"/>
    </row>
    <row r="41167" spans="8:8">
      <c r="H41167" s="309"/>
    </row>
    <row r="41168" spans="8:8">
      <c r="H41168" s="309"/>
    </row>
    <row r="41169" spans="8:8">
      <c r="H41169" s="309"/>
    </row>
    <row r="41170" spans="8:8">
      <c r="H41170" s="309"/>
    </row>
    <row r="41171" spans="8:8">
      <c r="H41171" s="309"/>
    </row>
    <row r="41172" spans="8:8">
      <c r="H41172" s="309"/>
    </row>
    <row r="41173" spans="8:8">
      <c r="H41173" s="309"/>
    </row>
    <row r="41174" spans="8:8">
      <c r="H41174" s="309"/>
    </row>
    <row r="41175" spans="8:8">
      <c r="H41175" s="309"/>
    </row>
    <row r="41176" spans="8:8">
      <c r="H41176" s="309"/>
    </row>
    <row r="41177" spans="8:8">
      <c r="H41177" s="309"/>
    </row>
    <row r="41178" spans="8:8">
      <c r="H41178" s="309"/>
    </row>
    <row r="41179" spans="8:8">
      <c r="H41179" s="309"/>
    </row>
    <row r="41180" spans="8:8">
      <c r="H41180" s="309"/>
    </row>
    <row r="41181" spans="8:8">
      <c r="H41181" s="309"/>
    </row>
    <row r="41182" spans="8:8">
      <c r="H41182" s="309"/>
    </row>
    <row r="41183" spans="8:8">
      <c r="H41183" s="309"/>
    </row>
    <row r="41184" spans="8:8">
      <c r="H41184" s="309"/>
    </row>
    <row r="41185" spans="8:8">
      <c r="H41185" s="309"/>
    </row>
    <row r="41186" spans="8:8">
      <c r="H41186" s="309"/>
    </row>
    <row r="41187" spans="8:8">
      <c r="H41187" s="309"/>
    </row>
    <row r="41188" spans="8:8">
      <c r="H41188" s="309"/>
    </row>
    <row r="41189" spans="8:8">
      <c r="H41189" s="309"/>
    </row>
    <row r="41190" spans="8:8">
      <c r="H41190" s="309"/>
    </row>
    <row r="41191" spans="8:8">
      <c r="H41191" s="309"/>
    </row>
    <row r="41192" spans="8:8">
      <c r="H41192" s="309"/>
    </row>
    <row r="41193" spans="8:8">
      <c r="H41193" s="309"/>
    </row>
    <row r="41194" spans="8:8">
      <c r="H41194" s="309"/>
    </row>
    <row r="41195" spans="8:8">
      <c r="H41195" s="309"/>
    </row>
    <row r="41196" spans="8:8">
      <c r="H41196" s="309"/>
    </row>
    <row r="41197" spans="8:8">
      <c r="H41197" s="309"/>
    </row>
    <row r="41198" spans="8:8">
      <c r="H41198" s="309"/>
    </row>
    <row r="41199" spans="8:8">
      <c r="H41199" s="309"/>
    </row>
    <row r="41200" spans="8:8">
      <c r="H41200" s="309"/>
    </row>
    <row r="41201" spans="8:8">
      <c r="H41201" s="309"/>
    </row>
    <row r="41202" spans="8:8">
      <c r="H41202" s="309"/>
    </row>
    <row r="41203" spans="8:8">
      <c r="H41203" s="309"/>
    </row>
    <row r="41204" spans="8:8">
      <c r="H41204" s="309"/>
    </row>
    <row r="41205" spans="8:8">
      <c r="H41205" s="309"/>
    </row>
    <row r="41206" spans="8:8">
      <c r="H41206" s="309"/>
    </row>
    <row r="41207" spans="8:8">
      <c r="H41207" s="309"/>
    </row>
    <row r="41208" spans="8:8">
      <c r="H41208" s="309"/>
    </row>
    <row r="41209" spans="8:8">
      <c r="H41209" s="309"/>
    </row>
    <row r="41210" spans="8:8">
      <c r="H41210" s="309"/>
    </row>
    <row r="41211" spans="8:8">
      <c r="H41211" s="309"/>
    </row>
    <row r="41212" spans="8:8">
      <c r="H41212" s="309"/>
    </row>
    <row r="41213" spans="8:8">
      <c r="H41213" s="309"/>
    </row>
    <row r="41214" spans="8:8">
      <c r="H41214" s="309"/>
    </row>
    <row r="41215" spans="8:8">
      <c r="H41215" s="309"/>
    </row>
    <row r="41216" spans="8:8">
      <c r="H41216" s="309"/>
    </row>
    <row r="41217" spans="8:8">
      <c r="H41217" s="309"/>
    </row>
    <row r="41218" spans="8:8">
      <c r="H41218" s="309"/>
    </row>
    <row r="41219" spans="8:8">
      <c r="H41219" s="309"/>
    </row>
    <row r="41220" spans="8:8">
      <c r="H41220" s="309"/>
    </row>
    <row r="41221" spans="8:8">
      <c r="H41221" s="309"/>
    </row>
    <row r="41222" spans="8:8">
      <c r="H41222" s="309"/>
    </row>
    <row r="41223" spans="8:8">
      <c r="H41223" s="309"/>
    </row>
    <row r="41224" spans="8:8">
      <c r="H41224" s="309"/>
    </row>
    <row r="41225" spans="8:8">
      <c r="H41225" s="309"/>
    </row>
    <row r="41226" spans="8:8">
      <c r="H41226" s="309"/>
    </row>
    <row r="41227" spans="8:8">
      <c r="H41227" s="309"/>
    </row>
    <row r="41228" spans="8:8">
      <c r="H41228" s="309"/>
    </row>
    <row r="41229" spans="8:8">
      <c r="H41229" s="309"/>
    </row>
    <row r="41230" spans="8:8">
      <c r="H41230" s="309"/>
    </row>
    <row r="41231" spans="8:8">
      <c r="H41231" s="309"/>
    </row>
    <row r="41232" spans="8:8">
      <c r="H41232" s="309"/>
    </row>
    <row r="41233" spans="8:8">
      <c r="H41233" s="309"/>
    </row>
    <row r="41234" spans="8:8">
      <c r="H41234" s="309"/>
    </row>
    <row r="41235" spans="8:8">
      <c r="H41235" s="309"/>
    </row>
    <row r="41236" spans="8:8">
      <c r="H41236" s="309"/>
    </row>
    <row r="41237" spans="8:8">
      <c r="H41237" s="309"/>
    </row>
    <row r="41238" spans="8:8">
      <c r="H41238" s="309"/>
    </row>
    <row r="41239" spans="8:8">
      <c r="H41239" s="309"/>
    </row>
    <row r="41240" spans="8:8">
      <c r="H41240" s="309"/>
    </row>
    <row r="41241" spans="8:8">
      <c r="H41241" s="309"/>
    </row>
    <row r="41242" spans="8:8">
      <c r="H41242" s="309"/>
    </row>
    <row r="41243" spans="8:8">
      <c r="H41243" s="309"/>
    </row>
    <row r="41244" spans="8:8">
      <c r="H41244" s="309"/>
    </row>
    <row r="41245" spans="8:8">
      <c r="H41245" s="309"/>
    </row>
    <row r="41246" spans="8:8">
      <c r="H41246" s="309"/>
    </row>
    <row r="41247" spans="8:8">
      <c r="H41247" s="309"/>
    </row>
    <row r="41248" spans="8:8">
      <c r="H41248" s="309"/>
    </row>
    <row r="41249" spans="8:8">
      <c r="H41249" s="309"/>
    </row>
    <row r="41250" spans="8:8">
      <c r="H41250" s="309"/>
    </row>
    <row r="41251" spans="8:8">
      <c r="H41251" s="309"/>
    </row>
    <row r="41252" spans="8:8">
      <c r="H41252" s="309"/>
    </row>
    <row r="41253" spans="8:8">
      <c r="H41253" s="309"/>
    </row>
    <row r="41254" spans="8:8">
      <c r="H41254" s="309"/>
    </row>
    <row r="41255" spans="8:8">
      <c r="H41255" s="309"/>
    </row>
    <row r="41256" spans="8:8">
      <c r="H41256" s="309"/>
    </row>
    <row r="41257" spans="8:8">
      <c r="H41257" s="309"/>
    </row>
    <row r="41258" spans="8:8">
      <c r="H41258" s="309"/>
    </row>
    <row r="41259" spans="8:8">
      <c r="H41259" s="309"/>
    </row>
    <row r="41260" spans="8:8">
      <c r="H41260" s="309"/>
    </row>
    <row r="41261" spans="8:8">
      <c r="H41261" s="309"/>
    </row>
    <row r="41262" spans="8:8">
      <c r="H41262" s="309"/>
    </row>
    <row r="41263" spans="8:8">
      <c r="H41263" s="309"/>
    </row>
    <row r="41264" spans="8:8">
      <c r="H41264" s="309"/>
    </row>
    <row r="41265" spans="8:8">
      <c r="H41265" s="309"/>
    </row>
    <row r="41266" spans="8:8">
      <c r="H41266" s="309"/>
    </row>
    <row r="41267" spans="8:8">
      <c r="H41267" s="309"/>
    </row>
    <row r="41268" spans="8:8">
      <c r="H41268" s="309"/>
    </row>
    <row r="41269" spans="8:8">
      <c r="H41269" s="309"/>
    </row>
    <row r="41270" spans="8:8">
      <c r="H41270" s="309"/>
    </row>
    <row r="41271" spans="8:8">
      <c r="H41271" s="309"/>
    </row>
    <row r="41272" spans="8:8">
      <c r="H41272" s="309"/>
    </row>
    <row r="41273" spans="8:8">
      <c r="H41273" s="309"/>
    </row>
    <row r="41274" spans="8:8">
      <c r="H41274" s="309"/>
    </row>
    <row r="41275" spans="8:8">
      <c r="H41275" s="309"/>
    </row>
    <row r="41276" spans="8:8">
      <c r="H41276" s="309"/>
    </row>
    <row r="41277" spans="8:8">
      <c r="H41277" s="309"/>
    </row>
    <row r="41278" spans="8:8">
      <c r="H41278" s="309"/>
    </row>
    <row r="41279" spans="8:8">
      <c r="H41279" s="309"/>
    </row>
    <row r="41280" spans="8:8">
      <c r="H41280" s="309"/>
    </row>
    <row r="41281" spans="8:8">
      <c r="H41281" s="309"/>
    </row>
    <row r="41282" spans="8:8">
      <c r="H41282" s="309"/>
    </row>
    <row r="41283" spans="8:8">
      <c r="H41283" s="309"/>
    </row>
    <row r="41284" spans="8:8">
      <c r="H41284" s="309"/>
    </row>
    <row r="41285" spans="8:8">
      <c r="H41285" s="309"/>
    </row>
    <row r="41286" spans="8:8">
      <c r="H41286" s="309"/>
    </row>
    <row r="41287" spans="8:8">
      <c r="H41287" s="309"/>
    </row>
    <row r="41288" spans="8:8">
      <c r="H41288" s="309"/>
    </row>
    <row r="41289" spans="8:8">
      <c r="H41289" s="309"/>
    </row>
    <row r="41290" spans="8:8">
      <c r="H41290" s="309"/>
    </row>
    <row r="41291" spans="8:8">
      <c r="H41291" s="309"/>
    </row>
    <row r="41292" spans="8:8">
      <c r="H41292" s="309"/>
    </row>
    <row r="41293" spans="8:8">
      <c r="H41293" s="309"/>
    </row>
    <row r="41294" spans="8:8">
      <c r="H41294" s="309"/>
    </row>
    <row r="41295" spans="8:8">
      <c r="H41295" s="309"/>
    </row>
    <row r="41296" spans="8:8">
      <c r="H41296" s="309"/>
    </row>
    <row r="41297" spans="8:8">
      <c r="H41297" s="309"/>
    </row>
    <row r="41298" spans="8:8">
      <c r="H41298" s="309"/>
    </row>
    <row r="41299" spans="8:8">
      <c r="H41299" s="309"/>
    </row>
    <row r="41300" spans="8:8">
      <c r="H41300" s="309"/>
    </row>
    <row r="41301" spans="8:8">
      <c r="H41301" s="309"/>
    </row>
    <row r="41302" spans="8:8">
      <c r="H41302" s="309"/>
    </row>
    <row r="41303" spans="8:8">
      <c r="H41303" s="309"/>
    </row>
    <row r="41304" spans="8:8">
      <c r="H41304" s="309"/>
    </row>
    <row r="41305" spans="8:8">
      <c r="H41305" s="309"/>
    </row>
    <row r="41306" spans="8:8">
      <c r="H41306" s="309"/>
    </row>
    <row r="41307" spans="8:8">
      <c r="H41307" s="309"/>
    </row>
    <row r="41308" spans="8:8">
      <c r="H41308" s="309"/>
    </row>
    <row r="41309" spans="8:8">
      <c r="H41309" s="309"/>
    </row>
    <row r="41310" spans="8:8">
      <c r="H41310" s="309"/>
    </row>
    <row r="41311" spans="8:8">
      <c r="H41311" s="309"/>
    </row>
    <row r="41312" spans="8:8">
      <c r="H41312" s="309"/>
    </row>
    <row r="41313" spans="8:8">
      <c r="H41313" s="309"/>
    </row>
    <row r="41314" spans="8:8">
      <c r="H41314" s="309"/>
    </row>
    <row r="41315" spans="8:8">
      <c r="H41315" s="309"/>
    </row>
    <row r="41316" spans="8:8">
      <c r="H41316" s="309"/>
    </row>
    <row r="41317" spans="8:8">
      <c r="H41317" s="309"/>
    </row>
    <row r="41318" spans="8:8">
      <c r="H41318" s="309"/>
    </row>
    <row r="41319" spans="8:8">
      <c r="H41319" s="309"/>
    </row>
    <row r="41320" spans="8:8">
      <c r="H41320" s="309"/>
    </row>
    <row r="41321" spans="8:8">
      <c r="H41321" s="309"/>
    </row>
    <row r="41322" spans="8:8">
      <c r="H41322" s="309"/>
    </row>
    <row r="41323" spans="8:8">
      <c r="H41323" s="309"/>
    </row>
    <row r="41324" spans="8:8">
      <c r="H41324" s="309"/>
    </row>
    <row r="41325" spans="8:8">
      <c r="H41325" s="309"/>
    </row>
    <row r="41326" spans="8:8">
      <c r="H41326" s="309"/>
    </row>
    <row r="41327" spans="8:8">
      <c r="H41327" s="309"/>
    </row>
    <row r="41328" spans="8:8">
      <c r="H41328" s="309"/>
    </row>
    <row r="41329" spans="8:8">
      <c r="H41329" s="309"/>
    </row>
    <row r="41330" spans="8:8">
      <c r="H41330" s="309"/>
    </row>
    <row r="41331" spans="8:8">
      <c r="H41331" s="309"/>
    </row>
    <row r="41332" spans="8:8">
      <c r="H41332" s="309"/>
    </row>
    <row r="41333" spans="8:8">
      <c r="H41333" s="309"/>
    </row>
    <row r="41334" spans="8:8">
      <c r="H41334" s="309"/>
    </row>
    <row r="41335" spans="8:8">
      <c r="H41335" s="309"/>
    </row>
    <row r="41336" spans="8:8">
      <c r="H41336" s="309"/>
    </row>
    <row r="41337" spans="8:8">
      <c r="H41337" s="309"/>
    </row>
    <row r="41338" spans="8:8">
      <c r="H41338" s="309"/>
    </row>
    <row r="41339" spans="8:8">
      <c r="H41339" s="309"/>
    </row>
    <row r="41340" spans="8:8">
      <c r="H41340" s="309"/>
    </row>
    <row r="41341" spans="8:8">
      <c r="H41341" s="309"/>
    </row>
    <row r="41342" spans="8:8">
      <c r="H41342" s="309"/>
    </row>
    <row r="41343" spans="8:8">
      <c r="H41343" s="309"/>
    </row>
    <row r="41344" spans="8:8">
      <c r="H41344" s="309"/>
    </row>
    <row r="41345" spans="8:8">
      <c r="H41345" s="309"/>
    </row>
    <row r="41346" spans="8:8">
      <c r="H41346" s="309"/>
    </row>
    <row r="41347" spans="8:8">
      <c r="H41347" s="309"/>
    </row>
    <row r="41348" spans="8:8">
      <c r="H41348" s="309"/>
    </row>
    <row r="41349" spans="8:8">
      <c r="H41349" s="309"/>
    </row>
    <row r="41350" spans="8:8">
      <c r="H41350" s="309"/>
    </row>
    <row r="41351" spans="8:8">
      <c r="H41351" s="309"/>
    </row>
    <row r="41352" spans="8:8">
      <c r="H41352" s="309"/>
    </row>
    <row r="41353" spans="8:8">
      <c r="H41353" s="309"/>
    </row>
    <row r="41354" spans="8:8">
      <c r="H41354" s="309"/>
    </row>
    <row r="41355" spans="8:8">
      <c r="H41355" s="309"/>
    </row>
    <row r="41356" spans="8:8">
      <c r="H41356" s="309"/>
    </row>
    <row r="41357" spans="8:8">
      <c r="H41357" s="309"/>
    </row>
    <row r="41358" spans="8:8">
      <c r="H41358" s="309"/>
    </row>
    <row r="41359" spans="8:8">
      <c r="H41359" s="309"/>
    </row>
    <row r="41360" spans="8:8">
      <c r="H41360" s="309"/>
    </row>
    <row r="41361" spans="8:8">
      <c r="H41361" s="309"/>
    </row>
    <row r="41362" spans="8:8">
      <c r="H41362" s="309"/>
    </row>
    <row r="41363" spans="8:8">
      <c r="H41363" s="309"/>
    </row>
    <row r="41364" spans="8:8">
      <c r="H41364" s="309"/>
    </row>
    <row r="41365" spans="8:8">
      <c r="H41365" s="309"/>
    </row>
    <row r="41366" spans="8:8">
      <c r="H41366" s="309"/>
    </row>
    <row r="41367" spans="8:8">
      <c r="H41367" s="309"/>
    </row>
    <row r="41368" spans="8:8">
      <c r="H41368" s="309"/>
    </row>
    <row r="41369" spans="8:8">
      <c r="H41369" s="309"/>
    </row>
    <row r="41370" spans="8:8">
      <c r="H41370" s="309"/>
    </row>
    <row r="41371" spans="8:8">
      <c r="H41371" s="309"/>
    </row>
    <row r="41372" spans="8:8">
      <c r="H41372" s="309"/>
    </row>
    <row r="41373" spans="8:8">
      <c r="H41373" s="309"/>
    </row>
    <row r="41374" spans="8:8">
      <c r="H41374" s="309"/>
    </row>
    <row r="41375" spans="8:8">
      <c r="H41375" s="309"/>
    </row>
    <row r="41376" spans="8:8">
      <c r="H41376" s="309"/>
    </row>
    <row r="41377" spans="8:8">
      <c r="H41377" s="309"/>
    </row>
    <row r="41378" spans="8:8">
      <c r="H41378" s="309"/>
    </row>
    <row r="41379" spans="8:8">
      <c r="H41379" s="309"/>
    </row>
    <row r="41380" spans="8:8">
      <c r="H41380" s="309"/>
    </row>
    <row r="41381" spans="8:8">
      <c r="H41381" s="309"/>
    </row>
    <row r="41382" spans="8:8">
      <c r="H41382" s="309"/>
    </row>
    <row r="41383" spans="8:8">
      <c r="H41383" s="309"/>
    </row>
    <row r="41384" spans="8:8">
      <c r="H41384" s="309"/>
    </row>
    <row r="41385" spans="8:8">
      <c r="H41385" s="309"/>
    </row>
    <row r="41386" spans="8:8">
      <c r="H41386" s="309"/>
    </row>
    <row r="41387" spans="8:8">
      <c r="H41387" s="309"/>
    </row>
    <row r="41388" spans="8:8">
      <c r="H41388" s="309"/>
    </row>
    <row r="41389" spans="8:8">
      <c r="H41389" s="309"/>
    </row>
    <row r="41390" spans="8:8">
      <c r="H41390" s="309"/>
    </row>
    <row r="41391" spans="8:8">
      <c r="H41391" s="309"/>
    </row>
    <row r="41392" spans="8:8">
      <c r="H41392" s="309"/>
    </row>
    <row r="41393" spans="8:8">
      <c r="H41393" s="309"/>
    </row>
    <row r="41394" spans="8:8">
      <c r="H41394" s="309"/>
    </row>
    <row r="41395" spans="8:8">
      <c r="H41395" s="309"/>
    </row>
    <row r="41396" spans="8:8">
      <c r="H41396" s="309"/>
    </row>
    <row r="41397" spans="8:8">
      <c r="H41397" s="309"/>
    </row>
    <row r="41398" spans="8:8">
      <c r="H41398" s="309"/>
    </row>
    <row r="41399" spans="8:8">
      <c r="H41399" s="309"/>
    </row>
    <row r="41400" spans="8:8">
      <c r="H41400" s="309"/>
    </row>
    <row r="41401" spans="8:8">
      <c r="H41401" s="309"/>
    </row>
    <row r="41402" spans="8:8">
      <c r="H41402" s="309"/>
    </row>
    <row r="41403" spans="8:8">
      <c r="H41403" s="309"/>
    </row>
    <row r="41404" spans="8:8">
      <c r="H41404" s="309"/>
    </row>
    <row r="41405" spans="8:8">
      <c r="H41405" s="309"/>
    </row>
    <row r="41406" spans="8:8">
      <c r="H41406" s="309"/>
    </row>
    <row r="41407" spans="8:8">
      <c r="H41407" s="309"/>
    </row>
    <row r="41408" spans="8:8">
      <c r="H41408" s="309"/>
    </row>
    <row r="41409" spans="8:8">
      <c r="H41409" s="309"/>
    </row>
    <row r="41410" spans="8:8">
      <c r="H41410" s="309"/>
    </row>
    <row r="41411" spans="8:8">
      <c r="H41411" s="309"/>
    </row>
    <row r="41412" spans="8:8">
      <c r="H41412" s="309"/>
    </row>
    <row r="41413" spans="8:8">
      <c r="H41413" s="309"/>
    </row>
    <row r="41414" spans="8:8">
      <c r="H41414" s="309"/>
    </row>
    <row r="41415" spans="8:8">
      <c r="H41415" s="309"/>
    </row>
    <row r="41416" spans="8:8">
      <c r="H41416" s="309"/>
    </row>
    <row r="41417" spans="8:8">
      <c r="H41417" s="309"/>
    </row>
    <row r="41418" spans="8:8">
      <c r="H41418" s="309"/>
    </row>
    <row r="41419" spans="8:8">
      <c r="H41419" s="309"/>
    </row>
    <row r="41420" spans="8:8">
      <c r="H41420" s="309"/>
    </row>
    <row r="41421" spans="8:8">
      <c r="H41421" s="309"/>
    </row>
    <row r="41422" spans="8:8">
      <c r="H41422" s="309"/>
    </row>
    <row r="41423" spans="8:8">
      <c r="H41423" s="309"/>
    </row>
    <row r="41424" spans="8:8">
      <c r="H41424" s="309"/>
    </row>
    <row r="41425" spans="8:8">
      <c r="H41425" s="309"/>
    </row>
    <row r="41426" spans="8:8">
      <c r="H41426" s="309"/>
    </row>
    <row r="41427" spans="8:8">
      <c r="H41427" s="309"/>
    </row>
    <row r="41428" spans="8:8">
      <c r="H41428" s="309"/>
    </row>
    <row r="41429" spans="8:8">
      <c r="H41429" s="309"/>
    </row>
    <row r="41430" spans="8:8">
      <c r="H41430" s="309"/>
    </row>
    <row r="41431" spans="8:8">
      <c r="H41431" s="309"/>
    </row>
    <row r="41432" spans="8:8">
      <c r="H41432" s="309"/>
    </row>
    <row r="41433" spans="8:8">
      <c r="H41433" s="309"/>
    </row>
    <row r="41434" spans="8:8">
      <c r="H41434" s="309"/>
    </row>
    <row r="41435" spans="8:8">
      <c r="H41435" s="309"/>
    </row>
    <row r="41436" spans="8:8">
      <c r="H41436" s="309"/>
    </row>
    <row r="41437" spans="8:8">
      <c r="H41437" s="309"/>
    </row>
    <row r="41438" spans="8:8">
      <c r="H41438" s="309"/>
    </row>
    <row r="41439" spans="8:8">
      <c r="H41439" s="309"/>
    </row>
    <row r="41440" spans="8:8">
      <c r="H41440" s="309"/>
    </row>
    <row r="41441" spans="8:8">
      <c r="H41441" s="309"/>
    </row>
    <row r="41442" spans="8:8">
      <c r="H41442" s="309"/>
    </row>
    <row r="41443" spans="8:8">
      <c r="H41443" s="309"/>
    </row>
    <row r="41444" spans="8:8">
      <c r="H41444" s="309"/>
    </row>
    <row r="41445" spans="8:8">
      <c r="H41445" s="309"/>
    </row>
    <row r="41446" spans="8:8">
      <c r="H41446" s="309"/>
    </row>
    <row r="41447" spans="8:8">
      <c r="H41447" s="309"/>
    </row>
    <row r="41448" spans="8:8">
      <c r="H41448" s="309"/>
    </row>
    <row r="41449" spans="8:8">
      <c r="H41449" s="309"/>
    </row>
    <row r="41450" spans="8:8">
      <c r="H41450" s="309"/>
    </row>
    <row r="41451" spans="8:8">
      <c r="H41451" s="309"/>
    </row>
    <row r="41452" spans="8:8">
      <c r="H41452" s="309"/>
    </row>
    <row r="41453" spans="8:8">
      <c r="H41453" s="309"/>
    </row>
    <row r="41454" spans="8:8">
      <c r="H41454" s="309"/>
    </row>
    <row r="41455" spans="8:8">
      <c r="H41455" s="309"/>
    </row>
    <row r="41456" spans="8:8">
      <c r="H41456" s="309"/>
    </row>
    <row r="41457" spans="8:8">
      <c r="H41457" s="309"/>
    </row>
    <row r="41458" spans="8:8">
      <c r="H41458" s="309"/>
    </row>
    <row r="41459" spans="8:8">
      <c r="H41459" s="309"/>
    </row>
    <row r="41460" spans="8:8">
      <c r="H41460" s="309"/>
    </row>
    <row r="41461" spans="8:8">
      <c r="H41461" s="309"/>
    </row>
    <row r="41462" spans="8:8">
      <c r="H41462" s="309"/>
    </row>
    <row r="41463" spans="8:8">
      <c r="H41463" s="309"/>
    </row>
    <row r="41464" spans="8:8">
      <c r="H41464" s="309"/>
    </row>
    <row r="41465" spans="8:8">
      <c r="H41465" s="309"/>
    </row>
    <row r="41466" spans="8:8">
      <c r="H41466" s="309"/>
    </row>
    <row r="41467" spans="8:8">
      <c r="H41467" s="309"/>
    </row>
    <row r="41468" spans="8:8">
      <c r="H41468" s="309"/>
    </row>
    <row r="41469" spans="8:8">
      <c r="H41469" s="309"/>
    </row>
    <row r="41470" spans="8:8">
      <c r="H41470" s="309"/>
    </row>
    <row r="41471" spans="8:8">
      <c r="H41471" s="309"/>
    </row>
    <row r="41472" spans="8:8">
      <c r="H41472" s="309"/>
    </row>
    <row r="41473" spans="8:8">
      <c r="H41473" s="309"/>
    </row>
    <row r="41474" spans="8:8">
      <c r="H41474" s="309"/>
    </row>
    <row r="41475" spans="8:8">
      <c r="H41475" s="309"/>
    </row>
    <row r="41476" spans="8:8">
      <c r="H41476" s="309"/>
    </row>
    <row r="41477" spans="8:8">
      <c r="H41477" s="309"/>
    </row>
    <row r="41478" spans="8:8">
      <c r="H41478" s="309"/>
    </row>
    <row r="41479" spans="8:8">
      <c r="H41479" s="309"/>
    </row>
    <row r="41480" spans="8:8">
      <c r="H41480" s="309"/>
    </row>
    <row r="41481" spans="8:8">
      <c r="H41481" s="309"/>
    </row>
    <row r="41482" spans="8:8">
      <c r="H41482" s="309"/>
    </row>
    <row r="41483" spans="8:8">
      <c r="H41483" s="309"/>
    </row>
    <row r="41484" spans="8:8">
      <c r="H41484" s="309"/>
    </row>
    <row r="41485" spans="8:8">
      <c r="H41485" s="309"/>
    </row>
    <row r="41486" spans="8:8">
      <c r="H41486" s="309"/>
    </row>
    <row r="41487" spans="8:8">
      <c r="H41487" s="309"/>
    </row>
    <row r="41488" spans="8:8">
      <c r="H41488" s="309"/>
    </row>
    <row r="41489" spans="8:8">
      <c r="H41489" s="309"/>
    </row>
    <row r="41490" spans="8:8">
      <c r="H41490" s="309"/>
    </row>
    <row r="41491" spans="8:8">
      <c r="H41491" s="309"/>
    </row>
    <row r="41492" spans="8:8">
      <c r="H41492" s="309"/>
    </row>
    <row r="41493" spans="8:8">
      <c r="H41493" s="309"/>
    </row>
    <row r="41494" spans="8:8">
      <c r="H41494" s="309"/>
    </row>
    <row r="41495" spans="8:8">
      <c r="H41495" s="309"/>
    </row>
    <row r="41496" spans="8:8">
      <c r="H41496" s="309"/>
    </row>
    <row r="41497" spans="8:8">
      <c r="H41497" s="309"/>
    </row>
    <row r="41498" spans="8:8">
      <c r="H41498" s="309"/>
    </row>
    <row r="41499" spans="8:8">
      <c r="H41499" s="309"/>
    </row>
    <row r="41500" spans="8:8">
      <c r="H41500" s="309"/>
    </row>
    <row r="41501" spans="8:8">
      <c r="H41501" s="309"/>
    </row>
    <row r="41502" spans="8:8">
      <c r="H41502" s="309"/>
    </row>
    <row r="41503" spans="8:8">
      <c r="H41503" s="309"/>
    </row>
    <row r="41504" spans="8:8">
      <c r="H41504" s="309"/>
    </row>
    <row r="41505" spans="8:8">
      <c r="H41505" s="309"/>
    </row>
    <row r="41506" spans="8:8">
      <c r="H41506" s="309"/>
    </row>
    <row r="41507" spans="8:8">
      <c r="H41507" s="309"/>
    </row>
    <row r="41508" spans="8:8">
      <c r="H41508" s="309"/>
    </row>
    <row r="41509" spans="8:8">
      <c r="H41509" s="309"/>
    </row>
    <row r="41510" spans="8:8">
      <c r="H41510" s="309"/>
    </row>
    <row r="41511" spans="8:8">
      <c r="H41511" s="309"/>
    </row>
    <row r="41512" spans="8:8">
      <c r="H41512" s="309"/>
    </row>
    <row r="41513" spans="8:8">
      <c r="H41513" s="309"/>
    </row>
    <row r="41514" spans="8:8">
      <c r="H41514" s="309"/>
    </row>
    <row r="41515" spans="8:8">
      <c r="H41515" s="309"/>
    </row>
    <row r="41516" spans="8:8">
      <c r="H41516" s="309"/>
    </row>
    <row r="41517" spans="8:8">
      <c r="H41517" s="309"/>
    </row>
    <row r="41518" spans="8:8">
      <c r="H41518" s="309"/>
    </row>
    <row r="41519" spans="8:8">
      <c r="H41519" s="309"/>
    </row>
    <row r="41520" spans="8:8">
      <c r="H41520" s="309"/>
    </row>
    <row r="41521" spans="8:8">
      <c r="H41521" s="309"/>
    </row>
    <row r="41522" spans="8:8">
      <c r="H41522" s="309"/>
    </row>
    <row r="41523" spans="8:8">
      <c r="H41523" s="309"/>
    </row>
    <row r="41524" spans="8:8">
      <c r="H41524" s="309"/>
    </row>
    <row r="41525" spans="8:8">
      <c r="H41525" s="309"/>
    </row>
    <row r="41526" spans="8:8">
      <c r="H41526" s="309"/>
    </row>
    <row r="41527" spans="8:8">
      <c r="H41527" s="309"/>
    </row>
    <row r="41528" spans="8:8">
      <c r="H41528" s="309"/>
    </row>
    <row r="41529" spans="8:8">
      <c r="H41529" s="309"/>
    </row>
    <row r="41530" spans="8:8">
      <c r="H41530" s="309"/>
    </row>
    <row r="41531" spans="8:8">
      <c r="H41531" s="309"/>
    </row>
    <row r="41532" spans="8:8">
      <c r="H41532" s="309"/>
    </row>
    <row r="41533" spans="8:8">
      <c r="H41533" s="309"/>
    </row>
    <row r="41534" spans="8:8">
      <c r="H41534" s="309"/>
    </row>
    <row r="41535" spans="8:8">
      <c r="H41535" s="309"/>
    </row>
    <row r="41536" spans="8:8">
      <c r="H41536" s="309"/>
    </row>
    <row r="41537" spans="8:8">
      <c r="H41537" s="309"/>
    </row>
    <row r="41538" spans="8:8">
      <c r="H41538" s="309"/>
    </row>
    <row r="41539" spans="8:8">
      <c r="H41539" s="309"/>
    </row>
    <row r="41540" spans="8:8">
      <c r="H41540" s="309"/>
    </row>
    <row r="41541" spans="8:8">
      <c r="H41541" s="309"/>
    </row>
    <row r="41542" spans="8:8">
      <c r="H41542" s="309"/>
    </row>
    <row r="41543" spans="8:8">
      <c r="H41543" s="309"/>
    </row>
    <row r="41544" spans="8:8">
      <c r="H41544" s="309"/>
    </row>
    <row r="41545" spans="8:8">
      <c r="H41545" s="309"/>
    </row>
    <row r="41546" spans="8:8">
      <c r="H41546" s="309"/>
    </row>
    <row r="41547" spans="8:8">
      <c r="H41547" s="309"/>
    </row>
    <row r="41548" spans="8:8">
      <c r="H41548" s="309"/>
    </row>
    <row r="41549" spans="8:8">
      <c r="H41549" s="309"/>
    </row>
    <row r="41550" spans="8:8">
      <c r="H41550" s="309"/>
    </row>
    <row r="41551" spans="8:8">
      <c r="H41551" s="309"/>
    </row>
    <row r="41552" spans="8:8">
      <c r="H41552" s="309"/>
    </row>
    <row r="41553" spans="8:8">
      <c r="H41553" s="309"/>
    </row>
    <row r="41554" spans="8:8">
      <c r="H41554" s="309"/>
    </row>
    <row r="41555" spans="8:8">
      <c r="H41555" s="309"/>
    </row>
    <row r="41556" spans="8:8">
      <c r="H41556" s="309"/>
    </row>
    <row r="41557" spans="8:8">
      <c r="H41557" s="309"/>
    </row>
    <row r="41558" spans="8:8">
      <c r="H41558" s="309"/>
    </row>
    <row r="41559" spans="8:8">
      <c r="H41559" s="309"/>
    </row>
    <row r="41560" spans="8:8">
      <c r="H41560" s="309"/>
    </row>
    <row r="41561" spans="8:8">
      <c r="H41561" s="309"/>
    </row>
    <row r="41562" spans="8:8">
      <c r="H41562" s="309"/>
    </row>
    <row r="41563" spans="8:8">
      <c r="H41563" s="309"/>
    </row>
    <row r="41564" spans="8:8">
      <c r="H41564" s="309"/>
    </row>
    <row r="41565" spans="8:8">
      <c r="H41565" s="309"/>
    </row>
    <row r="41566" spans="8:8">
      <c r="H41566" s="309"/>
    </row>
    <row r="41567" spans="8:8">
      <c r="H41567" s="309"/>
    </row>
    <row r="41568" spans="8:8">
      <c r="H41568" s="309"/>
    </row>
    <row r="41569" spans="8:8">
      <c r="H41569" s="309"/>
    </row>
    <row r="41570" spans="8:8">
      <c r="H41570" s="309"/>
    </row>
    <row r="41571" spans="8:8">
      <c r="H41571" s="309"/>
    </row>
    <row r="41572" spans="8:8">
      <c r="H41572" s="309"/>
    </row>
    <row r="41573" spans="8:8">
      <c r="H41573" s="309"/>
    </row>
    <row r="41574" spans="8:8">
      <c r="H41574" s="309"/>
    </row>
    <row r="41575" spans="8:8">
      <c r="H41575" s="309"/>
    </row>
    <row r="41576" spans="8:8">
      <c r="H41576" s="309"/>
    </row>
    <row r="41577" spans="8:8">
      <c r="H41577" s="309"/>
    </row>
    <row r="41578" spans="8:8">
      <c r="H41578" s="309"/>
    </row>
    <row r="41579" spans="8:8">
      <c r="H41579" s="309"/>
    </row>
    <row r="41580" spans="8:8">
      <c r="H41580" s="309"/>
    </row>
    <row r="41581" spans="8:8">
      <c r="H41581" s="309"/>
    </row>
    <row r="41582" spans="8:8">
      <c r="H41582" s="309"/>
    </row>
    <row r="41583" spans="8:8">
      <c r="H41583" s="309"/>
    </row>
    <row r="41584" spans="8:8">
      <c r="H41584" s="309"/>
    </row>
    <row r="41585" spans="8:8">
      <c r="H41585" s="309"/>
    </row>
    <row r="41586" spans="8:8">
      <c r="H41586" s="309"/>
    </row>
    <row r="41587" spans="8:8">
      <c r="H41587" s="309"/>
    </row>
    <row r="41588" spans="8:8">
      <c r="H41588" s="309"/>
    </row>
    <row r="41589" spans="8:8">
      <c r="H41589" s="309"/>
    </row>
    <row r="41590" spans="8:8">
      <c r="H41590" s="309"/>
    </row>
    <row r="41591" spans="8:8">
      <c r="H41591" s="309"/>
    </row>
    <row r="41592" spans="8:8">
      <c r="H41592" s="309"/>
    </row>
    <row r="41593" spans="8:8">
      <c r="H41593" s="309"/>
    </row>
    <row r="41594" spans="8:8">
      <c r="H41594" s="309"/>
    </row>
    <row r="41595" spans="8:8">
      <c r="H41595" s="309"/>
    </row>
    <row r="41596" spans="8:8">
      <c r="H41596" s="309"/>
    </row>
    <row r="41597" spans="8:8">
      <c r="H41597" s="309"/>
    </row>
    <row r="41598" spans="8:8">
      <c r="H41598" s="309"/>
    </row>
    <row r="41599" spans="8:8">
      <c r="H41599" s="309"/>
    </row>
    <row r="41600" spans="8:8">
      <c r="H41600" s="309"/>
    </row>
    <row r="41601" spans="8:8">
      <c r="H41601" s="309"/>
    </row>
    <row r="41602" spans="8:8">
      <c r="H41602" s="309"/>
    </row>
    <row r="41603" spans="8:8">
      <c r="H41603" s="309"/>
    </row>
    <row r="41604" spans="8:8">
      <c r="H41604" s="309"/>
    </row>
    <row r="41605" spans="8:8">
      <c r="H41605" s="309"/>
    </row>
    <row r="41606" spans="8:8">
      <c r="H41606" s="309"/>
    </row>
    <row r="41607" spans="8:8">
      <c r="H41607" s="309"/>
    </row>
    <row r="41608" spans="8:8">
      <c r="H41608" s="309"/>
    </row>
    <row r="41609" spans="8:8">
      <c r="H41609" s="309"/>
    </row>
    <row r="41610" spans="8:8">
      <c r="H41610" s="309"/>
    </row>
    <row r="41611" spans="8:8">
      <c r="H41611" s="309"/>
    </row>
    <row r="41612" spans="8:8">
      <c r="H41612" s="309"/>
    </row>
    <row r="41613" spans="8:8">
      <c r="H41613" s="309"/>
    </row>
    <row r="41614" spans="8:8">
      <c r="H41614" s="309"/>
    </row>
    <row r="41615" spans="8:8">
      <c r="H41615" s="309"/>
    </row>
    <row r="41616" spans="8:8">
      <c r="H41616" s="309"/>
    </row>
    <row r="41617" spans="8:8">
      <c r="H41617" s="309"/>
    </row>
    <row r="41618" spans="8:8">
      <c r="H41618" s="309"/>
    </row>
    <row r="41619" spans="8:8">
      <c r="H41619" s="309"/>
    </row>
    <row r="41620" spans="8:8">
      <c r="H41620" s="309"/>
    </row>
    <row r="41621" spans="8:8">
      <c r="H41621" s="309"/>
    </row>
    <row r="41622" spans="8:8">
      <c r="H41622" s="309"/>
    </row>
    <row r="41623" spans="8:8">
      <c r="H41623" s="309"/>
    </row>
    <row r="41624" spans="8:8">
      <c r="H41624" s="309"/>
    </row>
    <row r="41625" spans="8:8">
      <c r="H41625" s="309"/>
    </row>
    <row r="41626" spans="8:8">
      <c r="H41626" s="309"/>
    </row>
    <row r="41627" spans="8:8">
      <c r="H41627" s="309"/>
    </row>
    <row r="41628" spans="8:8">
      <c r="H41628" s="309"/>
    </row>
    <row r="41629" spans="8:8">
      <c r="H41629" s="309"/>
    </row>
    <row r="41630" spans="8:8">
      <c r="H41630" s="309"/>
    </row>
    <row r="41631" spans="8:8">
      <c r="H41631" s="309"/>
    </row>
    <row r="41632" spans="8:8">
      <c r="H41632" s="309"/>
    </row>
    <row r="41633" spans="8:8">
      <c r="H41633" s="309"/>
    </row>
    <row r="41634" spans="8:8">
      <c r="H41634" s="309"/>
    </row>
    <row r="41635" spans="8:8">
      <c r="H41635" s="309"/>
    </row>
    <row r="41636" spans="8:8">
      <c r="H41636" s="309"/>
    </row>
    <row r="41637" spans="8:8">
      <c r="H41637" s="309"/>
    </row>
    <row r="41638" spans="8:8">
      <c r="H41638" s="309"/>
    </row>
    <row r="41639" spans="8:8">
      <c r="H41639" s="309"/>
    </row>
    <row r="41640" spans="8:8">
      <c r="H41640" s="309"/>
    </row>
    <row r="41641" spans="8:8">
      <c r="H41641" s="309"/>
    </row>
    <row r="41642" spans="8:8">
      <c r="H41642" s="309"/>
    </row>
    <row r="41643" spans="8:8">
      <c r="H41643" s="309"/>
    </row>
    <row r="41644" spans="8:8">
      <c r="H41644" s="309"/>
    </row>
    <row r="41645" spans="8:8">
      <c r="H41645" s="309"/>
    </row>
    <row r="41646" spans="8:8">
      <c r="H41646" s="309"/>
    </row>
    <row r="41647" spans="8:8">
      <c r="H41647" s="309"/>
    </row>
    <row r="41648" spans="8:8">
      <c r="H41648" s="309"/>
    </row>
    <row r="41649" spans="8:8">
      <c r="H41649" s="309"/>
    </row>
    <row r="41650" spans="8:8">
      <c r="H41650" s="309"/>
    </row>
    <row r="41651" spans="8:8">
      <c r="H41651" s="309"/>
    </row>
    <row r="41652" spans="8:8">
      <c r="H41652" s="309"/>
    </row>
    <row r="41653" spans="8:8">
      <c r="H41653" s="309"/>
    </row>
    <row r="41654" spans="8:8">
      <c r="H41654" s="309"/>
    </row>
    <row r="41655" spans="8:8">
      <c r="H41655" s="309"/>
    </row>
    <row r="41656" spans="8:8">
      <c r="H41656" s="309"/>
    </row>
    <row r="41657" spans="8:8">
      <c r="H41657" s="309"/>
    </row>
    <row r="41658" spans="8:8">
      <c r="H41658" s="309"/>
    </row>
    <row r="41659" spans="8:8">
      <c r="H41659" s="309"/>
    </row>
    <row r="41660" spans="8:8">
      <c r="H41660" s="309"/>
    </row>
    <row r="41661" spans="8:8">
      <c r="H41661" s="309"/>
    </row>
    <row r="41662" spans="8:8">
      <c r="H41662" s="309"/>
    </row>
    <row r="41663" spans="8:8">
      <c r="H41663" s="309"/>
    </row>
    <row r="41664" spans="8:8">
      <c r="H41664" s="309"/>
    </row>
    <row r="41665" spans="8:8">
      <c r="H41665" s="309"/>
    </row>
    <row r="41666" spans="8:8">
      <c r="H41666" s="309"/>
    </row>
    <row r="41667" spans="8:8">
      <c r="H41667" s="309"/>
    </row>
    <row r="41668" spans="8:8">
      <c r="H41668" s="309"/>
    </row>
    <row r="41669" spans="8:8">
      <c r="H41669" s="309"/>
    </row>
    <row r="41670" spans="8:8">
      <c r="H41670" s="309"/>
    </row>
    <row r="41671" spans="8:8">
      <c r="H41671" s="309"/>
    </row>
    <row r="41672" spans="8:8">
      <c r="H41672" s="309"/>
    </row>
    <row r="41673" spans="8:8">
      <c r="H41673" s="309"/>
    </row>
    <row r="41674" spans="8:8">
      <c r="H41674" s="309"/>
    </row>
    <row r="41675" spans="8:8">
      <c r="H41675" s="309"/>
    </row>
    <row r="41676" spans="8:8">
      <c r="H41676" s="309"/>
    </row>
    <row r="41677" spans="8:8">
      <c r="H41677" s="309"/>
    </row>
    <row r="41678" spans="8:8">
      <c r="H41678" s="309"/>
    </row>
    <row r="41679" spans="8:8">
      <c r="H41679" s="309"/>
    </row>
    <row r="41680" spans="8:8">
      <c r="H41680" s="309"/>
    </row>
    <row r="41681" spans="8:8">
      <c r="H41681" s="309"/>
    </row>
    <row r="41682" spans="8:8">
      <c r="H41682" s="309"/>
    </row>
    <row r="41683" spans="8:8">
      <c r="H41683" s="309"/>
    </row>
    <row r="41684" spans="8:8">
      <c r="H41684" s="309"/>
    </row>
    <row r="41685" spans="8:8">
      <c r="H41685" s="309"/>
    </row>
    <row r="41686" spans="8:8">
      <c r="H41686" s="309"/>
    </row>
    <row r="41687" spans="8:8">
      <c r="H41687" s="309"/>
    </row>
    <row r="41688" spans="8:8">
      <c r="H41688" s="309"/>
    </row>
    <row r="41689" spans="8:8">
      <c r="H41689" s="309"/>
    </row>
    <row r="41690" spans="8:8">
      <c r="H41690" s="309"/>
    </row>
    <row r="41691" spans="8:8">
      <c r="H41691" s="309"/>
    </row>
    <row r="41692" spans="8:8">
      <c r="H41692" s="309"/>
    </row>
    <row r="41693" spans="8:8">
      <c r="H41693" s="309"/>
    </row>
    <row r="41694" spans="8:8">
      <c r="H41694" s="309"/>
    </row>
    <row r="41695" spans="8:8">
      <c r="H41695" s="309"/>
    </row>
    <row r="41696" spans="8:8">
      <c r="H41696" s="309"/>
    </row>
    <row r="41697" spans="8:8">
      <c r="H41697" s="309"/>
    </row>
    <row r="41698" spans="8:8">
      <c r="H41698" s="309"/>
    </row>
    <row r="41699" spans="8:8">
      <c r="H41699" s="309"/>
    </row>
    <row r="41700" spans="8:8">
      <c r="H41700" s="309"/>
    </row>
    <row r="41701" spans="8:8">
      <c r="H41701" s="309"/>
    </row>
    <row r="41702" spans="8:8">
      <c r="H41702" s="309"/>
    </row>
    <row r="41703" spans="8:8">
      <c r="H41703" s="309"/>
    </row>
    <row r="41704" spans="8:8">
      <c r="H41704" s="309"/>
    </row>
    <row r="41705" spans="8:8">
      <c r="H41705" s="309"/>
    </row>
    <row r="41706" spans="8:8">
      <c r="H41706" s="309"/>
    </row>
    <row r="41707" spans="8:8">
      <c r="H41707" s="309"/>
    </row>
    <row r="41708" spans="8:8">
      <c r="H41708" s="309"/>
    </row>
    <row r="41709" spans="8:8">
      <c r="H41709" s="309"/>
    </row>
    <row r="41710" spans="8:8">
      <c r="H41710" s="309"/>
    </row>
    <row r="41711" spans="8:8">
      <c r="H41711" s="309"/>
    </row>
    <row r="41712" spans="8:8">
      <c r="H41712" s="309"/>
    </row>
    <row r="41713" spans="8:8">
      <c r="H41713" s="309"/>
    </row>
    <row r="41714" spans="8:8">
      <c r="H41714" s="309"/>
    </row>
    <row r="41715" spans="8:8">
      <c r="H41715" s="309"/>
    </row>
    <row r="41716" spans="8:8">
      <c r="H41716" s="309"/>
    </row>
    <row r="41717" spans="8:8">
      <c r="H41717" s="309"/>
    </row>
    <row r="41718" spans="8:8">
      <c r="H41718" s="309"/>
    </row>
    <row r="41719" spans="8:8">
      <c r="H41719" s="309"/>
    </row>
    <row r="41720" spans="8:8">
      <c r="H41720" s="309"/>
    </row>
    <row r="41721" spans="8:8">
      <c r="H41721" s="309"/>
    </row>
    <row r="41722" spans="8:8">
      <c r="H41722" s="309"/>
    </row>
    <row r="41723" spans="8:8">
      <c r="H41723" s="309"/>
    </row>
    <row r="41724" spans="8:8">
      <c r="H41724" s="309"/>
    </row>
    <row r="41725" spans="8:8">
      <c r="H41725" s="309"/>
    </row>
    <row r="41726" spans="8:8">
      <c r="H41726" s="309"/>
    </row>
    <row r="41727" spans="8:8">
      <c r="H41727" s="309"/>
    </row>
    <row r="41728" spans="8:8">
      <c r="H41728" s="309"/>
    </row>
    <row r="41729" spans="8:8">
      <c r="H41729" s="309"/>
    </row>
    <row r="41730" spans="8:8">
      <c r="H41730" s="309"/>
    </row>
    <row r="41731" spans="8:8">
      <c r="H41731" s="309"/>
    </row>
    <row r="41732" spans="8:8">
      <c r="H41732" s="309"/>
    </row>
    <row r="41733" spans="8:8">
      <c r="H41733" s="309"/>
    </row>
    <row r="41734" spans="8:8">
      <c r="H41734" s="309"/>
    </row>
    <row r="41735" spans="8:8">
      <c r="H41735" s="309"/>
    </row>
    <row r="41736" spans="8:8">
      <c r="H41736" s="309"/>
    </row>
    <row r="41737" spans="8:8">
      <c r="H41737" s="309"/>
    </row>
    <row r="41738" spans="8:8">
      <c r="H41738" s="309"/>
    </row>
    <row r="41739" spans="8:8">
      <c r="H41739" s="309"/>
    </row>
    <row r="41740" spans="8:8">
      <c r="H41740" s="309"/>
    </row>
    <row r="41741" spans="8:8">
      <c r="H41741" s="309"/>
    </row>
    <row r="41742" spans="8:8">
      <c r="H41742" s="309"/>
    </row>
    <row r="41743" spans="8:8">
      <c r="H41743" s="309"/>
    </row>
    <row r="41744" spans="8:8">
      <c r="H41744" s="309"/>
    </row>
    <row r="41745" spans="8:8">
      <c r="H41745" s="309"/>
    </row>
    <row r="41746" spans="8:8">
      <c r="H41746" s="309"/>
    </row>
    <row r="41747" spans="8:8">
      <c r="H41747" s="309"/>
    </row>
    <row r="41748" spans="8:8">
      <c r="H41748" s="309"/>
    </row>
    <row r="41749" spans="8:8">
      <c r="H41749" s="309"/>
    </row>
    <row r="41750" spans="8:8">
      <c r="H41750" s="309"/>
    </row>
    <row r="41751" spans="8:8">
      <c r="H41751" s="309"/>
    </row>
    <row r="41752" spans="8:8">
      <c r="H41752" s="309"/>
    </row>
    <row r="41753" spans="8:8">
      <c r="H41753" s="309"/>
    </row>
    <row r="41754" spans="8:8">
      <c r="H41754" s="309"/>
    </row>
    <row r="41755" spans="8:8">
      <c r="H41755" s="309"/>
    </row>
    <row r="41756" spans="8:8">
      <c r="H41756" s="309"/>
    </row>
    <row r="41757" spans="8:8">
      <c r="H41757" s="309"/>
    </row>
    <row r="41758" spans="8:8">
      <c r="H41758" s="309"/>
    </row>
    <row r="41759" spans="8:8">
      <c r="H41759" s="309"/>
    </row>
    <row r="41760" spans="8:8">
      <c r="H41760" s="309"/>
    </row>
    <row r="41761" spans="8:8">
      <c r="H41761" s="309"/>
    </row>
    <row r="41762" spans="8:8">
      <c r="H41762" s="309"/>
    </row>
    <row r="41763" spans="8:8">
      <c r="H41763" s="309"/>
    </row>
    <row r="41764" spans="8:8">
      <c r="H41764" s="309"/>
    </row>
    <row r="41765" spans="8:8">
      <c r="H41765" s="309"/>
    </row>
    <row r="41766" spans="8:8">
      <c r="H41766" s="309"/>
    </row>
    <row r="41767" spans="8:8">
      <c r="H41767" s="309"/>
    </row>
    <row r="41768" spans="8:8">
      <c r="H41768" s="309"/>
    </row>
    <row r="41769" spans="8:8">
      <c r="H41769" s="309"/>
    </row>
    <row r="41770" spans="8:8">
      <c r="H41770" s="309"/>
    </row>
    <row r="41771" spans="8:8">
      <c r="H41771" s="309"/>
    </row>
    <row r="41772" spans="8:8">
      <c r="H41772" s="309"/>
    </row>
    <row r="41773" spans="8:8">
      <c r="H41773" s="309"/>
    </row>
    <row r="41774" spans="8:8">
      <c r="H41774" s="309"/>
    </row>
    <row r="41775" spans="8:8">
      <c r="H41775" s="309"/>
    </row>
    <row r="41776" spans="8:8">
      <c r="H41776" s="309"/>
    </row>
    <row r="41777" spans="8:8">
      <c r="H41777" s="309"/>
    </row>
    <row r="41778" spans="8:8">
      <c r="H41778" s="309"/>
    </row>
    <row r="41779" spans="8:8">
      <c r="H41779" s="309"/>
    </row>
    <row r="41780" spans="8:8">
      <c r="H41780" s="309"/>
    </row>
    <row r="41781" spans="8:8">
      <c r="H41781" s="309"/>
    </row>
    <row r="41782" spans="8:8">
      <c r="H41782" s="309"/>
    </row>
    <row r="41783" spans="8:8">
      <c r="H41783" s="309"/>
    </row>
    <row r="41784" spans="8:8">
      <c r="H41784" s="309"/>
    </row>
    <row r="41785" spans="8:8">
      <c r="H41785" s="309"/>
    </row>
    <row r="41786" spans="8:8">
      <c r="H41786" s="309"/>
    </row>
    <row r="41787" spans="8:8">
      <c r="H41787" s="309"/>
    </row>
    <row r="41788" spans="8:8">
      <c r="H41788" s="309"/>
    </row>
    <row r="41789" spans="8:8">
      <c r="H41789" s="309"/>
    </row>
    <row r="41790" spans="8:8">
      <c r="H41790" s="309"/>
    </row>
    <row r="41791" spans="8:8">
      <c r="H41791" s="309"/>
    </row>
    <row r="41792" spans="8:8">
      <c r="H41792" s="309"/>
    </row>
    <row r="41793" spans="8:8">
      <c r="H41793" s="309"/>
    </row>
    <row r="41794" spans="8:8">
      <c r="H41794" s="309"/>
    </row>
    <row r="41795" spans="8:8">
      <c r="H41795" s="309"/>
    </row>
    <row r="41796" spans="8:8">
      <c r="H41796" s="309"/>
    </row>
    <row r="41797" spans="8:8">
      <c r="H41797" s="309"/>
    </row>
    <row r="41798" spans="8:8">
      <c r="H41798" s="309"/>
    </row>
    <row r="41799" spans="8:8">
      <c r="H41799" s="309"/>
    </row>
    <row r="41800" spans="8:8">
      <c r="H41800" s="309"/>
    </row>
    <row r="41801" spans="8:8">
      <c r="H41801" s="309"/>
    </row>
    <row r="41802" spans="8:8">
      <c r="H41802" s="309"/>
    </row>
    <row r="41803" spans="8:8">
      <c r="H41803" s="309"/>
    </row>
    <row r="41804" spans="8:8">
      <c r="H41804" s="309"/>
    </row>
    <row r="41805" spans="8:8">
      <c r="H41805" s="309"/>
    </row>
    <row r="41806" spans="8:8">
      <c r="H41806" s="309"/>
    </row>
    <row r="41807" spans="8:8">
      <c r="H41807" s="309"/>
    </row>
    <row r="41808" spans="8:8">
      <c r="H41808" s="309"/>
    </row>
    <row r="41809" spans="8:8">
      <c r="H41809" s="309"/>
    </row>
    <row r="41810" spans="8:8">
      <c r="H41810" s="309"/>
    </row>
    <row r="41811" spans="8:8">
      <c r="H41811" s="309"/>
    </row>
    <row r="41812" spans="8:8">
      <c r="H41812" s="309"/>
    </row>
    <row r="41813" spans="8:8">
      <c r="H41813" s="309"/>
    </row>
    <row r="41814" spans="8:8">
      <c r="H41814" s="309"/>
    </row>
    <row r="41815" spans="8:8">
      <c r="H41815" s="309"/>
    </row>
    <row r="41816" spans="8:8">
      <c r="H41816" s="309"/>
    </row>
    <row r="41817" spans="8:8">
      <c r="H41817" s="309"/>
    </row>
    <row r="41818" spans="8:8">
      <c r="H41818" s="309"/>
    </row>
    <row r="41819" spans="8:8">
      <c r="H41819" s="309"/>
    </row>
    <row r="41820" spans="8:8">
      <c r="H41820" s="309"/>
    </row>
    <row r="41821" spans="8:8">
      <c r="H41821" s="309"/>
    </row>
    <row r="41822" spans="8:8">
      <c r="H41822" s="309"/>
    </row>
    <row r="41823" spans="8:8">
      <c r="H41823" s="309"/>
    </row>
    <row r="41824" spans="8:8">
      <c r="H41824" s="309"/>
    </row>
    <row r="41825" spans="8:8">
      <c r="H41825" s="309"/>
    </row>
    <row r="41826" spans="8:8">
      <c r="H41826" s="309"/>
    </row>
    <row r="41827" spans="8:8">
      <c r="H41827" s="309"/>
    </row>
    <row r="41828" spans="8:8">
      <c r="H41828" s="309"/>
    </row>
    <row r="41829" spans="8:8">
      <c r="H41829" s="309"/>
    </row>
    <row r="41830" spans="8:8">
      <c r="H41830" s="309"/>
    </row>
    <row r="41831" spans="8:8">
      <c r="H41831" s="309"/>
    </row>
    <row r="41832" spans="8:8">
      <c r="H41832" s="309"/>
    </row>
    <row r="41833" spans="8:8">
      <c r="H41833" s="309"/>
    </row>
    <row r="41834" spans="8:8">
      <c r="H41834" s="309"/>
    </row>
    <row r="41835" spans="8:8">
      <c r="H41835" s="309"/>
    </row>
    <row r="41836" spans="8:8">
      <c r="H41836" s="309"/>
    </row>
    <row r="41837" spans="8:8">
      <c r="H41837" s="309"/>
    </row>
    <row r="41838" spans="8:8">
      <c r="H41838" s="309"/>
    </row>
    <row r="41839" spans="8:8">
      <c r="H41839" s="309"/>
    </row>
    <row r="41840" spans="8:8">
      <c r="H41840" s="309"/>
    </row>
    <row r="41841" spans="8:8">
      <c r="H41841" s="309"/>
    </row>
    <row r="41842" spans="8:8">
      <c r="H41842" s="309"/>
    </row>
    <row r="41843" spans="8:8">
      <c r="H41843" s="309"/>
    </row>
    <row r="41844" spans="8:8">
      <c r="H41844" s="309"/>
    </row>
    <row r="41845" spans="8:8">
      <c r="H41845" s="309"/>
    </row>
    <row r="41846" spans="8:8">
      <c r="H41846" s="309"/>
    </row>
    <row r="41847" spans="8:8">
      <c r="H41847" s="309"/>
    </row>
    <row r="41848" spans="8:8">
      <c r="H41848" s="309"/>
    </row>
    <row r="41849" spans="8:8">
      <c r="H41849" s="309"/>
    </row>
    <row r="41850" spans="8:8">
      <c r="H41850" s="309"/>
    </row>
    <row r="41851" spans="8:8">
      <c r="H41851" s="309"/>
    </row>
    <row r="41852" spans="8:8">
      <c r="H41852" s="309"/>
    </row>
    <row r="41853" spans="8:8">
      <c r="H41853" s="309"/>
    </row>
    <row r="41854" spans="8:8">
      <c r="H41854" s="309"/>
    </row>
    <row r="41855" spans="8:8">
      <c r="H41855" s="309"/>
    </row>
    <row r="41856" spans="8:8">
      <c r="H41856" s="309"/>
    </row>
    <row r="41857" spans="8:8">
      <c r="H41857" s="309"/>
    </row>
    <row r="41858" spans="8:8">
      <c r="H41858" s="309"/>
    </row>
    <row r="41859" spans="8:8">
      <c r="H41859" s="309"/>
    </row>
    <row r="41860" spans="8:8">
      <c r="H41860" s="309"/>
    </row>
    <row r="41861" spans="8:8">
      <c r="H41861" s="309"/>
    </row>
    <row r="41862" spans="8:8">
      <c r="H41862" s="309"/>
    </row>
    <row r="41863" spans="8:8">
      <c r="H41863" s="309"/>
    </row>
    <row r="41864" spans="8:8">
      <c r="H41864" s="309"/>
    </row>
    <row r="41865" spans="8:8">
      <c r="H41865" s="309"/>
    </row>
    <row r="41866" spans="8:8">
      <c r="H41866" s="309"/>
    </row>
    <row r="41867" spans="8:8">
      <c r="H41867" s="309"/>
    </row>
    <row r="41868" spans="8:8">
      <c r="H41868" s="309"/>
    </row>
    <row r="41869" spans="8:8">
      <c r="H41869" s="309"/>
    </row>
    <row r="41870" spans="8:8">
      <c r="H41870" s="309"/>
    </row>
    <row r="41871" spans="8:8">
      <c r="H41871" s="309"/>
    </row>
    <row r="41872" spans="8:8">
      <c r="H41872" s="309"/>
    </row>
    <row r="41873" spans="8:8">
      <c r="H41873" s="309"/>
    </row>
    <row r="41874" spans="8:8">
      <c r="H41874" s="309"/>
    </row>
    <row r="41875" spans="8:8">
      <c r="H41875" s="309"/>
    </row>
    <row r="41876" spans="8:8">
      <c r="H41876" s="309"/>
    </row>
    <row r="41877" spans="8:8">
      <c r="H41877" s="309"/>
    </row>
    <row r="41878" spans="8:8">
      <c r="H41878" s="309"/>
    </row>
    <row r="41879" spans="8:8">
      <c r="H41879" s="309"/>
    </row>
    <row r="41880" spans="8:8">
      <c r="H41880" s="309"/>
    </row>
    <row r="41881" spans="8:8">
      <c r="H41881" s="309"/>
    </row>
    <row r="41882" spans="8:8">
      <c r="H41882" s="309"/>
    </row>
    <row r="41883" spans="8:8">
      <c r="H41883" s="309"/>
    </row>
    <row r="41884" spans="8:8">
      <c r="H41884" s="309"/>
    </row>
    <row r="41885" spans="8:8">
      <c r="H41885" s="309"/>
    </row>
    <row r="41886" spans="8:8">
      <c r="H41886" s="309"/>
    </row>
    <row r="41887" spans="8:8">
      <c r="H41887" s="309"/>
    </row>
    <row r="41888" spans="8:8">
      <c r="H41888" s="309"/>
    </row>
    <row r="41889" spans="8:8">
      <c r="H41889" s="309"/>
    </row>
    <row r="41890" spans="8:8">
      <c r="H41890" s="309"/>
    </row>
    <row r="41891" spans="8:8">
      <c r="H41891" s="309"/>
    </row>
    <row r="41892" spans="8:8">
      <c r="H41892" s="309"/>
    </row>
    <row r="41893" spans="8:8">
      <c r="H41893" s="309"/>
    </row>
    <row r="41894" spans="8:8">
      <c r="H41894" s="309"/>
    </row>
    <row r="41895" spans="8:8">
      <c r="H41895" s="309"/>
    </row>
    <row r="41896" spans="8:8">
      <c r="H41896" s="309"/>
    </row>
    <row r="41897" spans="8:8">
      <c r="H41897" s="309"/>
    </row>
    <row r="41898" spans="8:8">
      <c r="H41898" s="309"/>
    </row>
    <row r="41899" spans="8:8">
      <c r="H41899" s="309"/>
    </row>
    <row r="41900" spans="8:8">
      <c r="H41900" s="309"/>
    </row>
    <row r="41901" spans="8:8">
      <c r="H41901" s="309"/>
    </row>
    <row r="41902" spans="8:8">
      <c r="H41902" s="309"/>
    </row>
    <row r="41903" spans="8:8">
      <c r="H41903" s="309"/>
    </row>
    <row r="41904" spans="8:8">
      <c r="H41904" s="309"/>
    </row>
    <row r="41905" spans="8:8">
      <c r="H41905" s="309"/>
    </row>
    <row r="41906" spans="8:8">
      <c r="H41906" s="309"/>
    </row>
    <row r="41907" spans="8:8">
      <c r="H41907" s="309"/>
    </row>
    <row r="41908" spans="8:8">
      <c r="H41908" s="309"/>
    </row>
    <row r="41909" spans="8:8">
      <c r="H41909" s="309"/>
    </row>
    <row r="41910" spans="8:8">
      <c r="H41910" s="309"/>
    </row>
    <row r="41911" spans="8:8">
      <c r="H41911" s="309"/>
    </row>
    <row r="41912" spans="8:8">
      <c r="H41912" s="309"/>
    </row>
    <row r="41913" spans="8:8">
      <c r="H41913" s="309"/>
    </row>
    <row r="41914" spans="8:8">
      <c r="H41914" s="309"/>
    </row>
    <row r="41915" spans="8:8">
      <c r="H41915" s="309"/>
    </row>
    <row r="41916" spans="8:8">
      <c r="H41916" s="309"/>
    </row>
    <row r="41917" spans="8:8">
      <c r="H41917" s="309"/>
    </row>
    <row r="41918" spans="8:8">
      <c r="H41918" s="309"/>
    </row>
    <row r="41919" spans="8:8">
      <c r="H41919" s="309"/>
    </row>
    <row r="41920" spans="8:8">
      <c r="H41920" s="309"/>
    </row>
    <row r="41921" spans="8:8">
      <c r="H41921" s="309"/>
    </row>
    <row r="41922" spans="8:8">
      <c r="H41922" s="309"/>
    </row>
    <row r="41923" spans="8:8">
      <c r="H41923" s="309"/>
    </row>
    <row r="41924" spans="8:8">
      <c r="H41924" s="309"/>
    </row>
    <row r="41925" spans="8:8">
      <c r="H41925" s="309"/>
    </row>
    <row r="41926" spans="8:8">
      <c r="H41926" s="309"/>
    </row>
    <row r="41927" spans="8:8">
      <c r="H41927" s="309"/>
    </row>
    <row r="41928" spans="8:8">
      <c r="H41928" s="309"/>
    </row>
    <row r="41929" spans="8:8">
      <c r="H41929" s="309"/>
    </row>
    <row r="41930" spans="8:8">
      <c r="H41930" s="309"/>
    </row>
    <row r="41931" spans="8:8">
      <c r="H41931" s="309"/>
    </row>
    <row r="41932" spans="8:8">
      <c r="H41932" s="309"/>
    </row>
    <row r="41933" spans="8:8">
      <c r="H41933" s="309"/>
    </row>
    <row r="41934" spans="8:8">
      <c r="H41934" s="309"/>
    </row>
    <row r="41935" spans="8:8">
      <c r="H41935" s="309"/>
    </row>
    <row r="41936" spans="8:8">
      <c r="H41936" s="309"/>
    </row>
    <row r="41937" spans="8:8">
      <c r="H41937" s="309"/>
    </row>
    <row r="41938" spans="8:8">
      <c r="H41938" s="309"/>
    </row>
    <row r="41939" spans="8:8">
      <c r="H41939" s="309"/>
    </row>
    <row r="41940" spans="8:8">
      <c r="H41940" s="309"/>
    </row>
    <row r="41941" spans="8:8">
      <c r="H41941" s="309"/>
    </row>
    <row r="41942" spans="8:8">
      <c r="H41942" s="309"/>
    </row>
    <row r="41943" spans="8:8">
      <c r="H41943" s="309"/>
    </row>
    <row r="41944" spans="8:8">
      <c r="H41944" s="309"/>
    </row>
    <row r="41945" spans="8:8">
      <c r="H41945" s="309"/>
    </row>
    <row r="41946" spans="8:8">
      <c r="H41946" s="309"/>
    </row>
    <row r="41947" spans="8:8">
      <c r="H41947" s="309"/>
    </row>
    <row r="41948" spans="8:8">
      <c r="H41948" s="309"/>
    </row>
    <row r="41949" spans="8:8">
      <c r="H41949" s="309"/>
    </row>
    <row r="41950" spans="8:8">
      <c r="H41950" s="309"/>
    </row>
    <row r="41951" spans="8:8">
      <c r="H41951" s="309"/>
    </row>
    <row r="41952" spans="8:8">
      <c r="H41952" s="309"/>
    </row>
    <row r="41953" spans="8:8">
      <c r="H41953" s="309"/>
    </row>
    <row r="41954" spans="8:8">
      <c r="H41954" s="309"/>
    </row>
    <row r="41955" spans="8:8">
      <c r="H41955" s="309"/>
    </row>
    <row r="41956" spans="8:8">
      <c r="H41956" s="309"/>
    </row>
    <row r="41957" spans="8:8">
      <c r="H41957" s="309"/>
    </row>
    <row r="41958" spans="8:8">
      <c r="H41958" s="309"/>
    </row>
    <row r="41959" spans="8:8">
      <c r="H41959" s="309"/>
    </row>
    <row r="41960" spans="8:8">
      <c r="H41960" s="309"/>
    </row>
    <row r="41961" spans="8:8">
      <c r="H41961" s="309"/>
    </row>
    <row r="41962" spans="8:8">
      <c r="H41962" s="309"/>
    </row>
    <row r="41963" spans="8:8">
      <c r="H41963" s="309"/>
    </row>
    <row r="41964" spans="8:8">
      <c r="H41964" s="309"/>
    </row>
    <row r="41965" spans="8:8">
      <c r="H41965" s="309"/>
    </row>
    <row r="41966" spans="8:8">
      <c r="H41966" s="309"/>
    </row>
    <row r="41967" spans="8:8">
      <c r="H41967" s="309"/>
    </row>
    <row r="41968" spans="8:8">
      <c r="H41968" s="309"/>
    </row>
    <row r="41969" spans="8:8">
      <c r="H41969" s="309"/>
    </row>
    <row r="41970" spans="8:8">
      <c r="H41970" s="309"/>
    </row>
    <row r="41971" spans="8:8">
      <c r="H41971" s="309"/>
    </row>
    <row r="41972" spans="8:8">
      <c r="H41972" s="309"/>
    </row>
    <row r="41973" spans="8:8">
      <c r="H41973" s="309"/>
    </row>
    <row r="41974" spans="8:8">
      <c r="H41974" s="309"/>
    </row>
    <row r="41975" spans="8:8">
      <c r="H41975" s="309"/>
    </row>
    <row r="41976" spans="8:8">
      <c r="H41976" s="309"/>
    </row>
    <row r="41977" spans="8:8">
      <c r="H41977" s="309"/>
    </row>
    <row r="41978" spans="8:8">
      <c r="H41978" s="309"/>
    </row>
    <row r="41979" spans="8:8">
      <c r="H41979" s="309"/>
    </row>
    <row r="41980" spans="8:8">
      <c r="H41980" s="309"/>
    </row>
    <row r="41981" spans="8:8">
      <c r="H41981" s="309"/>
    </row>
    <row r="41982" spans="8:8">
      <c r="H41982" s="309"/>
    </row>
    <row r="41983" spans="8:8">
      <c r="H41983" s="309"/>
    </row>
    <row r="41984" spans="8:8">
      <c r="H41984" s="309"/>
    </row>
    <row r="41985" spans="8:8">
      <c r="H41985" s="309"/>
    </row>
    <row r="41986" spans="8:8">
      <c r="H41986" s="309"/>
    </row>
    <row r="41987" spans="8:8">
      <c r="H41987" s="309"/>
    </row>
    <row r="41988" spans="8:8">
      <c r="H41988" s="309"/>
    </row>
    <row r="41989" spans="8:8">
      <c r="H41989" s="309"/>
    </row>
    <row r="41990" spans="8:8">
      <c r="H41990" s="309"/>
    </row>
    <row r="41991" spans="8:8">
      <c r="H41991" s="309"/>
    </row>
    <row r="41992" spans="8:8">
      <c r="H41992" s="309"/>
    </row>
    <row r="41993" spans="8:8">
      <c r="H41993" s="309"/>
    </row>
    <row r="41994" spans="8:8">
      <c r="H41994" s="309"/>
    </row>
    <row r="41995" spans="8:8">
      <c r="H41995" s="309"/>
    </row>
    <row r="41996" spans="8:8">
      <c r="H41996" s="309"/>
    </row>
    <row r="41997" spans="8:8">
      <c r="H41997" s="309"/>
    </row>
    <row r="41998" spans="8:8">
      <c r="H41998" s="309"/>
    </row>
    <row r="41999" spans="8:8">
      <c r="H41999" s="309"/>
    </row>
    <row r="42000" spans="8:8">
      <c r="H42000" s="309"/>
    </row>
    <row r="42001" spans="8:8">
      <c r="H42001" s="309"/>
    </row>
    <row r="42002" spans="8:8">
      <c r="H42002" s="309"/>
    </row>
    <row r="42003" spans="8:8">
      <c r="H42003" s="309"/>
    </row>
    <row r="42004" spans="8:8">
      <c r="H42004" s="309"/>
    </row>
    <row r="42005" spans="8:8">
      <c r="H42005" s="309"/>
    </row>
    <row r="42006" spans="8:8">
      <c r="H42006" s="309"/>
    </row>
    <row r="42007" spans="8:8">
      <c r="H42007" s="309"/>
    </row>
    <row r="42008" spans="8:8">
      <c r="H42008" s="309"/>
    </row>
    <row r="42009" spans="8:8">
      <c r="H42009" s="309"/>
    </row>
    <row r="42010" spans="8:8">
      <c r="H42010" s="309"/>
    </row>
    <row r="42011" spans="8:8">
      <c r="H42011" s="309"/>
    </row>
    <row r="42012" spans="8:8">
      <c r="H42012" s="309"/>
    </row>
    <row r="42013" spans="8:8">
      <c r="H42013" s="309"/>
    </row>
    <row r="42014" spans="8:8">
      <c r="H42014" s="309"/>
    </row>
    <row r="42015" spans="8:8">
      <c r="H42015" s="309"/>
    </row>
    <row r="42016" spans="8:8">
      <c r="H42016" s="309"/>
    </row>
    <row r="42017" spans="8:8">
      <c r="H42017" s="309"/>
    </row>
    <row r="42018" spans="8:8">
      <c r="H42018" s="309"/>
    </row>
    <row r="42019" spans="8:8">
      <c r="H42019" s="309"/>
    </row>
    <row r="42020" spans="8:8">
      <c r="H42020" s="309"/>
    </row>
    <row r="42021" spans="8:8">
      <c r="H42021" s="309"/>
    </row>
    <row r="42022" spans="8:8">
      <c r="H42022" s="309"/>
    </row>
    <row r="42023" spans="8:8">
      <c r="H42023" s="309"/>
    </row>
    <row r="42024" spans="8:8">
      <c r="H42024" s="309"/>
    </row>
    <row r="42025" spans="8:8">
      <c r="H42025" s="309"/>
    </row>
    <row r="42026" spans="8:8">
      <c r="H42026" s="309"/>
    </row>
    <row r="42027" spans="8:8">
      <c r="H42027" s="309"/>
    </row>
    <row r="42028" spans="8:8">
      <c r="H42028" s="309"/>
    </row>
    <row r="42029" spans="8:8">
      <c r="H42029" s="309"/>
    </row>
    <row r="42030" spans="8:8">
      <c r="H42030" s="309"/>
    </row>
    <row r="42031" spans="8:8">
      <c r="H42031" s="309"/>
    </row>
    <row r="42032" spans="8:8">
      <c r="H42032" s="309"/>
    </row>
    <row r="42033" spans="8:8">
      <c r="H42033" s="309"/>
    </row>
    <row r="42034" spans="8:8">
      <c r="H42034" s="309"/>
    </row>
    <row r="42035" spans="8:8">
      <c r="H42035" s="309"/>
    </row>
    <row r="42036" spans="8:8">
      <c r="H42036" s="309"/>
    </row>
    <row r="42037" spans="8:8">
      <c r="H42037" s="309"/>
    </row>
    <row r="42038" spans="8:8">
      <c r="H42038" s="309"/>
    </row>
    <row r="42039" spans="8:8">
      <c r="H42039" s="309"/>
    </row>
    <row r="42040" spans="8:8">
      <c r="H42040" s="309"/>
    </row>
    <row r="42041" spans="8:8">
      <c r="H42041" s="309"/>
    </row>
    <row r="42042" spans="8:8">
      <c r="H42042" s="309"/>
    </row>
    <row r="42043" spans="8:8">
      <c r="H42043" s="309"/>
    </row>
    <row r="42044" spans="8:8">
      <c r="H42044" s="309"/>
    </row>
    <row r="42045" spans="8:8">
      <c r="H42045" s="309"/>
    </row>
    <row r="42046" spans="8:8">
      <c r="H42046" s="309"/>
    </row>
    <row r="42047" spans="8:8">
      <c r="H42047" s="309"/>
    </row>
    <row r="42048" spans="8:8">
      <c r="H42048" s="309"/>
    </row>
    <row r="42049" spans="8:8">
      <c r="H42049" s="309"/>
    </row>
    <row r="42050" spans="8:8">
      <c r="H42050" s="309"/>
    </row>
    <row r="42051" spans="8:8">
      <c r="H42051" s="309"/>
    </row>
    <row r="42052" spans="8:8">
      <c r="H42052" s="309"/>
    </row>
    <row r="42053" spans="8:8">
      <c r="H42053" s="309"/>
    </row>
    <row r="42054" spans="8:8">
      <c r="H42054" s="309"/>
    </row>
    <row r="42055" spans="8:8">
      <c r="H42055" s="309"/>
    </row>
    <row r="42056" spans="8:8">
      <c r="H42056" s="309"/>
    </row>
    <row r="42057" spans="8:8">
      <c r="H42057" s="309"/>
    </row>
    <row r="42058" spans="8:8">
      <c r="H42058" s="309"/>
    </row>
    <row r="42059" spans="8:8">
      <c r="H42059" s="309"/>
    </row>
    <row r="42060" spans="8:8">
      <c r="H42060" s="309"/>
    </row>
    <row r="42061" spans="8:8">
      <c r="H42061" s="309"/>
    </row>
    <row r="42062" spans="8:8">
      <c r="H42062" s="309"/>
    </row>
    <row r="42063" spans="8:8">
      <c r="H42063" s="309"/>
    </row>
    <row r="42064" spans="8:8">
      <c r="H42064" s="309"/>
    </row>
    <row r="42065" spans="8:8">
      <c r="H42065" s="309"/>
    </row>
    <row r="42066" spans="8:8">
      <c r="H42066" s="309"/>
    </row>
    <row r="42067" spans="8:8">
      <c r="H42067" s="309"/>
    </row>
    <row r="42068" spans="8:8">
      <c r="H42068" s="309"/>
    </row>
    <row r="42069" spans="8:8">
      <c r="H42069" s="309"/>
    </row>
    <row r="42070" spans="8:8">
      <c r="H42070" s="309"/>
    </row>
    <row r="42071" spans="8:8">
      <c r="H42071" s="309"/>
    </row>
    <row r="42072" spans="8:8">
      <c r="H42072" s="309"/>
    </row>
    <row r="42073" spans="8:8">
      <c r="H42073" s="309"/>
    </row>
    <row r="42074" spans="8:8">
      <c r="H42074" s="309"/>
    </row>
    <row r="42075" spans="8:8">
      <c r="H42075" s="309"/>
    </row>
    <row r="42076" spans="8:8">
      <c r="H42076" s="309"/>
    </row>
    <row r="42077" spans="8:8">
      <c r="H42077" s="309"/>
    </row>
    <row r="42078" spans="8:8">
      <c r="H42078" s="309"/>
    </row>
    <row r="42079" spans="8:8">
      <c r="H42079" s="309"/>
    </row>
    <row r="42080" spans="8:8">
      <c r="H42080" s="309"/>
    </row>
    <row r="42081" spans="8:8">
      <c r="H42081" s="309"/>
    </row>
    <row r="42082" spans="8:8">
      <c r="H42082" s="309"/>
    </row>
    <row r="42083" spans="8:8">
      <c r="H42083" s="309"/>
    </row>
    <row r="42084" spans="8:8">
      <c r="H42084" s="309"/>
    </row>
    <row r="42085" spans="8:8">
      <c r="H42085" s="309"/>
    </row>
    <row r="42086" spans="8:8">
      <c r="H42086" s="309"/>
    </row>
    <row r="42087" spans="8:8">
      <c r="H42087" s="309"/>
    </row>
    <row r="42088" spans="8:8">
      <c r="H42088" s="309"/>
    </row>
    <row r="42089" spans="8:8">
      <c r="H42089" s="309"/>
    </row>
    <row r="42090" spans="8:8">
      <c r="H42090" s="309"/>
    </row>
    <row r="42091" spans="8:8">
      <c r="H42091" s="309"/>
    </row>
    <row r="42092" spans="8:8">
      <c r="H42092" s="309"/>
    </row>
    <row r="42093" spans="8:8">
      <c r="H42093" s="309"/>
    </row>
    <row r="42094" spans="8:8">
      <c r="H42094" s="309"/>
    </row>
    <row r="42095" spans="8:8">
      <c r="H42095" s="309"/>
    </row>
    <row r="42096" spans="8:8">
      <c r="H42096" s="309"/>
    </row>
    <row r="42097" spans="8:8">
      <c r="H42097" s="309"/>
    </row>
    <row r="42098" spans="8:8">
      <c r="H42098" s="309"/>
    </row>
    <row r="42099" spans="8:8">
      <c r="H42099" s="309"/>
    </row>
    <row r="42100" spans="8:8">
      <c r="H42100" s="309"/>
    </row>
    <row r="42101" spans="8:8">
      <c r="H42101" s="309"/>
    </row>
    <row r="42102" spans="8:8">
      <c r="H42102" s="309"/>
    </row>
    <row r="42103" spans="8:8">
      <c r="H42103" s="309"/>
    </row>
    <row r="42104" spans="8:8">
      <c r="H42104" s="309"/>
    </row>
    <row r="42105" spans="8:8">
      <c r="H42105" s="309"/>
    </row>
    <row r="42106" spans="8:8">
      <c r="H42106" s="309"/>
    </row>
    <row r="42107" spans="8:8">
      <c r="H42107" s="309"/>
    </row>
    <row r="42108" spans="8:8">
      <c r="H42108" s="309"/>
    </row>
    <row r="42109" spans="8:8">
      <c r="H42109" s="309"/>
    </row>
    <row r="42110" spans="8:8">
      <c r="H42110" s="309"/>
    </row>
    <row r="42111" spans="8:8">
      <c r="H42111" s="309"/>
    </row>
    <row r="42112" spans="8:8">
      <c r="H42112" s="309"/>
    </row>
    <row r="42113" spans="8:8">
      <c r="H42113" s="309"/>
    </row>
    <row r="42114" spans="8:8">
      <c r="H42114" s="309"/>
    </row>
    <row r="42115" spans="8:8">
      <c r="H42115" s="309"/>
    </row>
    <row r="42116" spans="8:8">
      <c r="H42116" s="309"/>
    </row>
    <row r="42117" spans="8:8">
      <c r="H42117" s="309"/>
    </row>
    <row r="42118" spans="8:8">
      <c r="H42118" s="309"/>
    </row>
    <row r="42119" spans="8:8">
      <c r="H42119" s="309"/>
    </row>
    <row r="42120" spans="8:8">
      <c r="H42120" s="309"/>
    </row>
    <row r="42121" spans="8:8">
      <c r="H42121" s="309"/>
    </row>
    <row r="42122" spans="8:8">
      <c r="H42122" s="309"/>
    </row>
    <row r="42123" spans="8:8">
      <c r="H42123" s="309"/>
    </row>
    <row r="42124" spans="8:8">
      <c r="H42124" s="309"/>
    </row>
    <row r="42125" spans="8:8">
      <c r="H42125" s="309"/>
    </row>
    <row r="42126" spans="8:8">
      <c r="H42126" s="309"/>
    </row>
    <row r="42127" spans="8:8">
      <c r="H42127" s="309"/>
    </row>
    <row r="42128" spans="8:8">
      <c r="H42128" s="309"/>
    </row>
    <row r="42129" spans="8:8">
      <c r="H42129" s="309"/>
    </row>
    <row r="42130" spans="8:8">
      <c r="H42130" s="309"/>
    </row>
    <row r="42131" spans="8:8">
      <c r="H42131" s="309"/>
    </row>
    <row r="42132" spans="8:8">
      <c r="H42132" s="309"/>
    </row>
    <row r="42133" spans="8:8">
      <c r="H42133" s="309"/>
    </row>
    <row r="42134" spans="8:8">
      <c r="H42134" s="309"/>
    </row>
    <row r="42135" spans="8:8">
      <c r="H42135" s="309"/>
    </row>
    <row r="42136" spans="8:8">
      <c r="H42136" s="309"/>
    </row>
    <row r="42137" spans="8:8">
      <c r="H42137" s="309"/>
    </row>
    <row r="42138" spans="8:8">
      <c r="H42138" s="309"/>
    </row>
    <row r="42139" spans="8:8">
      <c r="H42139" s="309"/>
    </row>
    <row r="42140" spans="8:8">
      <c r="H42140" s="309"/>
    </row>
    <row r="42141" spans="8:8">
      <c r="H42141" s="309"/>
    </row>
    <row r="42142" spans="8:8">
      <c r="H42142" s="309"/>
    </row>
    <row r="42143" spans="8:8">
      <c r="H42143" s="309"/>
    </row>
    <row r="42144" spans="8:8">
      <c r="H42144" s="309"/>
    </row>
    <row r="42145" spans="8:8">
      <c r="H42145" s="309"/>
    </row>
    <row r="42146" spans="8:8">
      <c r="H42146" s="309"/>
    </row>
    <row r="42147" spans="8:8">
      <c r="H42147" s="309"/>
    </row>
    <row r="42148" spans="8:8">
      <c r="H42148" s="309"/>
    </row>
    <row r="42149" spans="8:8">
      <c r="H42149" s="309"/>
    </row>
    <row r="42150" spans="8:8">
      <c r="H42150" s="309"/>
    </row>
    <row r="42151" spans="8:8">
      <c r="H42151" s="309"/>
    </row>
    <row r="42152" spans="8:8">
      <c r="H42152" s="309"/>
    </row>
    <row r="42153" spans="8:8">
      <c r="H42153" s="309"/>
    </row>
    <row r="42154" spans="8:8">
      <c r="H42154" s="309"/>
    </row>
    <row r="42155" spans="8:8">
      <c r="H42155" s="309"/>
    </row>
    <row r="42156" spans="8:8">
      <c r="H42156" s="309"/>
    </row>
    <row r="42157" spans="8:8">
      <c r="H42157" s="309"/>
    </row>
    <row r="42158" spans="8:8">
      <c r="H42158" s="309"/>
    </row>
    <row r="42159" spans="8:8">
      <c r="H42159" s="309"/>
    </row>
    <row r="42160" spans="8:8">
      <c r="H42160" s="309"/>
    </row>
    <row r="42161" spans="8:8">
      <c r="H42161" s="309"/>
    </row>
    <row r="42162" spans="8:8">
      <c r="H42162" s="309"/>
    </row>
    <row r="42163" spans="8:8">
      <c r="H42163" s="309"/>
    </row>
    <row r="42164" spans="8:8">
      <c r="H42164" s="309"/>
    </row>
    <row r="42165" spans="8:8">
      <c r="H42165" s="309"/>
    </row>
    <row r="42166" spans="8:8">
      <c r="H42166" s="309"/>
    </row>
    <row r="42167" spans="8:8">
      <c r="H42167" s="309"/>
    </row>
    <row r="42168" spans="8:8">
      <c r="H42168" s="309"/>
    </row>
    <row r="42169" spans="8:8">
      <c r="H42169" s="309"/>
    </row>
    <row r="42170" spans="8:8">
      <c r="H42170" s="309"/>
    </row>
    <row r="42171" spans="8:8">
      <c r="H42171" s="309"/>
    </row>
    <row r="42172" spans="8:8">
      <c r="H42172" s="309"/>
    </row>
    <row r="42173" spans="8:8">
      <c r="H42173" s="309"/>
    </row>
    <row r="42174" spans="8:8">
      <c r="H42174" s="309"/>
    </row>
    <row r="42175" spans="8:8">
      <c r="H42175" s="309"/>
    </row>
    <row r="42176" spans="8:8">
      <c r="H42176" s="309"/>
    </row>
    <row r="42177" spans="8:8">
      <c r="H42177" s="309"/>
    </row>
    <row r="42178" spans="8:8">
      <c r="H42178" s="309"/>
    </row>
    <row r="42179" spans="8:8">
      <c r="H42179" s="309"/>
    </row>
    <row r="42180" spans="8:8">
      <c r="H42180" s="309"/>
    </row>
    <row r="42181" spans="8:8">
      <c r="H42181" s="309"/>
    </row>
    <row r="42182" spans="8:8">
      <c r="H42182" s="309"/>
    </row>
    <row r="42183" spans="8:8">
      <c r="H42183" s="309"/>
    </row>
    <row r="42184" spans="8:8">
      <c r="H42184" s="309"/>
    </row>
    <row r="42185" spans="8:8">
      <c r="H42185" s="309"/>
    </row>
    <row r="42186" spans="8:8">
      <c r="H42186" s="309"/>
    </row>
    <row r="42187" spans="8:8">
      <c r="H42187" s="309"/>
    </row>
    <row r="42188" spans="8:8">
      <c r="H42188" s="309"/>
    </row>
    <row r="42189" spans="8:8">
      <c r="H42189" s="309"/>
    </row>
    <row r="42190" spans="8:8">
      <c r="H42190" s="309"/>
    </row>
    <row r="42191" spans="8:8">
      <c r="H42191" s="309"/>
    </row>
    <row r="42192" spans="8:8">
      <c r="H42192" s="309"/>
    </row>
    <row r="42193" spans="8:8">
      <c r="H42193" s="309"/>
    </row>
    <row r="42194" spans="8:8">
      <c r="H42194" s="309"/>
    </row>
    <row r="42195" spans="8:8">
      <c r="H42195" s="309"/>
    </row>
    <row r="42196" spans="8:8">
      <c r="H42196" s="309"/>
    </row>
    <row r="42197" spans="8:8">
      <c r="H42197" s="309"/>
    </row>
    <row r="42198" spans="8:8">
      <c r="H42198" s="309"/>
    </row>
    <row r="42199" spans="8:8">
      <c r="H42199" s="309"/>
    </row>
    <row r="42200" spans="8:8">
      <c r="H42200" s="309"/>
    </row>
    <row r="42201" spans="8:8">
      <c r="H42201" s="309"/>
    </row>
    <row r="42202" spans="8:8">
      <c r="H42202" s="309"/>
    </row>
    <row r="42203" spans="8:8">
      <c r="H42203" s="309"/>
    </row>
    <row r="42204" spans="8:8">
      <c r="H42204" s="309"/>
    </row>
    <row r="42205" spans="8:8">
      <c r="H42205" s="309"/>
    </row>
    <row r="42206" spans="8:8">
      <c r="H42206" s="309"/>
    </row>
    <row r="42207" spans="8:8">
      <c r="H42207" s="309"/>
    </row>
    <row r="42208" spans="8:8">
      <c r="H42208" s="309"/>
    </row>
    <row r="42209" spans="8:8">
      <c r="H42209" s="309"/>
    </row>
    <row r="42210" spans="8:8">
      <c r="H42210" s="309"/>
    </row>
    <row r="42211" spans="8:8">
      <c r="H42211" s="309"/>
    </row>
    <row r="42212" spans="8:8">
      <c r="H42212" s="309"/>
    </row>
    <row r="42213" spans="8:8">
      <c r="H42213" s="309"/>
    </row>
    <row r="42214" spans="8:8">
      <c r="H42214" s="309"/>
    </row>
    <row r="42215" spans="8:8">
      <c r="H42215" s="309"/>
    </row>
    <row r="42216" spans="8:8">
      <c r="H42216" s="309"/>
    </row>
    <row r="42217" spans="8:8">
      <c r="H42217" s="309"/>
    </row>
    <row r="42218" spans="8:8">
      <c r="H42218" s="309"/>
    </row>
    <row r="42219" spans="8:8">
      <c r="H42219" s="309"/>
    </row>
    <row r="42220" spans="8:8">
      <c r="H42220" s="309"/>
    </row>
    <row r="42221" spans="8:8">
      <c r="H42221" s="309"/>
    </row>
    <row r="42222" spans="8:8">
      <c r="H42222" s="309"/>
    </row>
    <row r="42223" spans="8:8">
      <c r="H42223" s="309"/>
    </row>
    <row r="42224" spans="8:8">
      <c r="H42224" s="309"/>
    </row>
    <row r="42225" spans="8:8">
      <c r="H42225" s="309"/>
    </row>
    <row r="42226" spans="8:8">
      <c r="H42226" s="309"/>
    </row>
    <row r="42227" spans="8:8">
      <c r="H42227" s="309"/>
    </row>
    <row r="42228" spans="8:8">
      <c r="H42228" s="309"/>
    </row>
    <row r="42229" spans="8:8">
      <c r="H42229" s="309"/>
    </row>
    <row r="42230" spans="8:8">
      <c r="H42230" s="309"/>
    </row>
    <row r="42231" spans="8:8">
      <c r="H42231" s="309"/>
    </row>
    <row r="42232" spans="8:8">
      <c r="H42232" s="309"/>
    </row>
    <row r="42233" spans="8:8">
      <c r="H42233" s="309"/>
    </row>
    <row r="42234" spans="8:8">
      <c r="H42234" s="309"/>
    </row>
    <row r="42235" spans="8:8">
      <c r="H42235" s="309"/>
    </row>
    <row r="42236" spans="8:8">
      <c r="H42236" s="309"/>
    </row>
    <row r="42237" spans="8:8">
      <c r="H42237" s="309"/>
    </row>
    <row r="42238" spans="8:8">
      <c r="H42238" s="309"/>
    </row>
    <row r="42239" spans="8:8">
      <c r="H42239" s="309"/>
    </row>
    <row r="42240" spans="8:8">
      <c r="H42240" s="309"/>
    </row>
    <row r="42241" spans="8:8">
      <c r="H42241" s="309"/>
    </row>
    <row r="42242" spans="8:8">
      <c r="H42242" s="309"/>
    </row>
    <row r="42243" spans="8:8">
      <c r="H42243" s="309"/>
    </row>
    <row r="42244" spans="8:8">
      <c r="H42244" s="309"/>
    </row>
    <row r="42245" spans="8:8">
      <c r="H42245" s="309"/>
    </row>
    <row r="42246" spans="8:8">
      <c r="H42246" s="309"/>
    </row>
    <row r="42247" spans="8:8">
      <c r="H42247" s="309"/>
    </row>
    <row r="42248" spans="8:8">
      <c r="H42248" s="309"/>
    </row>
    <row r="42249" spans="8:8">
      <c r="H42249" s="309"/>
    </row>
    <row r="42250" spans="8:8">
      <c r="H42250" s="309"/>
    </row>
    <row r="42251" spans="8:8">
      <c r="H42251" s="309"/>
    </row>
    <row r="42252" spans="8:8">
      <c r="H42252" s="309"/>
    </row>
    <row r="42253" spans="8:8">
      <c r="H42253" s="309"/>
    </row>
    <row r="42254" spans="8:8">
      <c r="H42254" s="309"/>
    </row>
    <row r="42255" spans="8:8">
      <c r="H42255" s="309"/>
    </row>
    <row r="42256" spans="8:8">
      <c r="H42256" s="309"/>
    </row>
    <row r="42257" spans="8:8">
      <c r="H42257" s="309"/>
    </row>
    <row r="42258" spans="8:8">
      <c r="H42258" s="309"/>
    </row>
    <row r="42259" spans="8:8">
      <c r="H42259" s="309"/>
    </row>
    <row r="42260" spans="8:8">
      <c r="H42260" s="309"/>
    </row>
    <row r="42261" spans="8:8">
      <c r="H42261" s="309"/>
    </row>
    <row r="42262" spans="8:8">
      <c r="H42262" s="309"/>
    </row>
    <row r="42263" spans="8:8">
      <c r="H42263" s="309"/>
    </row>
    <row r="42264" spans="8:8">
      <c r="H42264" s="309"/>
    </row>
    <row r="42265" spans="8:8">
      <c r="H42265" s="309"/>
    </row>
    <row r="42266" spans="8:8">
      <c r="H42266" s="309"/>
    </row>
    <row r="42267" spans="8:8">
      <c r="H42267" s="309"/>
    </row>
    <row r="42268" spans="8:8">
      <c r="H42268" s="309"/>
    </row>
    <row r="42269" spans="8:8">
      <c r="H42269" s="309"/>
    </row>
    <row r="42270" spans="8:8">
      <c r="H42270" s="309"/>
    </row>
    <row r="42271" spans="8:8">
      <c r="H42271" s="309"/>
    </row>
    <row r="42272" spans="8:8">
      <c r="H42272" s="309"/>
    </row>
    <row r="42273" spans="8:8">
      <c r="H42273" s="309"/>
    </row>
    <row r="42274" spans="8:8">
      <c r="H42274" s="309"/>
    </row>
    <row r="42275" spans="8:8">
      <c r="H42275" s="309"/>
    </row>
    <row r="42276" spans="8:8">
      <c r="H42276" s="309"/>
    </row>
    <row r="42277" spans="8:8">
      <c r="H42277" s="309"/>
    </row>
    <row r="42278" spans="8:8">
      <c r="H42278" s="309"/>
    </row>
    <row r="42279" spans="8:8">
      <c r="H42279" s="309"/>
    </row>
    <row r="42280" spans="8:8">
      <c r="H42280" s="309"/>
    </row>
    <row r="42281" spans="8:8">
      <c r="H42281" s="309"/>
    </row>
    <row r="42282" spans="8:8">
      <c r="H42282" s="309"/>
    </row>
    <row r="42283" spans="8:8">
      <c r="H42283" s="309"/>
    </row>
    <row r="42284" spans="8:8">
      <c r="H42284" s="309"/>
    </row>
    <row r="42285" spans="8:8">
      <c r="H42285" s="309"/>
    </row>
    <row r="42286" spans="8:8">
      <c r="H42286" s="309"/>
    </row>
    <row r="42287" spans="8:8">
      <c r="H42287" s="309"/>
    </row>
    <row r="42288" spans="8:8">
      <c r="H42288" s="309"/>
    </row>
    <row r="42289" spans="8:8">
      <c r="H42289" s="309"/>
    </row>
    <row r="42290" spans="8:8">
      <c r="H42290" s="309"/>
    </row>
    <row r="42291" spans="8:8">
      <c r="H42291" s="309"/>
    </row>
    <row r="42292" spans="8:8">
      <c r="H42292" s="309"/>
    </row>
    <row r="42293" spans="8:8">
      <c r="H42293" s="309"/>
    </row>
    <row r="42294" spans="8:8">
      <c r="H42294" s="309"/>
    </row>
    <row r="42295" spans="8:8">
      <c r="H42295" s="309"/>
    </row>
    <row r="42296" spans="8:8">
      <c r="H42296" s="309"/>
    </row>
    <row r="42297" spans="8:8">
      <c r="H42297" s="309"/>
    </row>
    <row r="42298" spans="8:8">
      <c r="H42298" s="309"/>
    </row>
    <row r="42299" spans="8:8">
      <c r="H42299" s="309"/>
    </row>
    <row r="42300" spans="8:8">
      <c r="H42300" s="309"/>
    </row>
    <row r="42301" spans="8:8">
      <c r="H42301" s="309"/>
    </row>
    <row r="42302" spans="8:8">
      <c r="H42302" s="309"/>
    </row>
    <row r="42303" spans="8:8">
      <c r="H42303" s="309"/>
    </row>
    <row r="42304" spans="8:8">
      <c r="H42304" s="309"/>
    </row>
    <row r="42305" spans="8:8">
      <c r="H42305" s="309"/>
    </row>
    <row r="42306" spans="8:8">
      <c r="H42306" s="309"/>
    </row>
    <row r="42307" spans="8:8">
      <c r="H42307" s="309"/>
    </row>
    <row r="42308" spans="8:8">
      <c r="H42308" s="309"/>
    </row>
    <row r="42309" spans="8:8">
      <c r="H42309" s="309"/>
    </row>
    <row r="42310" spans="8:8">
      <c r="H42310" s="309"/>
    </row>
    <row r="42311" spans="8:8">
      <c r="H42311" s="309"/>
    </row>
    <row r="42312" spans="8:8">
      <c r="H42312" s="309"/>
    </row>
    <row r="42313" spans="8:8">
      <c r="H42313" s="309"/>
    </row>
    <row r="42314" spans="8:8">
      <c r="H42314" s="309"/>
    </row>
    <row r="42315" spans="8:8">
      <c r="H42315" s="309"/>
    </row>
    <row r="42316" spans="8:8">
      <c r="H42316" s="309"/>
    </row>
    <row r="42317" spans="8:8">
      <c r="H42317" s="309"/>
    </row>
    <row r="42318" spans="8:8">
      <c r="H42318" s="309"/>
    </row>
    <row r="42319" spans="8:8">
      <c r="H42319" s="309"/>
    </row>
    <row r="42320" spans="8:8">
      <c r="H42320" s="309"/>
    </row>
    <row r="42321" spans="8:8">
      <c r="H42321" s="309"/>
    </row>
    <row r="42322" spans="8:8">
      <c r="H42322" s="309"/>
    </row>
    <row r="42323" spans="8:8">
      <c r="H42323" s="309"/>
    </row>
    <row r="42324" spans="8:8">
      <c r="H42324" s="309"/>
    </row>
    <row r="42325" spans="8:8">
      <c r="H42325" s="309"/>
    </row>
    <row r="42326" spans="8:8">
      <c r="H42326" s="309"/>
    </row>
    <row r="42327" spans="8:8">
      <c r="H42327" s="309"/>
    </row>
    <row r="42328" spans="8:8">
      <c r="H42328" s="309"/>
    </row>
    <row r="42329" spans="8:8">
      <c r="H42329" s="309"/>
    </row>
    <row r="42330" spans="8:8">
      <c r="H42330" s="309"/>
    </row>
    <row r="42331" spans="8:8">
      <c r="H42331" s="309"/>
    </row>
    <row r="42332" spans="8:8">
      <c r="H42332" s="309"/>
    </row>
    <row r="42333" spans="8:8">
      <c r="H42333" s="309"/>
    </row>
    <row r="42334" spans="8:8">
      <c r="H42334" s="309"/>
    </row>
    <row r="42335" spans="8:8">
      <c r="H42335" s="309"/>
    </row>
    <row r="42336" spans="8:8">
      <c r="H42336" s="309"/>
    </row>
    <row r="42337" spans="8:8">
      <c r="H42337" s="309"/>
    </row>
    <row r="42338" spans="8:8">
      <c r="H42338" s="309"/>
    </row>
    <row r="42339" spans="8:8">
      <c r="H42339" s="309"/>
    </row>
    <row r="42340" spans="8:8">
      <c r="H42340" s="309"/>
    </row>
    <row r="42341" spans="8:8">
      <c r="H42341" s="309"/>
    </row>
    <row r="42342" spans="8:8">
      <c r="H42342" s="309"/>
    </row>
    <row r="42343" spans="8:8">
      <c r="H42343" s="309"/>
    </row>
    <row r="42344" spans="8:8">
      <c r="H42344" s="309"/>
    </row>
    <row r="42345" spans="8:8">
      <c r="H42345" s="309"/>
    </row>
    <row r="42346" spans="8:8">
      <c r="H42346" s="309"/>
    </row>
    <row r="42347" spans="8:8">
      <c r="H42347" s="309"/>
    </row>
    <row r="42348" spans="8:8">
      <c r="H42348" s="309"/>
    </row>
    <row r="42349" spans="8:8">
      <c r="H42349" s="309"/>
    </row>
    <row r="42350" spans="8:8">
      <c r="H42350" s="309"/>
    </row>
    <row r="42351" spans="8:8">
      <c r="H42351" s="309"/>
    </row>
    <row r="42352" spans="8:8">
      <c r="H42352" s="309"/>
    </row>
    <row r="42353" spans="8:8">
      <c r="H42353" s="309"/>
    </row>
    <row r="42354" spans="8:8">
      <c r="H42354" s="309"/>
    </row>
    <row r="42355" spans="8:8">
      <c r="H42355" s="309"/>
    </row>
    <row r="42356" spans="8:8">
      <c r="H42356" s="309"/>
    </row>
    <row r="42357" spans="8:8">
      <c r="H42357" s="309"/>
    </row>
    <row r="42358" spans="8:8">
      <c r="H42358" s="309"/>
    </row>
    <row r="42359" spans="8:8">
      <c r="H42359" s="309"/>
    </row>
    <row r="42360" spans="8:8">
      <c r="H42360" s="309"/>
    </row>
    <row r="42361" spans="8:8">
      <c r="H42361" s="309"/>
    </row>
    <row r="42362" spans="8:8">
      <c r="H42362" s="309"/>
    </row>
    <row r="42363" spans="8:8">
      <c r="H42363" s="309"/>
    </row>
    <row r="42364" spans="8:8">
      <c r="H42364" s="309"/>
    </row>
    <row r="42365" spans="8:8">
      <c r="H42365" s="309"/>
    </row>
    <row r="42366" spans="8:8">
      <c r="H42366" s="309"/>
    </row>
    <row r="42367" spans="8:8">
      <c r="H42367" s="309"/>
    </row>
    <row r="42368" spans="8:8">
      <c r="H42368" s="309"/>
    </row>
    <row r="42369" spans="8:8">
      <c r="H42369" s="309"/>
    </row>
    <row r="42370" spans="8:8">
      <c r="H42370" s="309"/>
    </row>
    <row r="42371" spans="8:8">
      <c r="H42371" s="309"/>
    </row>
    <row r="42372" spans="8:8">
      <c r="H42372" s="309"/>
    </row>
    <row r="42373" spans="8:8">
      <c r="H42373" s="309"/>
    </row>
    <row r="42374" spans="8:8">
      <c r="H42374" s="309"/>
    </row>
    <row r="42375" spans="8:8">
      <c r="H42375" s="309"/>
    </row>
    <row r="42376" spans="8:8">
      <c r="H42376" s="309"/>
    </row>
    <row r="42377" spans="8:8">
      <c r="H42377" s="309"/>
    </row>
    <row r="42378" spans="8:8">
      <c r="H42378" s="309"/>
    </row>
    <row r="42379" spans="8:8">
      <c r="H42379" s="309"/>
    </row>
    <row r="42380" spans="8:8">
      <c r="H42380" s="309"/>
    </row>
    <row r="42381" spans="8:8">
      <c r="H42381" s="309"/>
    </row>
    <row r="42382" spans="8:8">
      <c r="H42382" s="309"/>
    </row>
    <row r="42383" spans="8:8">
      <c r="H42383" s="309"/>
    </row>
    <row r="42384" spans="8:8">
      <c r="H42384" s="309"/>
    </row>
    <row r="42385" spans="8:8">
      <c r="H42385" s="309"/>
    </row>
    <row r="42386" spans="8:8">
      <c r="H42386" s="309"/>
    </row>
    <row r="42387" spans="8:8">
      <c r="H42387" s="309"/>
    </row>
    <row r="42388" spans="8:8">
      <c r="H42388" s="309"/>
    </row>
    <row r="42389" spans="8:8">
      <c r="H42389" s="309"/>
    </row>
    <row r="42390" spans="8:8">
      <c r="H42390" s="309"/>
    </row>
    <row r="42391" spans="8:8">
      <c r="H42391" s="309"/>
    </row>
    <row r="42392" spans="8:8">
      <c r="H42392" s="309"/>
    </row>
    <row r="42393" spans="8:8">
      <c r="H42393" s="309"/>
    </row>
    <row r="42394" spans="8:8">
      <c r="H42394" s="309"/>
    </row>
    <row r="42395" spans="8:8">
      <c r="H42395" s="309"/>
    </row>
    <row r="42396" spans="8:8">
      <c r="H42396" s="309"/>
    </row>
    <row r="42397" spans="8:8">
      <c r="H42397" s="309"/>
    </row>
    <row r="42398" spans="8:8">
      <c r="H42398" s="309"/>
    </row>
    <row r="42399" spans="8:8">
      <c r="H42399" s="309"/>
    </row>
    <row r="42400" spans="8:8">
      <c r="H42400" s="309"/>
    </row>
    <row r="42401" spans="8:8">
      <c r="H42401" s="309"/>
    </row>
    <row r="42402" spans="8:8">
      <c r="H42402" s="309"/>
    </row>
    <row r="42403" spans="8:8">
      <c r="H42403" s="309"/>
    </row>
    <row r="42404" spans="8:8">
      <c r="H42404" s="309"/>
    </row>
    <row r="42405" spans="8:8">
      <c r="H42405" s="309"/>
    </row>
    <row r="42406" spans="8:8">
      <c r="H42406" s="309"/>
    </row>
    <row r="42407" spans="8:8">
      <c r="H42407" s="309"/>
    </row>
    <row r="42408" spans="8:8">
      <c r="H42408" s="309"/>
    </row>
    <row r="42409" spans="8:8">
      <c r="H42409" s="309"/>
    </row>
    <row r="42410" spans="8:8">
      <c r="H42410" s="309"/>
    </row>
    <row r="42411" spans="8:8">
      <c r="H42411" s="309"/>
    </row>
    <row r="42412" spans="8:8">
      <c r="H42412" s="309"/>
    </row>
    <row r="42413" spans="8:8">
      <c r="H42413" s="309"/>
    </row>
    <row r="42414" spans="8:8">
      <c r="H42414" s="309"/>
    </row>
    <row r="42415" spans="8:8">
      <c r="H42415" s="309"/>
    </row>
    <row r="42416" spans="8:8">
      <c r="H42416" s="309"/>
    </row>
    <row r="42417" spans="8:8">
      <c r="H42417" s="309"/>
    </row>
    <row r="42418" spans="8:8">
      <c r="H42418" s="309"/>
    </row>
    <row r="42419" spans="8:8">
      <c r="H42419" s="309"/>
    </row>
    <row r="42420" spans="8:8">
      <c r="H42420" s="309"/>
    </row>
    <row r="42421" spans="8:8">
      <c r="H42421" s="309"/>
    </row>
    <row r="42422" spans="8:8">
      <c r="H42422" s="309"/>
    </row>
    <row r="42423" spans="8:8">
      <c r="H42423" s="309"/>
    </row>
    <row r="42424" spans="8:8">
      <c r="H42424" s="309"/>
    </row>
    <row r="42425" spans="8:8">
      <c r="H42425" s="309"/>
    </row>
    <row r="42426" spans="8:8">
      <c r="H42426" s="309"/>
    </row>
    <row r="42427" spans="8:8">
      <c r="H42427" s="309"/>
    </row>
    <row r="42428" spans="8:8">
      <c r="H42428" s="309"/>
    </row>
    <row r="42429" spans="8:8">
      <c r="H42429" s="309"/>
    </row>
    <row r="42430" spans="8:8">
      <c r="H42430" s="309"/>
    </row>
    <row r="42431" spans="8:8">
      <c r="H42431" s="309"/>
    </row>
    <row r="42432" spans="8:8">
      <c r="H42432" s="309"/>
    </row>
    <row r="42433" spans="8:8">
      <c r="H42433" s="309"/>
    </row>
    <row r="42434" spans="8:8">
      <c r="H42434" s="309"/>
    </row>
    <row r="42435" spans="8:8">
      <c r="H42435" s="309"/>
    </row>
    <row r="42436" spans="8:8">
      <c r="H42436" s="309"/>
    </row>
    <row r="42437" spans="8:8">
      <c r="H42437" s="309"/>
    </row>
    <row r="42438" spans="8:8">
      <c r="H42438" s="309"/>
    </row>
    <row r="42439" spans="8:8">
      <c r="H42439" s="309"/>
    </row>
    <row r="42440" spans="8:8">
      <c r="H42440" s="309"/>
    </row>
    <row r="42441" spans="8:8">
      <c r="H42441" s="309"/>
    </row>
    <row r="42442" spans="8:8">
      <c r="H42442" s="309"/>
    </row>
    <row r="42443" spans="8:8">
      <c r="H42443" s="309"/>
    </row>
    <row r="42444" spans="8:8">
      <c r="H42444" s="309"/>
    </row>
    <row r="42445" spans="8:8">
      <c r="H42445" s="309"/>
    </row>
    <row r="42446" spans="8:8">
      <c r="H42446" s="309"/>
    </row>
    <row r="42447" spans="8:8">
      <c r="H42447" s="309"/>
    </row>
    <row r="42448" spans="8:8">
      <c r="H42448" s="309"/>
    </row>
    <row r="42449" spans="8:8">
      <c r="H42449" s="309"/>
    </row>
    <row r="42450" spans="8:8">
      <c r="H42450" s="309"/>
    </row>
    <row r="42451" spans="8:8">
      <c r="H42451" s="309"/>
    </row>
    <row r="42452" spans="8:8">
      <c r="H42452" s="309"/>
    </row>
    <row r="42453" spans="8:8">
      <c r="H42453" s="309"/>
    </row>
    <row r="42454" spans="8:8">
      <c r="H42454" s="309"/>
    </row>
    <row r="42455" spans="8:8">
      <c r="H42455" s="309"/>
    </row>
    <row r="42456" spans="8:8">
      <c r="H42456" s="309"/>
    </row>
    <row r="42457" spans="8:8">
      <c r="H42457" s="309"/>
    </row>
    <row r="42458" spans="8:8">
      <c r="H42458" s="309"/>
    </row>
    <row r="42459" spans="8:8">
      <c r="H42459" s="309"/>
    </row>
    <row r="42460" spans="8:8">
      <c r="H42460" s="309"/>
    </row>
    <row r="42461" spans="8:8">
      <c r="H42461" s="309"/>
    </row>
    <row r="42462" spans="8:8">
      <c r="H42462" s="309"/>
    </row>
    <row r="42463" spans="8:8">
      <c r="H42463" s="309"/>
    </row>
    <row r="42464" spans="8:8">
      <c r="H42464" s="309"/>
    </row>
    <row r="42465" spans="8:8">
      <c r="H42465" s="309"/>
    </row>
    <row r="42466" spans="8:8">
      <c r="H42466" s="309"/>
    </row>
    <row r="42467" spans="8:8">
      <c r="H42467" s="309"/>
    </row>
    <row r="42468" spans="8:8">
      <c r="H42468" s="309"/>
    </row>
    <row r="42469" spans="8:8">
      <c r="H42469" s="309"/>
    </row>
    <row r="42470" spans="8:8">
      <c r="H42470" s="309"/>
    </row>
    <row r="42471" spans="8:8">
      <c r="H42471" s="309"/>
    </row>
    <row r="42472" spans="8:8">
      <c r="H42472" s="309"/>
    </row>
    <row r="42473" spans="8:8">
      <c r="H42473" s="309"/>
    </row>
    <row r="42474" spans="8:8">
      <c r="H42474" s="309"/>
    </row>
    <row r="42475" spans="8:8">
      <c r="H42475" s="309"/>
    </row>
    <row r="42476" spans="8:8">
      <c r="H42476" s="309"/>
    </row>
    <row r="42477" spans="8:8">
      <c r="H42477" s="309"/>
    </row>
    <row r="42478" spans="8:8">
      <c r="H42478" s="309"/>
    </row>
    <row r="42479" spans="8:8">
      <c r="H42479" s="309"/>
    </row>
    <row r="42480" spans="8:8">
      <c r="H42480" s="309"/>
    </row>
    <row r="42481" spans="8:8">
      <c r="H42481" s="309"/>
    </row>
    <row r="42482" spans="8:8">
      <c r="H42482" s="309"/>
    </row>
    <row r="42483" spans="8:8">
      <c r="H42483" s="309"/>
    </row>
    <row r="42484" spans="8:8">
      <c r="H42484" s="309"/>
    </row>
    <row r="42485" spans="8:8">
      <c r="H42485" s="309"/>
    </row>
    <row r="42486" spans="8:8">
      <c r="H42486" s="309"/>
    </row>
    <row r="42487" spans="8:8">
      <c r="H42487" s="309"/>
    </row>
    <row r="42488" spans="8:8">
      <c r="H42488" s="309"/>
    </row>
    <row r="42489" spans="8:8">
      <c r="H42489" s="309"/>
    </row>
    <row r="42490" spans="8:8">
      <c r="H42490" s="309"/>
    </row>
    <row r="42491" spans="8:8">
      <c r="H42491" s="309"/>
    </row>
    <row r="42492" spans="8:8">
      <c r="H42492" s="309"/>
    </row>
    <row r="42493" spans="8:8">
      <c r="H42493" s="309"/>
    </row>
    <row r="42494" spans="8:8">
      <c r="H42494" s="309"/>
    </row>
    <row r="42495" spans="8:8">
      <c r="H42495" s="309"/>
    </row>
    <row r="42496" spans="8:8">
      <c r="H42496" s="309"/>
    </row>
    <row r="42497" spans="8:8">
      <c r="H42497" s="309"/>
    </row>
    <row r="42498" spans="8:8">
      <c r="H42498" s="309"/>
    </row>
    <row r="42499" spans="8:8">
      <c r="H42499" s="309"/>
    </row>
    <row r="42500" spans="8:8">
      <c r="H42500" s="309"/>
    </row>
    <row r="42501" spans="8:8">
      <c r="H42501" s="309"/>
    </row>
    <row r="42502" spans="8:8">
      <c r="H42502" s="309"/>
    </row>
    <row r="42503" spans="8:8">
      <c r="H42503" s="309"/>
    </row>
    <row r="42504" spans="8:8">
      <c r="H42504" s="309"/>
    </row>
    <row r="42505" spans="8:8">
      <c r="H42505" s="309"/>
    </row>
    <row r="42506" spans="8:8">
      <c r="H42506" s="309"/>
    </row>
    <row r="42507" spans="8:8">
      <c r="H42507" s="309"/>
    </row>
    <row r="42508" spans="8:8">
      <c r="H42508" s="309"/>
    </row>
    <row r="42509" spans="8:8">
      <c r="H42509" s="309"/>
    </row>
    <row r="42510" spans="8:8">
      <c r="H42510" s="309"/>
    </row>
    <row r="42511" spans="8:8">
      <c r="H42511" s="309"/>
    </row>
    <row r="42512" spans="8:8">
      <c r="H42512" s="309"/>
    </row>
    <row r="42513" spans="8:8">
      <c r="H42513" s="309"/>
    </row>
    <row r="42514" spans="8:8">
      <c r="H42514" s="309"/>
    </row>
    <row r="42515" spans="8:8">
      <c r="H42515" s="309"/>
    </row>
    <row r="42516" spans="8:8">
      <c r="H42516" s="309"/>
    </row>
    <row r="42517" spans="8:8">
      <c r="H42517" s="309"/>
    </row>
    <row r="42518" spans="8:8">
      <c r="H42518" s="309"/>
    </row>
    <row r="42519" spans="8:8">
      <c r="H42519" s="309"/>
    </row>
    <row r="42520" spans="8:8">
      <c r="H42520" s="309"/>
    </row>
    <row r="42521" spans="8:8">
      <c r="H42521" s="309"/>
    </row>
    <row r="42522" spans="8:8">
      <c r="H42522" s="309"/>
    </row>
    <row r="42523" spans="8:8">
      <c r="H42523" s="309"/>
    </row>
    <row r="42524" spans="8:8">
      <c r="H42524" s="309"/>
    </row>
    <row r="42525" spans="8:8">
      <c r="H42525" s="309"/>
    </row>
    <row r="42526" spans="8:8">
      <c r="H42526" s="309"/>
    </row>
    <row r="42527" spans="8:8">
      <c r="H42527" s="309"/>
    </row>
    <row r="42528" spans="8:8">
      <c r="H42528" s="309"/>
    </row>
    <row r="42529" spans="8:8">
      <c r="H42529" s="309"/>
    </row>
    <row r="42530" spans="8:8">
      <c r="H42530" s="309"/>
    </row>
    <row r="42531" spans="8:8">
      <c r="H42531" s="309"/>
    </row>
    <row r="42532" spans="8:8">
      <c r="H42532" s="309"/>
    </row>
    <row r="42533" spans="8:8">
      <c r="H42533" s="309"/>
    </row>
    <row r="42534" spans="8:8">
      <c r="H42534" s="309"/>
    </row>
    <row r="42535" spans="8:8">
      <c r="H42535" s="309"/>
    </row>
    <row r="42536" spans="8:8">
      <c r="H42536" s="309"/>
    </row>
    <row r="42537" spans="8:8">
      <c r="H42537" s="309"/>
    </row>
    <row r="42538" spans="8:8">
      <c r="H42538" s="309"/>
    </row>
    <row r="42539" spans="8:8">
      <c r="H42539" s="309"/>
    </row>
    <row r="42540" spans="8:8">
      <c r="H42540" s="309"/>
    </row>
    <row r="42541" spans="8:8">
      <c r="H42541" s="309"/>
    </row>
    <row r="42542" spans="8:8">
      <c r="H42542" s="309"/>
    </row>
    <row r="42543" spans="8:8">
      <c r="H42543" s="309"/>
    </row>
    <row r="42544" spans="8:8">
      <c r="H42544" s="309"/>
    </row>
    <row r="42545" spans="8:8">
      <c r="H42545" s="309"/>
    </row>
    <row r="42546" spans="8:8">
      <c r="H42546" s="309"/>
    </row>
    <row r="42547" spans="8:8">
      <c r="H42547" s="309"/>
    </row>
    <row r="42548" spans="8:8">
      <c r="H42548" s="309"/>
    </row>
    <row r="42549" spans="8:8">
      <c r="H42549" s="309"/>
    </row>
    <row r="42550" spans="8:8">
      <c r="H42550" s="309"/>
    </row>
    <row r="42551" spans="8:8">
      <c r="H42551" s="309"/>
    </row>
    <row r="42552" spans="8:8">
      <c r="H42552" s="309"/>
    </row>
    <row r="42553" spans="8:8">
      <c r="H42553" s="309"/>
    </row>
    <row r="42554" spans="8:8">
      <c r="H42554" s="309"/>
    </row>
    <row r="42555" spans="8:8">
      <c r="H42555" s="309"/>
    </row>
    <row r="42556" spans="8:8">
      <c r="H42556" s="309"/>
    </row>
    <row r="42557" spans="8:8">
      <c r="H42557" s="309"/>
    </row>
    <row r="42558" spans="8:8">
      <c r="H42558" s="309"/>
    </row>
    <row r="42559" spans="8:8">
      <c r="H42559" s="309"/>
    </row>
    <row r="42560" spans="8:8">
      <c r="H42560" s="309"/>
    </row>
    <row r="42561" spans="8:8">
      <c r="H42561" s="309"/>
    </row>
    <row r="42562" spans="8:8">
      <c r="H42562" s="309"/>
    </row>
    <row r="42563" spans="8:8">
      <c r="H42563" s="309"/>
    </row>
    <row r="42564" spans="8:8">
      <c r="H42564" s="309"/>
    </row>
    <row r="42565" spans="8:8">
      <c r="H42565" s="309"/>
    </row>
    <row r="42566" spans="8:8">
      <c r="H42566" s="309"/>
    </row>
    <row r="42567" spans="8:8">
      <c r="H42567" s="309"/>
    </row>
    <row r="42568" spans="8:8">
      <c r="H42568" s="309"/>
    </row>
    <row r="42569" spans="8:8">
      <c r="H42569" s="309"/>
    </row>
    <row r="42570" spans="8:8">
      <c r="H42570" s="309"/>
    </row>
    <row r="42571" spans="8:8">
      <c r="H42571" s="309"/>
    </row>
    <row r="42572" spans="8:8">
      <c r="H42572" s="309"/>
    </row>
    <row r="42573" spans="8:8">
      <c r="H42573" s="309"/>
    </row>
    <row r="42574" spans="8:8">
      <c r="H42574" s="309"/>
    </row>
    <row r="42575" spans="8:8">
      <c r="H42575" s="309"/>
    </row>
    <row r="42576" spans="8:8">
      <c r="H42576" s="309"/>
    </row>
    <row r="42577" spans="8:8">
      <c r="H42577" s="309"/>
    </row>
    <row r="42578" spans="8:8">
      <c r="H42578" s="309"/>
    </row>
    <row r="42579" spans="8:8">
      <c r="H42579" s="309"/>
    </row>
    <row r="42580" spans="8:8">
      <c r="H42580" s="309"/>
    </row>
    <row r="42581" spans="8:8">
      <c r="H42581" s="309"/>
    </row>
    <row r="42582" spans="8:8">
      <c r="H42582" s="309"/>
    </row>
    <row r="42583" spans="8:8">
      <c r="H42583" s="309"/>
    </row>
    <row r="42584" spans="8:8">
      <c r="H42584" s="309"/>
    </row>
    <row r="42585" spans="8:8">
      <c r="H42585" s="309"/>
    </row>
    <row r="42586" spans="8:8">
      <c r="H42586" s="309"/>
    </row>
    <row r="42587" spans="8:8">
      <c r="H42587" s="309"/>
    </row>
    <row r="42588" spans="8:8">
      <c r="H42588" s="309"/>
    </row>
    <row r="42589" spans="8:8">
      <c r="H42589" s="309"/>
    </row>
    <row r="42590" spans="8:8">
      <c r="H42590" s="309"/>
    </row>
    <row r="42591" spans="8:8">
      <c r="H42591" s="309"/>
    </row>
    <row r="42592" spans="8:8">
      <c r="H42592" s="309"/>
    </row>
    <row r="42593" spans="8:8">
      <c r="H42593" s="309"/>
    </row>
    <row r="42594" spans="8:8">
      <c r="H42594" s="309"/>
    </row>
    <row r="42595" spans="8:8">
      <c r="H42595" s="309"/>
    </row>
    <row r="42596" spans="8:8">
      <c r="H42596" s="309"/>
    </row>
    <row r="42597" spans="8:8">
      <c r="H42597" s="309"/>
    </row>
    <row r="42598" spans="8:8">
      <c r="H42598" s="309"/>
    </row>
    <row r="42599" spans="8:8">
      <c r="H42599" s="309"/>
    </row>
    <row r="42600" spans="8:8">
      <c r="H42600" s="309"/>
    </row>
    <row r="42601" spans="8:8">
      <c r="H42601" s="309"/>
    </row>
    <row r="42602" spans="8:8">
      <c r="H42602" s="309"/>
    </row>
    <row r="42603" spans="8:8">
      <c r="H42603" s="309"/>
    </row>
    <row r="42604" spans="8:8">
      <c r="H42604" s="309"/>
    </row>
    <row r="42605" spans="8:8">
      <c r="H42605" s="309"/>
    </row>
    <row r="42606" spans="8:8">
      <c r="H42606" s="309"/>
    </row>
    <row r="42607" spans="8:8">
      <c r="H42607" s="309"/>
    </row>
    <row r="42608" spans="8:8">
      <c r="H42608" s="309"/>
    </row>
    <row r="42609" spans="8:8">
      <c r="H42609" s="309"/>
    </row>
    <row r="42610" spans="8:8">
      <c r="H42610" s="309"/>
    </row>
    <row r="42611" spans="8:8">
      <c r="H42611" s="309"/>
    </row>
    <row r="42612" spans="8:8">
      <c r="H42612" s="309"/>
    </row>
    <row r="42613" spans="8:8">
      <c r="H42613" s="309"/>
    </row>
    <row r="42614" spans="8:8">
      <c r="H42614" s="309"/>
    </row>
    <row r="42615" spans="8:8">
      <c r="H42615" s="309"/>
    </row>
    <row r="42616" spans="8:8">
      <c r="H42616" s="309"/>
    </row>
    <row r="42617" spans="8:8">
      <c r="H42617" s="309"/>
    </row>
    <row r="42618" spans="8:8">
      <c r="H42618" s="309"/>
    </row>
    <row r="42619" spans="8:8">
      <c r="H42619" s="309"/>
    </row>
    <row r="42620" spans="8:8">
      <c r="H42620" s="309"/>
    </row>
    <row r="42621" spans="8:8">
      <c r="H42621" s="309"/>
    </row>
    <row r="42622" spans="8:8">
      <c r="H42622" s="309"/>
    </row>
    <row r="42623" spans="8:8">
      <c r="H42623" s="309"/>
    </row>
    <row r="42624" spans="8:8">
      <c r="H42624" s="309"/>
    </row>
    <row r="42625" spans="8:8">
      <c r="H42625" s="309"/>
    </row>
    <row r="42626" spans="8:8">
      <c r="H42626" s="309"/>
    </row>
    <row r="42627" spans="8:8">
      <c r="H42627" s="309"/>
    </row>
    <row r="42628" spans="8:8">
      <c r="H42628" s="309"/>
    </row>
    <row r="42629" spans="8:8">
      <c r="H42629" s="309"/>
    </row>
    <row r="42630" spans="8:8">
      <c r="H42630" s="309"/>
    </row>
    <row r="42631" spans="8:8">
      <c r="H42631" s="309"/>
    </row>
    <row r="42632" spans="8:8">
      <c r="H42632" s="309"/>
    </row>
    <row r="42633" spans="8:8">
      <c r="H42633" s="309"/>
    </row>
    <row r="42634" spans="8:8">
      <c r="H42634" s="309"/>
    </row>
    <row r="42635" spans="8:8">
      <c r="H42635" s="309"/>
    </row>
    <row r="42636" spans="8:8">
      <c r="H42636" s="309"/>
    </row>
    <row r="42637" spans="8:8">
      <c r="H42637" s="309"/>
    </row>
    <row r="42638" spans="8:8">
      <c r="H42638" s="309"/>
    </row>
    <row r="42639" spans="8:8">
      <c r="H42639" s="309"/>
    </row>
    <row r="42640" spans="8:8">
      <c r="H42640" s="309"/>
    </row>
    <row r="42641" spans="8:8">
      <c r="H42641" s="309"/>
    </row>
    <row r="42642" spans="8:8">
      <c r="H42642" s="309"/>
    </row>
    <row r="42643" spans="8:8">
      <c r="H42643" s="309"/>
    </row>
    <row r="42644" spans="8:8">
      <c r="H42644" s="309"/>
    </row>
    <row r="42645" spans="8:8">
      <c r="H42645" s="309"/>
    </row>
    <row r="42646" spans="8:8">
      <c r="H42646" s="309"/>
    </row>
    <row r="42647" spans="8:8">
      <c r="H42647" s="309"/>
    </row>
    <row r="42648" spans="8:8">
      <c r="H42648" s="309"/>
    </row>
    <row r="42649" spans="8:8">
      <c r="H42649" s="309"/>
    </row>
    <row r="42650" spans="8:8">
      <c r="H42650" s="309"/>
    </row>
    <row r="42651" spans="8:8">
      <c r="H42651" s="309"/>
    </row>
    <row r="42652" spans="8:8">
      <c r="H42652" s="309"/>
    </row>
    <row r="42653" spans="8:8">
      <c r="H42653" s="309"/>
    </row>
    <row r="42654" spans="8:8">
      <c r="H42654" s="309"/>
    </row>
    <row r="42655" spans="8:8">
      <c r="H42655" s="309"/>
    </row>
    <row r="42656" spans="8:8">
      <c r="H42656" s="309"/>
    </row>
    <row r="42657" spans="8:8">
      <c r="H42657" s="309"/>
    </row>
    <row r="42658" spans="8:8">
      <c r="H42658" s="309"/>
    </row>
    <row r="42659" spans="8:8">
      <c r="H42659" s="309"/>
    </row>
    <row r="42660" spans="8:8">
      <c r="H42660" s="309"/>
    </row>
    <row r="42661" spans="8:8">
      <c r="H42661" s="309"/>
    </row>
    <row r="42662" spans="8:8">
      <c r="H42662" s="309"/>
    </row>
    <row r="42663" spans="8:8">
      <c r="H42663" s="309"/>
    </row>
    <row r="42664" spans="8:8">
      <c r="H42664" s="309"/>
    </row>
    <row r="42665" spans="8:8">
      <c r="H42665" s="309"/>
    </row>
    <row r="42666" spans="8:8">
      <c r="H42666" s="309"/>
    </row>
    <row r="42667" spans="8:8">
      <c r="H42667" s="309"/>
    </row>
    <row r="42668" spans="8:8">
      <c r="H42668" s="309"/>
    </row>
    <row r="42669" spans="8:8">
      <c r="H42669" s="309"/>
    </row>
    <row r="42670" spans="8:8">
      <c r="H42670" s="309"/>
    </row>
    <row r="42671" spans="8:8">
      <c r="H42671" s="309"/>
    </row>
    <row r="42672" spans="8:8">
      <c r="H42672" s="309"/>
    </row>
    <row r="42673" spans="8:8">
      <c r="H42673" s="309"/>
    </row>
    <row r="42674" spans="8:8">
      <c r="H42674" s="309"/>
    </row>
    <row r="42675" spans="8:8">
      <c r="H42675" s="309"/>
    </row>
    <row r="42676" spans="8:8">
      <c r="H42676" s="309"/>
    </row>
    <row r="42677" spans="8:8">
      <c r="H42677" s="309"/>
    </row>
    <row r="42678" spans="8:8">
      <c r="H42678" s="309"/>
    </row>
    <row r="42679" spans="8:8">
      <c r="H42679" s="309"/>
    </row>
    <row r="42680" spans="8:8">
      <c r="H42680" s="309"/>
    </row>
    <row r="42681" spans="8:8">
      <c r="H42681" s="309"/>
    </row>
    <row r="42682" spans="8:8">
      <c r="H42682" s="309"/>
    </row>
    <row r="42683" spans="8:8">
      <c r="H42683" s="309"/>
    </row>
    <row r="42684" spans="8:8">
      <c r="H42684" s="309"/>
    </row>
    <row r="42685" spans="8:8">
      <c r="H42685" s="309"/>
    </row>
    <row r="42686" spans="8:8">
      <c r="H42686" s="309"/>
    </row>
    <row r="42687" spans="8:8">
      <c r="H42687" s="309"/>
    </row>
    <row r="42688" spans="8:8">
      <c r="H42688" s="309"/>
    </row>
    <row r="42689" spans="8:8">
      <c r="H42689" s="309"/>
    </row>
    <row r="42690" spans="8:8">
      <c r="H42690" s="309"/>
    </row>
    <row r="42691" spans="8:8">
      <c r="H42691" s="309"/>
    </row>
    <row r="42692" spans="8:8">
      <c r="H42692" s="309"/>
    </row>
    <row r="42693" spans="8:8">
      <c r="H42693" s="309"/>
    </row>
    <row r="42694" spans="8:8">
      <c r="H42694" s="309"/>
    </row>
    <row r="42695" spans="8:8">
      <c r="H42695" s="309"/>
    </row>
    <row r="42696" spans="8:8">
      <c r="H42696" s="309"/>
    </row>
    <row r="42697" spans="8:8">
      <c r="H42697" s="309"/>
    </row>
    <row r="42698" spans="8:8">
      <c r="H42698" s="309"/>
    </row>
    <row r="42699" spans="8:8">
      <c r="H42699" s="309"/>
    </row>
    <row r="42700" spans="8:8">
      <c r="H42700" s="309"/>
    </row>
    <row r="42701" spans="8:8">
      <c r="H42701" s="309"/>
    </row>
    <row r="42702" spans="8:8">
      <c r="H42702" s="309"/>
    </row>
    <row r="42703" spans="8:8">
      <c r="H42703" s="309"/>
    </row>
    <row r="42704" spans="8:8">
      <c r="H42704" s="309"/>
    </row>
    <row r="42705" spans="8:8">
      <c r="H42705" s="309"/>
    </row>
    <row r="42706" spans="8:8">
      <c r="H42706" s="309"/>
    </row>
    <row r="42707" spans="8:8">
      <c r="H42707" s="309"/>
    </row>
    <row r="42708" spans="8:8">
      <c r="H42708" s="309"/>
    </row>
    <row r="42709" spans="8:8">
      <c r="H42709" s="309"/>
    </row>
    <row r="42710" spans="8:8">
      <c r="H42710" s="309"/>
    </row>
    <row r="42711" spans="8:8">
      <c r="H42711" s="309"/>
    </row>
    <row r="42712" spans="8:8">
      <c r="H42712" s="309"/>
    </row>
    <row r="42713" spans="8:8">
      <c r="H42713" s="309"/>
    </row>
    <row r="42714" spans="8:8">
      <c r="H42714" s="309"/>
    </row>
    <row r="42715" spans="8:8">
      <c r="H42715" s="309"/>
    </row>
    <row r="42716" spans="8:8">
      <c r="H42716" s="309"/>
    </row>
    <row r="42717" spans="8:8">
      <c r="H42717" s="309"/>
    </row>
    <row r="42718" spans="8:8">
      <c r="H42718" s="309"/>
    </row>
    <row r="42719" spans="8:8">
      <c r="H42719" s="309"/>
    </row>
    <row r="42720" spans="8:8">
      <c r="H42720" s="309"/>
    </row>
    <row r="42721" spans="8:8">
      <c r="H42721" s="309"/>
    </row>
    <row r="42722" spans="8:8">
      <c r="H42722" s="309"/>
    </row>
    <row r="42723" spans="8:8">
      <c r="H42723" s="309"/>
    </row>
    <row r="42724" spans="8:8">
      <c r="H42724" s="309"/>
    </row>
    <row r="42725" spans="8:8">
      <c r="H42725" s="309"/>
    </row>
    <row r="42726" spans="8:8">
      <c r="H42726" s="309"/>
    </row>
    <row r="42727" spans="8:8">
      <c r="H42727" s="309"/>
    </row>
    <row r="42728" spans="8:8">
      <c r="H42728" s="309"/>
    </row>
    <row r="42729" spans="8:8">
      <c r="H42729" s="309"/>
    </row>
    <row r="42730" spans="8:8">
      <c r="H42730" s="309"/>
    </row>
    <row r="42731" spans="8:8">
      <c r="H42731" s="309"/>
    </row>
    <row r="42732" spans="8:8">
      <c r="H42732" s="309"/>
    </row>
    <row r="42733" spans="8:8">
      <c r="H42733" s="309"/>
    </row>
    <row r="42734" spans="8:8">
      <c r="H42734" s="309"/>
    </row>
    <row r="42735" spans="8:8">
      <c r="H42735" s="309"/>
    </row>
    <row r="42736" spans="8:8">
      <c r="H42736" s="309"/>
    </row>
    <row r="42737" spans="8:8">
      <c r="H42737" s="309"/>
    </row>
    <row r="42738" spans="8:8">
      <c r="H42738" s="309"/>
    </row>
    <row r="42739" spans="8:8">
      <c r="H42739" s="309"/>
    </row>
    <row r="42740" spans="8:8">
      <c r="H42740" s="309"/>
    </row>
    <row r="42741" spans="8:8">
      <c r="H42741" s="309"/>
    </row>
    <row r="42742" spans="8:8">
      <c r="H42742" s="309"/>
    </row>
    <row r="42743" spans="8:8">
      <c r="H42743" s="309"/>
    </row>
    <row r="42744" spans="8:8">
      <c r="H42744" s="309"/>
    </row>
    <row r="42745" spans="8:8">
      <c r="H42745" s="309"/>
    </row>
    <row r="42746" spans="8:8">
      <c r="H42746" s="309"/>
    </row>
    <row r="42747" spans="8:8">
      <c r="H42747" s="309"/>
    </row>
    <row r="42748" spans="8:8">
      <c r="H42748" s="309"/>
    </row>
    <row r="42749" spans="8:8">
      <c r="H42749" s="309"/>
    </row>
    <row r="42750" spans="8:8">
      <c r="H42750" s="309"/>
    </row>
    <row r="42751" spans="8:8">
      <c r="H42751" s="309"/>
    </row>
    <row r="42752" spans="8:8">
      <c r="H42752" s="309"/>
    </row>
    <row r="42753" spans="8:8">
      <c r="H42753" s="309"/>
    </row>
    <row r="42754" spans="8:8">
      <c r="H42754" s="309"/>
    </row>
    <row r="42755" spans="8:8">
      <c r="H42755" s="309"/>
    </row>
    <row r="42756" spans="8:8">
      <c r="H42756" s="309"/>
    </row>
    <row r="42757" spans="8:8">
      <c r="H42757" s="309"/>
    </row>
    <row r="42758" spans="8:8">
      <c r="H42758" s="309"/>
    </row>
    <row r="42759" spans="8:8">
      <c r="H42759" s="309"/>
    </row>
    <row r="42760" spans="8:8">
      <c r="H42760" s="309"/>
    </row>
    <row r="42761" spans="8:8">
      <c r="H42761" s="309"/>
    </row>
    <row r="42762" spans="8:8">
      <c r="H42762" s="309"/>
    </row>
    <row r="42763" spans="8:8">
      <c r="H42763" s="309"/>
    </row>
    <row r="42764" spans="8:8">
      <c r="H42764" s="309"/>
    </row>
    <row r="42765" spans="8:8">
      <c r="H42765" s="309"/>
    </row>
    <row r="42766" spans="8:8">
      <c r="H42766" s="309"/>
    </row>
    <row r="42767" spans="8:8">
      <c r="H42767" s="309"/>
    </row>
    <row r="42768" spans="8:8">
      <c r="H42768" s="309"/>
    </row>
    <row r="42769" spans="8:8">
      <c r="H42769" s="309"/>
    </row>
    <row r="42770" spans="8:8">
      <c r="H42770" s="309"/>
    </row>
    <row r="42771" spans="8:8">
      <c r="H42771" s="309"/>
    </row>
    <row r="42772" spans="8:8">
      <c r="H42772" s="309"/>
    </row>
    <row r="42773" spans="8:8">
      <c r="H42773" s="309"/>
    </row>
    <row r="42774" spans="8:8">
      <c r="H42774" s="309"/>
    </row>
    <row r="42775" spans="8:8">
      <c r="H42775" s="309"/>
    </row>
    <row r="42776" spans="8:8">
      <c r="H42776" s="309"/>
    </row>
    <row r="42777" spans="8:8">
      <c r="H42777" s="309"/>
    </row>
    <row r="42778" spans="8:8">
      <c r="H42778" s="309"/>
    </row>
    <row r="42779" spans="8:8">
      <c r="H42779" s="309"/>
    </row>
    <row r="42780" spans="8:8">
      <c r="H42780" s="309"/>
    </row>
    <row r="42781" spans="8:8">
      <c r="H42781" s="309"/>
    </row>
    <row r="42782" spans="8:8">
      <c r="H42782" s="309"/>
    </row>
    <row r="42783" spans="8:8">
      <c r="H42783" s="309"/>
    </row>
    <row r="42784" spans="8:8">
      <c r="H42784" s="309"/>
    </row>
    <row r="42785" spans="8:8">
      <c r="H42785" s="309"/>
    </row>
    <row r="42786" spans="8:8">
      <c r="H42786" s="309"/>
    </row>
    <row r="42787" spans="8:8">
      <c r="H42787" s="309"/>
    </row>
    <row r="42788" spans="8:8">
      <c r="H42788" s="309"/>
    </row>
    <row r="42789" spans="8:8">
      <c r="H42789" s="309"/>
    </row>
    <row r="42790" spans="8:8">
      <c r="H42790" s="309"/>
    </row>
    <row r="42791" spans="8:8">
      <c r="H42791" s="309"/>
    </row>
    <row r="42792" spans="8:8">
      <c r="H42792" s="309"/>
    </row>
    <row r="42793" spans="8:8">
      <c r="H42793" s="309"/>
    </row>
    <row r="42794" spans="8:8">
      <c r="H42794" s="309"/>
    </row>
    <row r="42795" spans="8:8">
      <c r="H42795" s="309"/>
    </row>
    <row r="42796" spans="8:8">
      <c r="H42796" s="309"/>
    </row>
    <row r="42797" spans="8:8">
      <c r="H42797" s="309"/>
    </row>
    <row r="42798" spans="8:8">
      <c r="H42798" s="309"/>
    </row>
    <row r="42799" spans="8:8">
      <c r="H42799" s="309"/>
    </row>
    <row r="42800" spans="8:8">
      <c r="H42800" s="309"/>
    </row>
    <row r="42801" spans="8:8">
      <c r="H42801" s="309"/>
    </row>
    <row r="42802" spans="8:8">
      <c r="H42802" s="309"/>
    </row>
    <row r="42803" spans="8:8">
      <c r="H42803" s="309"/>
    </row>
    <row r="42804" spans="8:8">
      <c r="H42804" s="309"/>
    </row>
    <row r="42805" spans="8:8">
      <c r="H42805" s="309"/>
    </row>
    <row r="42806" spans="8:8">
      <c r="H42806" s="309"/>
    </row>
    <row r="42807" spans="8:8">
      <c r="H42807" s="309"/>
    </row>
    <row r="42808" spans="8:8">
      <c r="H42808" s="309"/>
    </row>
    <row r="42809" spans="8:8">
      <c r="H42809" s="309"/>
    </row>
    <row r="42810" spans="8:8">
      <c r="H42810" s="309"/>
    </row>
    <row r="42811" spans="8:8">
      <c r="H42811" s="309"/>
    </row>
    <row r="42812" spans="8:8">
      <c r="H42812" s="309"/>
    </row>
    <row r="42813" spans="8:8">
      <c r="H42813" s="309"/>
    </row>
    <row r="42814" spans="8:8">
      <c r="H42814" s="309"/>
    </row>
    <row r="42815" spans="8:8">
      <c r="H42815" s="309"/>
    </row>
    <row r="42816" spans="8:8">
      <c r="H42816" s="309"/>
    </row>
    <row r="42817" spans="8:8">
      <c r="H42817" s="309"/>
    </row>
    <row r="42818" spans="8:8">
      <c r="H42818" s="309"/>
    </row>
    <row r="42819" spans="8:8">
      <c r="H42819" s="309"/>
    </row>
    <row r="42820" spans="8:8">
      <c r="H42820" s="309"/>
    </row>
    <row r="42821" spans="8:8">
      <c r="H42821" s="309"/>
    </row>
    <row r="42822" spans="8:8">
      <c r="H42822" s="309"/>
    </row>
    <row r="42823" spans="8:8">
      <c r="H42823" s="309"/>
    </row>
    <row r="42824" spans="8:8">
      <c r="H42824" s="309"/>
    </row>
    <row r="42825" spans="8:8">
      <c r="H42825" s="309"/>
    </row>
    <row r="42826" spans="8:8">
      <c r="H42826" s="309"/>
    </row>
    <row r="42827" spans="8:8">
      <c r="H42827" s="309"/>
    </row>
    <row r="42828" spans="8:8">
      <c r="H42828" s="309"/>
    </row>
    <row r="42829" spans="8:8">
      <c r="H42829" s="309"/>
    </row>
    <row r="42830" spans="8:8">
      <c r="H42830" s="309"/>
    </row>
    <row r="42831" spans="8:8">
      <c r="H42831" s="309"/>
    </row>
    <row r="42832" spans="8:8">
      <c r="H42832" s="309"/>
    </row>
    <row r="42833" spans="8:8">
      <c r="H42833" s="309"/>
    </row>
    <row r="42834" spans="8:8">
      <c r="H42834" s="309"/>
    </row>
    <row r="42835" spans="8:8">
      <c r="H42835" s="309"/>
    </row>
    <row r="42836" spans="8:8">
      <c r="H42836" s="309"/>
    </row>
    <row r="42837" spans="8:8">
      <c r="H42837" s="309"/>
    </row>
    <row r="42838" spans="8:8">
      <c r="H42838" s="309"/>
    </row>
    <row r="42839" spans="8:8">
      <c r="H42839" s="309"/>
    </row>
    <row r="42840" spans="8:8">
      <c r="H42840" s="309"/>
    </row>
    <row r="42841" spans="8:8">
      <c r="H42841" s="309"/>
    </row>
    <row r="42842" spans="8:8">
      <c r="H42842" s="309"/>
    </row>
    <row r="42843" spans="8:8">
      <c r="H42843" s="309"/>
    </row>
    <row r="42844" spans="8:8">
      <c r="H42844" s="309"/>
    </row>
    <row r="42845" spans="8:8">
      <c r="H42845" s="309"/>
    </row>
    <row r="42846" spans="8:8">
      <c r="H42846" s="309"/>
    </row>
    <row r="42847" spans="8:8">
      <c r="H42847" s="309"/>
    </row>
    <row r="42848" spans="8:8">
      <c r="H42848" s="309"/>
    </row>
    <row r="42849" spans="8:8">
      <c r="H42849" s="309"/>
    </row>
    <row r="42850" spans="8:8">
      <c r="H42850" s="309"/>
    </row>
    <row r="42851" spans="8:8">
      <c r="H42851" s="309"/>
    </row>
    <row r="42852" spans="8:8">
      <c r="H42852" s="309"/>
    </row>
    <row r="42853" spans="8:8">
      <c r="H42853" s="309"/>
    </row>
    <row r="42854" spans="8:8">
      <c r="H42854" s="309"/>
    </row>
    <row r="42855" spans="8:8">
      <c r="H42855" s="309"/>
    </row>
    <row r="42856" spans="8:8">
      <c r="H42856" s="309"/>
    </row>
    <row r="42857" spans="8:8">
      <c r="H42857" s="309"/>
    </row>
    <row r="42858" spans="8:8">
      <c r="H42858" s="309"/>
    </row>
    <row r="42859" spans="8:8">
      <c r="H42859" s="309"/>
    </row>
    <row r="42860" spans="8:8">
      <c r="H42860" s="309"/>
    </row>
    <row r="42861" spans="8:8">
      <c r="H42861" s="309"/>
    </row>
    <row r="42862" spans="8:8">
      <c r="H42862" s="309"/>
    </row>
    <row r="42863" spans="8:8">
      <c r="H42863" s="309"/>
    </row>
    <row r="42864" spans="8:8">
      <c r="H42864" s="309"/>
    </row>
    <row r="42865" spans="8:8">
      <c r="H42865" s="309"/>
    </row>
    <row r="42866" spans="8:8">
      <c r="H42866" s="309"/>
    </row>
    <row r="42867" spans="8:8">
      <c r="H42867" s="309"/>
    </row>
    <row r="42868" spans="8:8">
      <c r="H42868" s="309"/>
    </row>
    <row r="42869" spans="8:8">
      <c r="H42869" s="309"/>
    </row>
    <row r="42870" spans="8:8">
      <c r="H42870" s="309"/>
    </row>
    <row r="42871" spans="8:8">
      <c r="H42871" s="309"/>
    </row>
    <row r="42872" spans="8:8">
      <c r="H42872" s="309"/>
    </row>
    <row r="42873" spans="8:8">
      <c r="H42873" s="309"/>
    </row>
    <row r="42874" spans="8:8">
      <c r="H42874" s="309"/>
    </row>
    <row r="42875" spans="8:8">
      <c r="H42875" s="309"/>
    </row>
    <row r="42876" spans="8:8">
      <c r="H42876" s="309"/>
    </row>
    <row r="42877" spans="8:8">
      <c r="H42877" s="309"/>
    </row>
    <row r="42878" spans="8:8">
      <c r="H42878" s="309"/>
    </row>
    <row r="42879" spans="8:8">
      <c r="H42879" s="309"/>
    </row>
    <row r="42880" spans="8:8">
      <c r="H42880" s="309"/>
    </row>
    <row r="42881" spans="8:8">
      <c r="H42881" s="309"/>
    </row>
    <row r="42882" spans="8:8">
      <c r="H42882" s="309"/>
    </row>
    <row r="42883" spans="8:8">
      <c r="H42883" s="309"/>
    </row>
    <row r="42884" spans="8:8">
      <c r="H42884" s="309"/>
    </row>
    <row r="42885" spans="8:8">
      <c r="H42885" s="309"/>
    </row>
    <row r="42886" spans="8:8">
      <c r="H42886" s="309"/>
    </row>
    <row r="42887" spans="8:8">
      <c r="H42887" s="309"/>
    </row>
    <row r="42888" spans="8:8">
      <c r="H42888" s="309"/>
    </row>
    <row r="42889" spans="8:8">
      <c r="H42889" s="309"/>
    </row>
    <row r="42890" spans="8:8">
      <c r="H42890" s="309"/>
    </row>
    <row r="42891" spans="8:8">
      <c r="H42891" s="309"/>
    </row>
    <row r="42892" spans="8:8">
      <c r="H42892" s="309"/>
    </row>
    <row r="42893" spans="8:8">
      <c r="H42893" s="309"/>
    </row>
    <row r="42894" spans="8:8">
      <c r="H42894" s="309"/>
    </row>
    <row r="42895" spans="8:8">
      <c r="H42895" s="309"/>
    </row>
    <row r="42896" spans="8:8">
      <c r="H42896" s="309"/>
    </row>
    <row r="42897" spans="8:8">
      <c r="H42897" s="309"/>
    </row>
    <row r="42898" spans="8:8">
      <c r="H42898" s="309"/>
    </row>
    <row r="42899" spans="8:8">
      <c r="H42899" s="309"/>
    </row>
    <row r="42900" spans="8:8">
      <c r="H42900" s="309"/>
    </row>
    <row r="42901" spans="8:8">
      <c r="H42901" s="309"/>
    </row>
    <row r="42902" spans="8:8">
      <c r="H42902" s="309"/>
    </row>
    <row r="42903" spans="8:8">
      <c r="H42903" s="309"/>
    </row>
    <row r="42904" spans="8:8">
      <c r="H42904" s="309"/>
    </row>
    <row r="42905" spans="8:8">
      <c r="H42905" s="309"/>
    </row>
    <row r="42906" spans="8:8">
      <c r="H42906" s="309"/>
    </row>
    <row r="42907" spans="8:8">
      <c r="H42907" s="309"/>
    </row>
    <row r="42908" spans="8:8">
      <c r="H42908" s="309"/>
    </row>
    <row r="42909" spans="8:8">
      <c r="H42909" s="309"/>
    </row>
    <row r="42910" spans="8:8">
      <c r="H42910" s="309"/>
    </row>
    <row r="42911" spans="8:8">
      <c r="H42911" s="309"/>
    </row>
    <row r="42912" spans="8:8">
      <c r="H42912" s="309"/>
    </row>
    <row r="42913" spans="8:8">
      <c r="H42913" s="309"/>
    </row>
    <row r="42914" spans="8:8">
      <c r="H42914" s="309"/>
    </row>
    <row r="42915" spans="8:8">
      <c r="H42915" s="309"/>
    </row>
    <row r="42916" spans="8:8">
      <c r="H42916" s="309"/>
    </row>
    <row r="42917" spans="8:8">
      <c r="H42917" s="309"/>
    </row>
    <row r="42918" spans="8:8">
      <c r="H42918" s="309"/>
    </row>
    <row r="42919" spans="8:8">
      <c r="H42919" s="309"/>
    </row>
    <row r="42920" spans="8:8">
      <c r="H42920" s="309"/>
    </row>
    <row r="42921" spans="8:8">
      <c r="H42921" s="309"/>
    </row>
    <row r="42922" spans="8:8">
      <c r="H42922" s="309"/>
    </row>
    <row r="42923" spans="8:8">
      <c r="H42923" s="309"/>
    </row>
    <row r="42924" spans="8:8">
      <c r="H42924" s="309"/>
    </row>
    <row r="42925" spans="8:8">
      <c r="H42925" s="309"/>
    </row>
    <row r="42926" spans="8:8">
      <c r="H42926" s="309"/>
    </row>
    <row r="42927" spans="8:8">
      <c r="H42927" s="309"/>
    </row>
    <row r="42928" spans="8:8">
      <c r="H42928" s="309"/>
    </row>
    <row r="42929" spans="8:8">
      <c r="H42929" s="309"/>
    </row>
    <row r="42930" spans="8:8">
      <c r="H42930" s="309"/>
    </row>
    <row r="42931" spans="8:8">
      <c r="H42931" s="309"/>
    </row>
    <row r="42932" spans="8:8">
      <c r="H42932" s="309"/>
    </row>
    <row r="42933" spans="8:8">
      <c r="H42933" s="309"/>
    </row>
    <row r="42934" spans="8:8">
      <c r="H42934" s="309"/>
    </row>
    <row r="42935" spans="8:8">
      <c r="H42935" s="309"/>
    </row>
    <row r="42936" spans="8:8">
      <c r="H42936" s="309"/>
    </row>
    <row r="42937" spans="8:8">
      <c r="H42937" s="309"/>
    </row>
    <row r="42938" spans="8:8">
      <c r="H42938" s="309"/>
    </row>
    <row r="42939" spans="8:8">
      <c r="H42939" s="309"/>
    </row>
    <row r="42940" spans="8:8">
      <c r="H42940" s="309"/>
    </row>
    <row r="42941" spans="8:8">
      <c r="H42941" s="309"/>
    </row>
    <row r="42942" spans="8:8">
      <c r="H42942" s="309"/>
    </row>
    <row r="42943" spans="8:8">
      <c r="H42943" s="309"/>
    </row>
    <row r="42944" spans="8:8">
      <c r="H42944" s="309"/>
    </row>
    <row r="42945" spans="8:8">
      <c r="H42945" s="309"/>
    </row>
    <row r="42946" spans="8:8">
      <c r="H42946" s="309"/>
    </row>
    <row r="42947" spans="8:8">
      <c r="H42947" s="309"/>
    </row>
    <row r="42948" spans="8:8">
      <c r="H42948" s="309"/>
    </row>
    <row r="42949" spans="8:8">
      <c r="H42949" s="309"/>
    </row>
    <row r="42950" spans="8:8">
      <c r="H42950" s="309"/>
    </row>
    <row r="42951" spans="8:8">
      <c r="H42951" s="309"/>
    </row>
    <row r="42952" spans="8:8">
      <c r="H42952" s="309"/>
    </row>
    <row r="42953" spans="8:8">
      <c r="H42953" s="309"/>
    </row>
    <row r="42954" spans="8:8">
      <c r="H42954" s="309"/>
    </row>
    <row r="42955" spans="8:8">
      <c r="H42955" s="309"/>
    </row>
    <row r="42956" spans="8:8">
      <c r="H42956" s="309"/>
    </row>
    <row r="42957" spans="8:8">
      <c r="H42957" s="309"/>
    </row>
    <row r="42958" spans="8:8">
      <c r="H42958" s="309"/>
    </row>
    <row r="42959" spans="8:8">
      <c r="H42959" s="309"/>
    </row>
    <row r="42960" spans="8:8">
      <c r="H42960" s="309"/>
    </row>
    <row r="42961" spans="8:8">
      <c r="H42961" s="309"/>
    </row>
    <row r="42962" spans="8:8">
      <c r="H42962" s="309"/>
    </row>
    <row r="42963" spans="8:8">
      <c r="H42963" s="309"/>
    </row>
    <row r="42964" spans="8:8">
      <c r="H42964" s="309"/>
    </row>
    <row r="42965" spans="8:8">
      <c r="H42965" s="309"/>
    </row>
    <row r="42966" spans="8:8">
      <c r="H42966" s="309"/>
    </row>
    <row r="42967" spans="8:8">
      <c r="H42967" s="309"/>
    </row>
    <row r="42968" spans="8:8">
      <c r="H42968" s="309"/>
    </row>
    <row r="42969" spans="8:8">
      <c r="H42969" s="309"/>
    </row>
    <row r="42970" spans="8:8">
      <c r="H42970" s="309"/>
    </row>
    <row r="42971" spans="8:8">
      <c r="H42971" s="309"/>
    </row>
    <row r="42972" spans="8:8">
      <c r="H42972" s="309"/>
    </row>
    <row r="42973" spans="8:8">
      <c r="H42973" s="309"/>
    </row>
    <row r="42974" spans="8:8">
      <c r="H42974" s="309"/>
    </row>
    <row r="42975" spans="8:8">
      <c r="H42975" s="309"/>
    </row>
    <row r="42976" spans="8:8">
      <c r="H42976" s="309"/>
    </row>
    <row r="42977" spans="8:8">
      <c r="H42977" s="309"/>
    </row>
    <row r="42978" spans="8:8">
      <c r="H42978" s="309"/>
    </row>
    <row r="42979" spans="8:8">
      <c r="H42979" s="309"/>
    </row>
    <row r="42980" spans="8:8">
      <c r="H42980" s="309"/>
    </row>
    <row r="42981" spans="8:8">
      <c r="H42981" s="309"/>
    </row>
    <row r="42982" spans="8:8">
      <c r="H42982" s="309"/>
    </row>
    <row r="42983" spans="8:8">
      <c r="H42983" s="309"/>
    </row>
    <row r="42984" spans="8:8">
      <c r="H42984" s="309"/>
    </row>
    <row r="42985" spans="8:8">
      <c r="H42985" s="309"/>
    </row>
    <row r="42986" spans="8:8">
      <c r="H42986" s="309"/>
    </row>
    <row r="42987" spans="8:8">
      <c r="H42987" s="309"/>
    </row>
    <row r="42988" spans="8:8">
      <c r="H42988" s="309"/>
    </row>
    <row r="42989" spans="8:8">
      <c r="H42989" s="309"/>
    </row>
    <row r="42990" spans="8:8">
      <c r="H42990" s="309"/>
    </row>
    <row r="42991" spans="8:8">
      <c r="H42991" s="309"/>
    </row>
    <row r="42992" spans="8:8">
      <c r="H42992" s="309"/>
    </row>
    <row r="42993" spans="8:8">
      <c r="H42993" s="309"/>
    </row>
    <row r="42994" spans="8:8">
      <c r="H42994" s="309"/>
    </row>
    <row r="42995" spans="8:8">
      <c r="H42995" s="309"/>
    </row>
    <row r="42996" spans="8:8">
      <c r="H42996" s="309"/>
    </row>
    <row r="42997" spans="8:8">
      <c r="H42997" s="309"/>
    </row>
    <row r="42998" spans="8:8">
      <c r="H42998" s="309"/>
    </row>
    <row r="42999" spans="8:8">
      <c r="H42999" s="309"/>
    </row>
    <row r="43000" spans="8:8">
      <c r="H43000" s="309"/>
    </row>
    <row r="43001" spans="8:8">
      <c r="H43001" s="309"/>
    </row>
    <row r="43002" spans="8:8">
      <c r="H43002" s="309"/>
    </row>
    <row r="43003" spans="8:8">
      <c r="H43003" s="309"/>
    </row>
    <row r="43004" spans="8:8">
      <c r="H43004" s="309"/>
    </row>
    <row r="43005" spans="8:8">
      <c r="H43005" s="309"/>
    </row>
    <row r="43006" spans="8:8">
      <c r="H43006" s="309"/>
    </row>
    <row r="43007" spans="8:8">
      <c r="H43007" s="309"/>
    </row>
    <row r="43008" spans="8:8">
      <c r="H43008" s="309"/>
    </row>
    <row r="43009" spans="8:8">
      <c r="H43009" s="309"/>
    </row>
    <row r="43010" spans="8:8">
      <c r="H43010" s="309"/>
    </row>
    <row r="43011" spans="8:8">
      <c r="H43011" s="309"/>
    </row>
    <row r="43012" spans="8:8">
      <c r="H43012" s="309"/>
    </row>
    <row r="43013" spans="8:8">
      <c r="H43013" s="309"/>
    </row>
    <row r="43014" spans="8:8">
      <c r="H43014" s="309"/>
    </row>
    <row r="43015" spans="8:8">
      <c r="H43015" s="309"/>
    </row>
    <row r="43016" spans="8:8">
      <c r="H43016" s="309"/>
    </row>
    <row r="43017" spans="8:8">
      <c r="H43017" s="309"/>
    </row>
    <row r="43018" spans="8:8">
      <c r="H43018" s="309"/>
    </row>
    <row r="43019" spans="8:8">
      <c r="H43019" s="309"/>
    </row>
    <row r="43020" spans="8:8">
      <c r="H43020" s="309"/>
    </row>
    <row r="43021" spans="8:8">
      <c r="H43021" s="309"/>
    </row>
    <row r="43022" spans="8:8">
      <c r="H43022" s="309"/>
    </row>
    <row r="43023" spans="8:8">
      <c r="H43023" s="309"/>
    </row>
    <row r="43024" spans="8:8">
      <c r="H43024" s="309"/>
    </row>
    <row r="43025" spans="8:8">
      <c r="H43025" s="309"/>
    </row>
    <row r="43026" spans="8:8">
      <c r="H43026" s="309"/>
    </row>
    <row r="43027" spans="8:8">
      <c r="H43027" s="309"/>
    </row>
    <row r="43028" spans="8:8">
      <c r="H43028" s="309"/>
    </row>
    <row r="43029" spans="8:8">
      <c r="H43029" s="309"/>
    </row>
    <row r="43030" spans="8:8">
      <c r="H43030" s="309"/>
    </row>
    <row r="43031" spans="8:8">
      <c r="H43031" s="309"/>
    </row>
    <row r="43032" spans="8:8">
      <c r="H43032" s="309"/>
    </row>
    <row r="43033" spans="8:8">
      <c r="H43033" s="309"/>
    </row>
    <row r="43034" spans="8:8">
      <c r="H43034" s="309"/>
    </row>
    <row r="43035" spans="8:8">
      <c r="H43035" s="309"/>
    </row>
    <row r="43036" spans="8:8">
      <c r="H43036" s="309"/>
    </row>
    <row r="43037" spans="8:8">
      <c r="H43037" s="309"/>
    </row>
    <row r="43038" spans="8:8">
      <c r="H43038" s="309"/>
    </row>
    <row r="43039" spans="8:8">
      <c r="H43039" s="309"/>
    </row>
    <row r="43040" spans="8:8">
      <c r="H43040" s="309"/>
    </row>
    <row r="43041" spans="8:8">
      <c r="H43041" s="309"/>
    </row>
    <row r="43042" spans="8:8">
      <c r="H43042" s="309"/>
    </row>
    <row r="43043" spans="8:8">
      <c r="H43043" s="309"/>
    </row>
    <row r="43044" spans="8:8">
      <c r="H43044" s="309"/>
    </row>
    <row r="43045" spans="8:8">
      <c r="H43045" s="309"/>
    </row>
    <row r="43046" spans="8:8">
      <c r="H43046" s="309"/>
    </row>
    <row r="43047" spans="8:8">
      <c r="H43047" s="309"/>
    </row>
    <row r="43048" spans="8:8">
      <c r="H43048" s="309"/>
    </row>
    <row r="43049" spans="8:8">
      <c r="H43049" s="309"/>
    </row>
    <row r="43050" spans="8:8">
      <c r="H43050" s="309"/>
    </row>
    <row r="43051" spans="8:8">
      <c r="H43051" s="309"/>
    </row>
    <row r="43052" spans="8:8">
      <c r="H43052" s="309"/>
    </row>
    <row r="43053" spans="8:8">
      <c r="H43053" s="309"/>
    </row>
    <row r="43054" spans="8:8">
      <c r="H43054" s="309"/>
    </row>
    <row r="43055" spans="8:8">
      <c r="H43055" s="309"/>
    </row>
    <row r="43056" spans="8:8">
      <c r="H43056" s="309"/>
    </row>
    <row r="43057" spans="8:8">
      <c r="H43057" s="309"/>
    </row>
    <row r="43058" spans="8:8">
      <c r="H43058" s="309"/>
    </row>
    <row r="43059" spans="8:8">
      <c r="H43059" s="309"/>
    </row>
    <row r="43060" spans="8:8">
      <c r="H43060" s="309"/>
    </row>
    <row r="43061" spans="8:8">
      <c r="H43061" s="309"/>
    </row>
    <row r="43062" spans="8:8">
      <c r="H43062" s="309"/>
    </row>
    <row r="43063" spans="8:8">
      <c r="H43063" s="309"/>
    </row>
    <row r="43064" spans="8:8">
      <c r="H43064" s="309"/>
    </row>
    <row r="43065" spans="8:8">
      <c r="H43065" s="309"/>
    </row>
    <row r="43066" spans="8:8">
      <c r="H43066" s="309"/>
    </row>
    <row r="43067" spans="8:8">
      <c r="H43067" s="309"/>
    </row>
    <row r="43068" spans="8:8">
      <c r="H43068" s="309"/>
    </row>
    <row r="43069" spans="8:8">
      <c r="H43069" s="309"/>
    </row>
    <row r="43070" spans="8:8">
      <c r="H43070" s="309"/>
    </row>
    <row r="43071" spans="8:8">
      <c r="H43071" s="309"/>
    </row>
    <row r="43072" spans="8:8">
      <c r="H43072" s="309"/>
    </row>
    <row r="43073" spans="8:8">
      <c r="H43073" s="309"/>
    </row>
    <row r="43074" spans="8:8">
      <c r="H43074" s="309"/>
    </row>
    <row r="43075" spans="8:8">
      <c r="H43075" s="309"/>
    </row>
    <row r="43076" spans="8:8">
      <c r="H43076" s="309"/>
    </row>
    <row r="43077" spans="8:8">
      <c r="H43077" s="309"/>
    </row>
    <row r="43078" spans="8:8">
      <c r="H43078" s="309"/>
    </row>
    <row r="43079" spans="8:8">
      <c r="H43079" s="309"/>
    </row>
    <row r="43080" spans="8:8">
      <c r="H43080" s="309"/>
    </row>
    <row r="43081" spans="8:8">
      <c r="H43081" s="309"/>
    </row>
    <row r="43082" spans="8:8">
      <c r="H43082" s="309"/>
    </row>
    <row r="43083" spans="8:8">
      <c r="H43083" s="309"/>
    </row>
    <row r="43084" spans="8:8">
      <c r="H43084" s="309"/>
    </row>
    <row r="43085" spans="8:8">
      <c r="H43085" s="309"/>
    </row>
    <row r="43086" spans="8:8">
      <c r="H43086" s="309"/>
    </row>
    <row r="43087" spans="8:8">
      <c r="H43087" s="309"/>
    </row>
    <row r="43088" spans="8:8">
      <c r="H43088" s="309"/>
    </row>
    <row r="43089" spans="8:8">
      <c r="H43089" s="309"/>
    </row>
    <row r="43090" spans="8:8">
      <c r="H43090" s="309"/>
    </row>
    <row r="43091" spans="8:8">
      <c r="H43091" s="309"/>
    </row>
    <row r="43092" spans="8:8">
      <c r="H43092" s="309"/>
    </row>
    <row r="43093" spans="8:8">
      <c r="H43093" s="309"/>
    </row>
    <row r="43094" spans="8:8">
      <c r="H43094" s="309"/>
    </row>
    <row r="43095" spans="8:8">
      <c r="H43095" s="309"/>
    </row>
    <row r="43096" spans="8:8">
      <c r="H43096" s="309"/>
    </row>
    <row r="43097" spans="8:8">
      <c r="H43097" s="309"/>
    </row>
    <row r="43098" spans="8:8">
      <c r="H43098" s="309"/>
    </row>
    <row r="43099" spans="8:8">
      <c r="H43099" s="309"/>
    </row>
    <row r="43100" spans="8:8">
      <c r="H43100" s="309"/>
    </row>
    <row r="43101" spans="8:8">
      <c r="H43101" s="309"/>
    </row>
    <row r="43102" spans="8:8">
      <c r="H43102" s="309"/>
    </row>
    <row r="43103" spans="8:8">
      <c r="H43103" s="309"/>
    </row>
    <row r="43104" spans="8:8">
      <c r="H43104" s="309"/>
    </row>
    <row r="43105" spans="8:8">
      <c r="H43105" s="309"/>
    </row>
    <row r="43106" spans="8:8">
      <c r="H43106" s="309"/>
    </row>
    <row r="43107" spans="8:8">
      <c r="H43107" s="309"/>
    </row>
    <row r="43108" spans="8:8">
      <c r="H43108" s="309"/>
    </row>
    <row r="43109" spans="8:8">
      <c r="H43109" s="309"/>
    </row>
    <row r="43110" spans="8:8">
      <c r="H43110" s="309"/>
    </row>
    <row r="43111" spans="8:8">
      <c r="H43111" s="309"/>
    </row>
    <row r="43112" spans="8:8">
      <c r="H43112" s="309"/>
    </row>
    <row r="43113" spans="8:8">
      <c r="H43113" s="309"/>
    </row>
    <row r="43114" spans="8:8">
      <c r="H43114" s="309"/>
    </row>
    <row r="43115" spans="8:8">
      <c r="H43115" s="309"/>
    </row>
    <row r="43116" spans="8:8">
      <c r="H43116" s="309"/>
    </row>
    <row r="43117" spans="8:8">
      <c r="H43117" s="309"/>
    </row>
    <row r="43118" spans="8:8">
      <c r="H43118" s="309"/>
    </row>
    <row r="43119" spans="8:8">
      <c r="H43119" s="309"/>
    </row>
    <row r="43120" spans="8:8">
      <c r="H43120" s="309"/>
    </row>
    <row r="43121" spans="8:8">
      <c r="H43121" s="309"/>
    </row>
    <row r="43122" spans="8:8">
      <c r="H43122" s="309"/>
    </row>
    <row r="43123" spans="8:8">
      <c r="H43123" s="309"/>
    </row>
    <row r="43124" spans="8:8">
      <c r="H43124" s="309"/>
    </row>
    <row r="43125" spans="8:8">
      <c r="H43125" s="309"/>
    </row>
    <row r="43126" spans="8:8">
      <c r="H43126" s="309"/>
    </row>
    <row r="43127" spans="8:8">
      <c r="H43127" s="309"/>
    </row>
    <row r="43128" spans="8:8">
      <c r="H43128" s="309"/>
    </row>
    <row r="43129" spans="8:8">
      <c r="H43129" s="309"/>
    </row>
    <row r="43130" spans="8:8">
      <c r="H43130" s="309"/>
    </row>
    <row r="43131" spans="8:8">
      <c r="H43131" s="309"/>
    </row>
    <row r="43132" spans="8:8">
      <c r="H43132" s="309"/>
    </row>
    <row r="43133" spans="8:8">
      <c r="H43133" s="309"/>
    </row>
    <row r="43134" spans="8:8">
      <c r="H43134" s="309"/>
    </row>
    <row r="43135" spans="8:8">
      <c r="H43135" s="309"/>
    </row>
    <row r="43136" spans="8:8">
      <c r="H43136" s="309"/>
    </row>
    <row r="43137" spans="8:8">
      <c r="H43137" s="309"/>
    </row>
    <row r="43138" spans="8:8">
      <c r="H43138" s="309"/>
    </row>
    <row r="43139" spans="8:8">
      <c r="H43139" s="309"/>
    </row>
    <row r="43140" spans="8:8">
      <c r="H43140" s="309"/>
    </row>
    <row r="43141" spans="8:8">
      <c r="H43141" s="309"/>
    </row>
    <row r="43142" spans="8:8">
      <c r="H43142" s="309"/>
    </row>
    <row r="43143" spans="8:8">
      <c r="H43143" s="309"/>
    </row>
    <row r="43144" spans="8:8">
      <c r="H43144" s="309"/>
    </row>
    <row r="43145" spans="8:8">
      <c r="H43145" s="309"/>
    </row>
    <row r="43146" spans="8:8">
      <c r="H43146" s="309"/>
    </row>
    <row r="43147" spans="8:8">
      <c r="H43147" s="309"/>
    </row>
    <row r="43148" spans="8:8">
      <c r="H43148" s="309"/>
    </row>
    <row r="43149" spans="8:8">
      <c r="H43149" s="309"/>
    </row>
    <row r="43150" spans="8:8">
      <c r="H43150" s="309"/>
    </row>
    <row r="43151" spans="8:8">
      <c r="H43151" s="309"/>
    </row>
    <row r="43152" spans="8:8">
      <c r="H43152" s="309"/>
    </row>
    <row r="43153" spans="8:8">
      <c r="H43153" s="309"/>
    </row>
    <row r="43154" spans="8:8">
      <c r="H43154" s="309"/>
    </row>
    <row r="43155" spans="8:8">
      <c r="H43155" s="309"/>
    </row>
    <row r="43156" spans="8:8">
      <c r="H43156" s="309"/>
    </row>
    <row r="43157" spans="8:8">
      <c r="H43157" s="309"/>
    </row>
    <row r="43158" spans="8:8">
      <c r="H43158" s="309"/>
    </row>
    <row r="43159" spans="8:8">
      <c r="H43159" s="309"/>
    </row>
    <row r="43160" spans="8:8">
      <c r="H43160" s="309"/>
    </row>
    <row r="43161" spans="8:8">
      <c r="H43161" s="309"/>
    </row>
    <row r="43162" spans="8:8">
      <c r="H43162" s="309"/>
    </row>
    <row r="43163" spans="8:8">
      <c r="H43163" s="309"/>
    </row>
    <row r="43164" spans="8:8">
      <c r="H43164" s="309"/>
    </row>
    <row r="43165" spans="8:8">
      <c r="H43165" s="309"/>
    </row>
    <row r="43166" spans="8:8">
      <c r="H43166" s="309"/>
    </row>
    <row r="43167" spans="8:8">
      <c r="H43167" s="309"/>
    </row>
    <row r="43168" spans="8:8">
      <c r="H43168" s="309"/>
    </row>
    <row r="43169" spans="8:8">
      <c r="H43169" s="309"/>
    </row>
    <row r="43170" spans="8:8">
      <c r="H43170" s="309"/>
    </row>
    <row r="43171" spans="8:8">
      <c r="H43171" s="309"/>
    </row>
    <row r="43172" spans="8:8">
      <c r="H43172" s="309"/>
    </row>
    <row r="43173" spans="8:8">
      <c r="H43173" s="309"/>
    </row>
    <row r="43174" spans="8:8">
      <c r="H43174" s="309"/>
    </row>
    <row r="43175" spans="8:8">
      <c r="H43175" s="309"/>
    </row>
    <row r="43176" spans="8:8">
      <c r="H43176" s="309"/>
    </row>
    <row r="43177" spans="8:8">
      <c r="H43177" s="309"/>
    </row>
    <row r="43178" spans="8:8">
      <c r="H43178" s="309"/>
    </row>
    <row r="43179" spans="8:8">
      <c r="H43179" s="309"/>
    </row>
    <row r="43180" spans="8:8">
      <c r="H43180" s="309"/>
    </row>
    <row r="43181" spans="8:8">
      <c r="H43181" s="309"/>
    </row>
    <row r="43182" spans="8:8">
      <c r="H43182" s="309"/>
    </row>
    <row r="43183" spans="8:8">
      <c r="H43183" s="309"/>
    </row>
    <row r="43184" spans="8:8">
      <c r="H43184" s="309"/>
    </row>
    <row r="43185" spans="8:8">
      <c r="H43185" s="309"/>
    </row>
    <row r="43186" spans="8:8">
      <c r="H43186" s="309"/>
    </row>
    <row r="43187" spans="8:8">
      <c r="H43187" s="309"/>
    </row>
    <row r="43188" spans="8:8">
      <c r="H43188" s="309"/>
    </row>
    <row r="43189" spans="8:8">
      <c r="H43189" s="309"/>
    </row>
    <row r="43190" spans="8:8">
      <c r="H43190" s="309"/>
    </row>
    <row r="43191" spans="8:8">
      <c r="H43191" s="309"/>
    </row>
    <row r="43192" spans="8:8">
      <c r="H43192" s="309"/>
    </row>
    <row r="43193" spans="8:8">
      <c r="H43193" s="309"/>
    </row>
    <row r="43194" spans="8:8">
      <c r="H43194" s="309"/>
    </row>
    <row r="43195" spans="8:8">
      <c r="H43195" s="309"/>
    </row>
    <row r="43196" spans="8:8">
      <c r="H43196" s="309"/>
    </row>
    <row r="43197" spans="8:8">
      <c r="H43197" s="309"/>
    </row>
    <row r="43198" spans="8:8">
      <c r="H43198" s="309"/>
    </row>
    <row r="43199" spans="8:8">
      <c r="H43199" s="309"/>
    </row>
    <row r="43200" spans="8:8">
      <c r="H43200" s="309"/>
    </row>
    <row r="43201" spans="8:8">
      <c r="H43201" s="309"/>
    </row>
    <row r="43202" spans="8:8">
      <c r="H43202" s="309"/>
    </row>
    <row r="43203" spans="8:8">
      <c r="H43203" s="309"/>
    </row>
    <row r="43204" spans="8:8">
      <c r="H43204" s="309"/>
    </row>
    <row r="43205" spans="8:8">
      <c r="H43205" s="309"/>
    </row>
    <row r="43206" spans="8:8">
      <c r="H43206" s="309"/>
    </row>
    <row r="43207" spans="8:8">
      <c r="H43207" s="309"/>
    </row>
    <row r="43208" spans="8:8">
      <c r="H43208" s="309"/>
    </row>
    <row r="43209" spans="8:8">
      <c r="H43209" s="309"/>
    </row>
    <row r="43210" spans="8:8">
      <c r="H43210" s="309"/>
    </row>
    <row r="43211" spans="8:8">
      <c r="H43211" s="309"/>
    </row>
    <row r="43212" spans="8:8">
      <c r="H43212" s="309"/>
    </row>
    <row r="43213" spans="8:8">
      <c r="H43213" s="309"/>
    </row>
    <row r="43214" spans="8:8">
      <c r="H43214" s="309"/>
    </row>
    <row r="43215" spans="8:8">
      <c r="H43215" s="309"/>
    </row>
    <row r="43216" spans="8:8">
      <c r="H43216" s="309"/>
    </row>
    <row r="43217" spans="8:8">
      <c r="H43217" s="309"/>
    </row>
    <row r="43218" spans="8:8">
      <c r="H43218" s="309"/>
    </row>
    <row r="43219" spans="8:8">
      <c r="H43219" s="309"/>
    </row>
    <row r="43220" spans="8:8">
      <c r="H43220" s="309"/>
    </row>
    <row r="43221" spans="8:8">
      <c r="H43221" s="309"/>
    </row>
    <row r="43222" spans="8:8">
      <c r="H43222" s="309"/>
    </row>
    <row r="43223" spans="8:8">
      <c r="H43223" s="309"/>
    </row>
    <row r="43224" spans="8:8">
      <c r="H43224" s="309"/>
    </row>
    <row r="43225" spans="8:8">
      <c r="H43225" s="309"/>
    </row>
    <row r="43226" spans="8:8">
      <c r="H43226" s="309"/>
    </row>
    <row r="43227" spans="8:8">
      <c r="H43227" s="309"/>
    </row>
    <row r="43228" spans="8:8">
      <c r="H43228" s="309"/>
    </row>
    <row r="43229" spans="8:8">
      <c r="H43229" s="309"/>
    </row>
    <row r="43230" spans="8:8">
      <c r="H43230" s="309"/>
    </row>
    <row r="43231" spans="8:8">
      <c r="H43231" s="309"/>
    </row>
    <row r="43232" spans="8:8">
      <c r="H43232" s="309"/>
    </row>
    <row r="43233" spans="8:8">
      <c r="H43233" s="309"/>
    </row>
    <row r="43234" spans="8:8">
      <c r="H43234" s="309"/>
    </row>
    <row r="43235" spans="8:8">
      <c r="H43235" s="309"/>
    </row>
    <row r="43236" spans="8:8">
      <c r="H43236" s="309"/>
    </row>
    <row r="43237" spans="8:8">
      <c r="H43237" s="309"/>
    </row>
    <row r="43238" spans="8:8">
      <c r="H43238" s="309"/>
    </row>
    <row r="43239" spans="8:8">
      <c r="H43239" s="309"/>
    </row>
    <row r="43240" spans="8:8">
      <c r="H43240" s="309"/>
    </row>
    <row r="43241" spans="8:8">
      <c r="H43241" s="309"/>
    </row>
    <row r="43242" spans="8:8">
      <c r="H43242" s="309"/>
    </row>
    <row r="43243" spans="8:8">
      <c r="H43243" s="309"/>
    </row>
    <row r="43244" spans="8:8">
      <c r="H43244" s="309"/>
    </row>
    <row r="43245" spans="8:8">
      <c r="H43245" s="309"/>
    </row>
    <row r="43246" spans="8:8">
      <c r="H43246" s="309"/>
    </row>
    <row r="43247" spans="8:8">
      <c r="H43247" s="309"/>
    </row>
    <row r="43248" spans="8:8">
      <c r="H43248" s="309"/>
    </row>
    <row r="43249" spans="8:8">
      <c r="H43249" s="309"/>
    </row>
    <row r="43250" spans="8:8">
      <c r="H43250" s="309"/>
    </row>
    <row r="43251" spans="8:8">
      <c r="H43251" s="309"/>
    </row>
    <row r="43252" spans="8:8">
      <c r="H43252" s="309"/>
    </row>
    <row r="43253" spans="8:8">
      <c r="H43253" s="309"/>
    </row>
    <row r="43254" spans="8:8">
      <c r="H43254" s="309"/>
    </row>
    <row r="43255" spans="8:8">
      <c r="H43255" s="309"/>
    </row>
    <row r="43256" spans="8:8">
      <c r="H43256" s="309"/>
    </row>
    <row r="43257" spans="8:8">
      <c r="H43257" s="309"/>
    </row>
    <row r="43258" spans="8:8">
      <c r="H43258" s="309"/>
    </row>
    <row r="43259" spans="8:8">
      <c r="H43259" s="309"/>
    </row>
    <row r="43260" spans="8:8">
      <c r="H43260" s="309"/>
    </row>
    <row r="43261" spans="8:8">
      <c r="H43261" s="309"/>
    </row>
    <row r="43262" spans="8:8">
      <c r="H43262" s="309"/>
    </row>
    <row r="43263" spans="8:8">
      <c r="H43263" s="309"/>
    </row>
    <row r="43264" spans="8:8">
      <c r="H43264" s="309"/>
    </row>
    <row r="43265" spans="8:8">
      <c r="H43265" s="309"/>
    </row>
    <row r="43266" spans="8:8">
      <c r="H43266" s="309"/>
    </row>
    <row r="43267" spans="8:8">
      <c r="H43267" s="309"/>
    </row>
    <row r="43268" spans="8:8">
      <c r="H43268" s="309"/>
    </row>
    <row r="43269" spans="8:8">
      <c r="H43269" s="309"/>
    </row>
    <row r="43270" spans="8:8">
      <c r="H43270" s="309"/>
    </row>
    <row r="43271" spans="8:8">
      <c r="H43271" s="309"/>
    </row>
    <row r="43272" spans="8:8">
      <c r="H43272" s="309"/>
    </row>
    <row r="43273" spans="8:8">
      <c r="H43273" s="309"/>
    </row>
    <row r="43274" spans="8:8">
      <c r="H43274" s="309"/>
    </row>
    <row r="43275" spans="8:8">
      <c r="H43275" s="309"/>
    </row>
    <row r="43276" spans="8:8">
      <c r="H43276" s="309"/>
    </row>
    <row r="43277" spans="8:8">
      <c r="H43277" s="309"/>
    </row>
    <row r="43278" spans="8:8">
      <c r="H43278" s="309"/>
    </row>
    <row r="43279" spans="8:8">
      <c r="H43279" s="309"/>
    </row>
    <row r="43280" spans="8:8">
      <c r="H43280" s="309"/>
    </row>
    <row r="43281" spans="8:8">
      <c r="H43281" s="309"/>
    </row>
    <row r="43282" spans="8:8">
      <c r="H43282" s="309"/>
    </row>
    <row r="43283" spans="8:8">
      <c r="H43283" s="309"/>
    </row>
    <row r="43284" spans="8:8">
      <c r="H43284" s="309"/>
    </row>
    <row r="43285" spans="8:8">
      <c r="H43285" s="309"/>
    </row>
    <row r="43286" spans="8:8">
      <c r="H43286" s="309"/>
    </row>
    <row r="43287" spans="8:8">
      <c r="H43287" s="309"/>
    </row>
    <row r="43288" spans="8:8">
      <c r="H43288" s="309"/>
    </row>
    <row r="43289" spans="8:8">
      <c r="H43289" s="309"/>
    </row>
    <row r="43290" spans="8:8">
      <c r="H43290" s="309"/>
    </row>
    <row r="43291" spans="8:8">
      <c r="H43291" s="309"/>
    </row>
    <row r="43292" spans="8:8">
      <c r="H43292" s="309"/>
    </row>
    <row r="43293" spans="8:8">
      <c r="H43293" s="309"/>
    </row>
    <row r="43294" spans="8:8">
      <c r="H43294" s="309"/>
    </row>
    <row r="43295" spans="8:8">
      <c r="H43295" s="309"/>
    </row>
    <row r="43296" spans="8:8">
      <c r="H43296" s="309"/>
    </row>
    <row r="43297" spans="8:8">
      <c r="H43297" s="309"/>
    </row>
    <row r="43298" spans="8:8">
      <c r="H43298" s="309"/>
    </row>
    <row r="43299" spans="8:8">
      <c r="H43299" s="309"/>
    </row>
    <row r="43300" spans="8:8">
      <c r="H43300" s="309"/>
    </row>
    <row r="43301" spans="8:8">
      <c r="H43301" s="309"/>
    </row>
    <row r="43302" spans="8:8">
      <c r="H43302" s="309"/>
    </row>
    <row r="43303" spans="8:8">
      <c r="H43303" s="309"/>
    </row>
    <row r="43304" spans="8:8">
      <c r="H43304" s="309"/>
    </row>
    <row r="43305" spans="8:8">
      <c r="H43305" s="309"/>
    </row>
    <row r="43306" spans="8:8">
      <c r="H43306" s="309"/>
    </row>
    <row r="43307" spans="8:8">
      <c r="H43307" s="309"/>
    </row>
    <row r="43308" spans="8:8">
      <c r="H43308" s="309"/>
    </row>
    <row r="43309" spans="8:8">
      <c r="H43309" s="309"/>
    </row>
    <row r="43310" spans="8:8">
      <c r="H43310" s="309"/>
    </row>
    <row r="43311" spans="8:8">
      <c r="H43311" s="309"/>
    </row>
    <row r="43312" spans="8:8">
      <c r="H43312" s="309"/>
    </row>
    <row r="43313" spans="8:8">
      <c r="H43313" s="309"/>
    </row>
    <row r="43314" spans="8:8">
      <c r="H43314" s="309"/>
    </row>
    <row r="43315" spans="8:8">
      <c r="H43315" s="309"/>
    </row>
    <row r="43316" spans="8:8">
      <c r="H43316" s="309"/>
    </row>
    <row r="43317" spans="8:8">
      <c r="H43317" s="309"/>
    </row>
    <row r="43318" spans="8:8">
      <c r="H43318" s="309"/>
    </row>
    <row r="43319" spans="8:8">
      <c r="H43319" s="309"/>
    </row>
    <row r="43320" spans="8:8">
      <c r="H43320" s="309"/>
    </row>
    <row r="43321" spans="8:8">
      <c r="H43321" s="309"/>
    </row>
    <row r="43322" spans="8:8">
      <c r="H43322" s="309"/>
    </row>
    <row r="43323" spans="8:8">
      <c r="H43323" s="309"/>
    </row>
    <row r="43324" spans="8:8">
      <c r="H43324" s="309"/>
    </row>
    <row r="43325" spans="8:8">
      <c r="H43325" s="309"/>
    </row>
    <row r="43326" spans="8:8">
      <c r="H43326" s="309"/>
    </row>
    <row r="43327" spans="8:8">
      <c r="H43327" s="309"/>
    </row>
    <row r="43328" spans="8:8">
      <c r="H43328" s="309"/>
    </row>
    <row r="43329" spans="8:8">
      <c r="H43329" s="309"/>
    </row>
    <row r="43330" spans="8:8">
      <c r="H43330" s="309"/>
    </row>
    <row r="43331" spans="8:8">
      <c r="H43331" s="309"/>
    </row>
    <row r="43332" spans="8:8">
      <c r="H43332" s="309"/>
    </row>
    <row r="43333" spans="8:8">
      <c r="H43333" s="309"/>
    </row>
    <row r="43334" spans="8:8">
      <c r="H43334" s="309"/>
    </row>
    <row r="43335" spans="8:8">
      <c r="H43335" s="309"/>
    </row>
    <row r="43336" spans="8:8">
      <c r="H43336" s="309"/>
    </row>
    <row r="43337" spans="8:8">
      <c r="H43337" s="309"/>
    </row>
    <row r="43338" spans="8:8">
      <c r="H43338" s="309"/>
    </row>
    <row r="43339" spans="8:8">
      <c r="H43339" s="309"/>
    </row>
    <row r="43340" spans="8:8">
      <c r="H43340" s="309"/>
    </row>
    <row r="43341" spans="8:8">
      <c r="H43341" s="309"/>
    </row>
    <row r="43342" spans="8:8">
      <c r="H43342" s="309"/>
    </row>
    <row r="43343" spans="8:8">
      <c r="H43343" s="309"/>
    </row>
    <row r="43344" spans="8:8">
      <c r="H43344" s="309"/>
    </row>
    <row r="43345" spans="8:8">
      <c r="H43345" s="309"/>
    </row>
    <row r="43346" spans="8:8">
      <c r="H43346" s="309"/>
    </row>
    <row r="43347" spans="8:8">
      <c r="H43347" s="309"/>
    </row>
    <row r="43348" spans="8:8">
      <c r="H43348" s="309"/>
    </row>
    <row r="43349" spans="8:8">
      <c r="H43349" s="309"/>
    </row>
    <row r="43350" spans="8:8">
      <c r="H43350" s="309"/>
    </row>
    <row r="43351" spans="8:8">
      <c r="H43351" s="309"/>
    </row>
    <row r="43352" spans="8:8">
      <c r="H43352" s="309"/>
    </row>
    <row r="43353" spans="8:8">
      <c r="H43353" s="309"/>
    </row>
    <row r="43354" spans="8:8">
      <c r="H43354" s="309"/>
    </row>
    <row r="43355" spans="8:8">
      <c r="H43355" s="309"/>
    </row>
    <row r="43356" spans="8:8">
      <c r="H43356" s="309"/>
    </row>
    <row r="43357" spans="8:8">
      <c r="H43357" s="309"/>
    </row>
    <row r="43358" spans="8:8">
      <c r="H43358" s="309"/>
    </row>
    <row r="43359" spans="8:8">
      <c r="H43359" s="309"/>
    </row>
    <row r="43360" spans="8:8">
      <c r="H43360" s="309"/>
    </row>
    <row r="43361" spans="8:8">
      <c r="H43361" s="309"/>
    </row>
    <row r="43362" spans="8:8">
      <c r="H43362" s="309"/>
    </row>
    <row r="43363" spans="8:8">
      <c r="H43363" s="309"/>
    </row>
    <row r="43364" spans="8:8">
      <c r="H43364" s="309"/>
    </row>
    <row r="43365" spans="8:8">
      <c r="H43365" s="309"/>
    </row>
    <row r="43366" spans="8:8">
      <c r="H43366" s="309"/>
    </row>
    <row r="43367" spans="8:8">
      <c r="H43367" s="309"/>
    </row>
    <row r="43368" spans="8:8">
      <c r="H43368" s="309"/>
    </row>
    <row r="43369" spans="8:8">
      <c r="H43369" s="309"/>
    </row>
    <row r="43370" spans="8:8">
      <c r="H43370" s="309"/>
    </row>
    <row r="43371" spans="8:8">
      <c r="H43371" s="309"/>
    </row>
    <row r="43372" spans="8:8">
      <c r="H43372" s="309"/>
    </row>
    <row r="43373" spans="8:8">
      <c r="H43373" s="309"/>
    </row>
    <row r="43374" spans="8:8">
      <c r="H43374" s="309"/>
    </row>
    <row r="43375" spans="8:8">
      <c r="H43375" s="309"/>
    </row>
    <row r="43376" spans="8:8">
      <c r="H43376" s="309"/>
    </row>
    <row r="43377" spans="8:8">
      <c r="H43377" s="309"/>
    </row>
    <row r="43378" spans="8:8">
      <c r="H43378" s="309"/>
    </row>
    <row r="43379" spans="8:8">
      <c r="H43379" s="309"/>
    </row>
    <row r="43380" spans="8:8">
      <c r="H43380" s="309"/>
    </row>
    <row r="43381" spans="8:8">
      <c r="H43381" s="309"/>
    </row>
    <row r="43382" spans="8:8">
      <c r="H43382" s="309"/>
    </row>
    <row r="43383" spans="8:8">
      <c r="H43383" s="309"/>
    </row>
    <row r="43384" spans="8:8">
      <c r="H43384" s="309"/>
    </row>
    <row r="43385" spans="8:8">
      <c r="H43385" s="309"/>
    </row>
    <row r="43386" spans="8:8">
      <c r="H43386" s="309"/>
    </row>
    <row r="43387" spans="8:8">
      <c r="H43387" s="309"/>
    </row>
    <row r="43388" spans="8:8">
      <c r="H43388" s="309"/>
    </row>
    <row r="43389" spans="8:8">
      <c r="H43389" s="309"/>
    </row>
    <row r="43390" spans="8:8">
      <c r="H43390" s="309"/>
    </row>
    <row r="43391" spans="8:8">
      <c r="H43391" s="309"/>
    </row>
    <row r="43392" spans="8:8">
      <c r="H43392" s="309"/>
    </row>
    <row r="43393" spans="8:8">
      <c r="H43393" s="309"/>
    </row>
    <row r="43394" spans="8:8">
      <c r="H43394" s="309"/>
    </row>
    <row r="43395" spans="8:8">
      <c r="H43395" s="309"/>
    </row>
    <row r="43396" spans="8:8">
      <c r="H43396" s="309"/>
    </row>
    <row r="43397" spans="8:8">
      <c r="H43397" s="309"/>
    </row>
    <row r="43398" spans="8:8">
      <c r="H43398" s="309"/>
    </row>
    <row r="43399" spans="8:8">
      <c r="H43399" s="309"/>
    </row>
    <row r="43400" spans="8:8">
      <c r="H43400" s="309"/>
    </row>
    <row r="43401" spans="8:8">
      <c r="H43401" s="309"/>
    </row>
    <row r="43402" spans="8:8">
      <c r="H43402" s="309"/>
    </row>
    <row r="43403" spans="8:8">
      <c r="H43403" s="309"/>
    </row>
    <row r="43404" spans="8:8">
      <c r="H43404" s="309"/>
    </row>
    <row r="43405" spans="8:8">
      <c r="H43405" s="309"/>
    </row>
    <row r="43406" spans="8:8">
      <c r="H43406" s="309"/>
    </row>
    <row r="43407" spans="8:8">
      <c r="H43407" s="309"/>
    </row>
    <row r="43408" spans="8:8">
      <c r="H43408" s="309"/>
    </row>
    <row r="43409" spans="8:8">
      <c r="H43409" s="309"/>
    </row>
    <row r="43410" spans="8:8">
      <c r="H43410" s="309"/>
    </row>
    <row r="43411" spans="8:8">
      <c r="H43411" s="309"/>
    </row>
    <row r="43412" spans="8:8">
      <c r="H43412" s="309"/>
    </row>
    <row r="43413" spans="8:8">
      <c r="H43413" s="309"/>
    </row>
    <row r="43414" spans="8:8">
      <c r="H43414" s="309"/>
    </row>
    <row r="43415" spans="8:8">
      <c r="H43415" s="309"/>
    </row>
    <row r="43416" spans="8:8">
      <c r="H43416" s="309"/>
    </row>
    <row r="43417" spans="8:8">
      <c r="H43417" s="309"/>
    </row>
    <row r="43418" spans="8:8">
      <c r="H43418" s="309"/>
    </row>
    <row r="43419" spans="8:8">
      <c r="H43419" s="309"/>
    </row>
    <row r="43420" spans="8:8">
      <c r="H43420" s="309"/>
    </row>
    <row r="43421" spans="8:8">
      <c r="H43421" s="309"/>
    </row>
    <row r="43422" spans="8:8">
      <c r="H43422" s="309"/>
    </row>
    <row r="43423" spans="8:8">
      <c r="H43423" s="309"/>
    </row>
    <row r="43424" spans="8:8">
      <c r="H43424" s="309"/>
    </row>
    <row r="43425" spans="8:8">
      <c r="H43425" s="309"/>
    </row>
    <row r="43426" spans="8:8">
      <c r="H43426" s="309"/>
    </row>
    <row r="43427" spans="8:8">
      <c r="H43427" s="309"/>
    </row>
    <row r="43428" spans="8:8">
      <c r="H43428" s="309"/>
    </row>
    <row r="43429" spans="8:8">
      <c r="H43429" s="309"/>
    </row>
    <row r="43430" spans="8:8">
      <c r="H43430" s="309"/>
    </row>
    <row r="43431" spans="8:8">
      <c r="H43431" s="309"/>
    </row>
    <row r="43432" spans="8:8">
      <c r="H43432" s="309"/>
    </row>
    <row r="43433" spans="8:8">
      <c r="H43433" s="309"/>
    </row>
    <row r="43434" spans="8:8">
      <c r="H43434" s="309"/>
    </row>
    <row r="43435" spans="8:8">
      <c r="H43435" s="309"/>
    </row>
    <row r="43436" spans="8:8">
      <c r="H43436" s="309"/>
    </row>
    <row r="43437" spans="8:8">
      <c r="H43437" s="309"/>
    </row>
    <row r="43438" spans="8:8">
      <c r="H43438" s="309"/>
    </row>
    <row r="43439" spans="8:8">
      <c r="H43439" s="309"/>
    </row>
    <row r="43440" spans="8:8">
      <c r="H43440" s="309"/>
    </row>
    <row r="43441" spans="8:8">
      <c r="H43441" s="309"/>
    </row>
    <row r="43442" spans="8:8">
      <c r="H43442" s="309"/>
    </row>
    <row r="43443" spans="8:8">
      <c r="H43443" s="309"/>
    </row>
    <row r="43444" spans="8:8">
      <c r="H43444" s="309"/>
    </row>
    <row r="43445" spans="8:8">
      <c r="H43445" s="309"/>
    </row>
    <row r="43446" spans="8:8">
      <c r="H43446" s="309"/>
    </row>
    <row r="43447" spans="8:8">
      <c r="H43447" s="309"/>
    </row>
    <row r="43448" spans="8:8">
      <c r="H43448" s="309"/>
    </row>
    <row r="43449" spans="8:8">
      <c r="H43449" s="309"/>
    </row>
    <row r="43450" spans="8:8">
      <c r="H43450" s="309"/>
    </row>
    <row r="43451" spans="8:8">
      <c r="H43451" s="309"/>
    </row>
    <row r="43452" spans="8:8">
      <c r="H43452" s="309"/>
    </row>
    <row r="43453" spans="8:8">
      <c r="H43453" s="309"/>
    </row>
    <row r="43454" spans="8:8">
      <c r="H43454" s="309"/>
    </row>
    <row r="43455" spans="8:8">
      <c r="H43455" s="309"/>
    </row>
    <row r="43456" spans="8:8">
      <c r="H43456" s="309"/>
    </row>
    <row r="43457" spans="8:8">
      <c r="H43457" s="309"/>
    </row>
    <row r="43458" spans="8:8">
      <c r="H43458" s="309"/>
    </row>
    <row r="43459" spans="8:8">
      <c r="H43459" s="309"/>
    </row>
    <row r="43460" spans="8:8">
      <c r="H43460" s="309"/>
    </row>
    <row r="43461" spans="8:8">
      <c r="H43461" s="309"/>
    </row>
    <row r="43462" spans="8:8">
      <c r="H43462" s="309"/>
    </row>
    <row r="43463" spans="8:8">
      <c r="H43463" s="309"/>
    </row>
    <row r="43464" spans="8:8">
      <c r="H43464" s="309"/>
    </row>
    <row r="43465" spans="8:8">
      <c r="H43465" s="309"/>
    </row>
    <row r="43466" spans="8:8">
      <c r="H43466" s="309"/>
    </row>
    <row r="43467" spans="8:8">
      <c r="H43467" s="309"/>
    </row>
    <row r="43468" spans="8:8">
      <c r="H43468" s="309"/>
    </row>
    <row r="43469" spans="8:8">
      <c r="H43469" s="309"/>
    </row>
    <row r="43470" spans="8:8">
      <c r="H43470" s="309"/>
    </row>
    <row r="43471" spans="8:8">
      <c r="H43471" s="309"/>
    </row>
    <row r="43472" spans="8:8">
      <c r="H43472" s="309"/>
    </row>
    <row r="43473" spans="8:8">
      <c r="H43473" s="309"/>
    </row>
    <row r="43474" spans="8:8">
      <c r="H43474" s="309"/>
    </row>
    <row r="43475" spans="8:8">
      <c r="H43475" s="309"/>
    </row>
    <row r="43476" spans="8:8">
      <c r="H43476" s="309"/>
    </row>
    <row r="43477" spans="8:8">
      <c r="H43477" s="309"/>
    </row>
    <row r="43478" spans="8:8">
      <c r="H43478" s="309"/>
    </row>
    <row r="43479" spans="8:8">
      <c r="H43479" s="309"/>
    </row>
    <row r="43480" spans="8:8">
      <c r="H43480" s="309"/>
    </row>
    <row r="43481" spans="8:8">
      <c r="H43481" s="309"/>
    </row>
    <row r="43482" spans="8:8">
      <c r="H43482" s="309"/>
    </row>
    <row r="43483" spans="8:8">
      <c r="H43483" s="309"/>
    </row>
    <row r="43484" spans="8:8">
      <c r="H43484" s="309"/>
    </row>
    <row r="43485" spans="8:8">
      <c r="H43485" s="309"/>
    </row>
    <row r="43486" spans="8:8">
      <c r="H43486" s="309"/>
    </row>
    <row r="43487" spans="8:8">
      <c r="H43487" s="309"/>
    </row>
    <row r="43488" spans="8:8">
      <c r="H43488" s="309"/>
    </row>
    <row r="43489" spans="8:8">
      <c r="H43489" s="309"/>
    </row>
    <row r="43490" spans="8:8">
      <c r="H43490" s="309"/>
    </row>
    <row r="43491" spans="8:8">
      <c r="H43491" s="309"/>
    </row>
    <row r="43492" spans="8:8">
      <c r="H43492" s="309"/>
    </row>
    <row r="43493" spans="8:8">
      <c r="H43493" s="309"/>
    </row>
    <row r="43494" spans="8:8">
      <c r="H43494" s="309"/>
    </row>
    <row r="43495" spans="8:8">
      <c r="H43495" s="309"/>
    </row>
    <row r="43496" spans="8:8">
      <c r="H43496" s="309"/>
    </row>
    <row r="43497" spans="8:8">
      <c r="H43497" s="309"/>
    </row>
    <row r="43498" spans="8:8">
      <c r="H43498" s="309"/>
    </row>
    <row r="43499" spans="8:8">
      <c r="H43499" s="309"/>
    </row>
    <row r="43500" spans="8:8">
      <c r="H43500" s="309"/>
    </row>
    <row r="43501" spans="8:8">
      <c r="H43501" s="309"/>
    </row>
    <row r="43502" spans="8:8">
      <c r="H43502" s="309"/>
    </row>
    <row r="43503" spans="8:8">
      <c r="H43503" s="309"/>
    </row>
    <row r="43504" spans="8:8">
      <c r="H43504" s="309"/>
    </row>
    <row r="43505" spans="8:8">
      <c r="H43505" s="309"/>
    </row>
    <row r="43506" spans="8:8">
      <c r="H43506" s="309"/>
    </row>
    <row r="43507" spans="8:8">
      <c r="H43507" s="309"/>
    </row>
    <row r="43508" spans="8:8">
      <c r="H43508" s="309"/>
    </row>
    <row r="43509" spans="8:8">
      <c r="H43509" s="309"/>
    </row>
    <row r="43510" spans="8:8">
      <c r="H43510" s="309"/>
    </row>
    <row r="43511" spans="8:8">
      <c r="H43511" s="309"/>
    </row>
    <row r="43512" spans="8:8">
      <c r="H43512" s="309"/>
    </row>
    <row r="43513" spans="8:8">
      <c r="H43513" s="309"/>
    </row>
    <row r="43514" spans="8:8">
      <c r="H43514" s="309"/>
    </row>
    <row r="43515" spans="8:8">
      <c r="H43515" s="309"/>
    </row>
    <row r="43516" spans="8:8">
      <c r="H43516" s="309"/>
    </row>
    <row r="43517" spans="8:8">
      <c r="H43517" s="309"/>
    </row>
    <row r="43518" spans="8:8">
      <c r="H43518" s="309"/>
    </row>
    <row r="43519" spans="8:8">
      <c r="H43519" s="309"/>
    </row>
    <row r="43520" spans="8:8">
      <c r="H43520" s="309"/>
    </row>
    <row r="43521" spans="8:8">
      <c r="H43521" s="309"/>
    </row>
    <row r="43522" spans="8:8">
      <c r="H43522" s="309"/>
    </row>
    <row r="43523" spans="8:8">
      <c r="H43523" s="309"/>
    </row>
    <row r="43524" spans="8:8">
      <c r="H43524" s="309"/>
    </row>
    <row r="43525" spans="8:8">
      <c r="H43525" s="309"/>
    </row>
    <row r="43526" spans="8:8">
      <c r="H43526" s="309"/>
    </row>
    <row r="43527" spans="8:8">
      <c r="H43527" s="309"/>
    </row>
    <row r="43528" spans="8:8">
      <c r="H43528" s="309"/>
    </row>
    <row r="43529" spans="8:8">
      <c r="H43529" s="309"/>
    </row>
    <row r="43530" spans="8:8">
      <c r="H43530" s="309"/>
    </row>
    <row r="43531" spans="8:8">
      <c r="H43531" s="309"/>
    </row>
    <row r="43532" spans="8:8">
      <c r="H43532" s="309"/>
    </row>
    <row r="43533" spans="8:8">
      <c r="H43533" s="309"/>
    </row>
    <row r="43534" spans="8:8">
      <c r="H43534" s="309"/>
    </row>
    <row r="43535" spans="8:8">
      <c r="H43535" s="309"/>
    </row>
    <row r="43536" spans="8:8">
      <c r="H43536" s="309"/>
    </row>
    <row r="43537" spans="8:8">
      <c r="H43537" s="309"/>
    </row>
    <row r="43538" spans="8:8">
      <c r="H43538" s="309"/>
    </row>
    <row r="43539" spans="8:8">
      <c r="H43539" s="309"/>
    </row>
    <row r="43540" spans="8:8">
      <c r="H43540" s="309"/>
    </row>
    <row r="43541" spans="8:8">
      <c r="H43541" s="309"/>
    </row>
    <row r="43542" spans="8:8">
      <c r="H43542" s="309"/>
    </row>
    <row r="43543" spans="8:8">
      <c r="H43543" s="309"/>
    </row>
    <row r="43544" spans="8:8">
      <c r="H43544" s="309"/>
    </row>
    <row r="43545" spans="8:8">
      <c r="H43545" s="309"/>
    </row>
    <row r="43546" spans="8:8">
      <c r="H43546" s="309"/>
    </row>
    <row r="43547" spans="8:8">
      <c r="H43547" s="309"/>
    </row>
    <row r="43548" spans="8:8">
      <c r="H43548" s="309"/>
    </row>
    <row r="43549" spans="8:8">
      <c r="H43549" s="309"/>
    </row>
    <row r="43550" spans="8:8">
      <c r="H43550" s="309"/>
    </row>
    <row r="43551" spans="8:8">
      <c r="H43551" s="309"/>
    </row>
    <row r="43552" spans="8:8">
      <c r="H43552" s="309"/>
    </row>
    <row r="43553" spans="8:8">
      <c r="H43553" s="309"/>
    </row>
    <row r="43554" spans="8:8">
      <c r="H43554" s="309"/>
    </row>
    <row r="43555" spans="8:8">
      <c r="H43555" s="309"/>
    </row>
    <row r="43556" spans="8:8">
      <c r="H43556" s="309"/>
    </row>
    <row r="43557" spans="8:8">
      <c r="H43557" s="309"/>
    </row>
    <row r="43558" spans="8:8">
      <c r="H43558" s="309"/>
    </row>
    <row r="43559" spans="8:8">
      <c r="H43559" s="309"/>
    </row>
    <row r="43560" spans="8:8">
      <c r="H43560" s="309"/>
    </row>
    <row r="43561" spans="8:8">
      <c r="H43561" s="309"/>
    </row>
    <row r="43562" spans="8:8">
      <c r="H43562" s="309"/>
    </row>
    <row r="43563" spans="8:8">
      <c r="H43563" s="309"/>
    </row>
    <row r="43564" spans="8:8">
      <c r="H43564" s="309"/>
    </row>
    <row r="43565" spans="8:8">
      <c r="H43565" s="309"/>
    </row>
    <row r="43566" spans="8:8">
      <c r="H43566" s="309"/>
    </row>
    <row r="43567" spans="8:8">
      <c r="H43567" s="309"/>
    </row>
    <row r="43568" spans="8:8">
      <c r="H43568" s="309"/>
    </row>
    <row r="43569" spans="8:8">
      <c r="H43569" s="309"/>
    </row>
    <row r="43570" spans="8:8">
      <c r="H43570" s="309"/>
    </row>
    <row r="43571" spans="8:8">
      <c r="H43571" s="309"/>
    </row>
    <row r="43572" spans="8:8">
      <c r="H43572" s="309"/>
    </row>
    <row r="43573" spans="8:8">
      <c r="H43573" s="309"/>
    </row>
    <row r="43574" spans="8:8">
      <c r="H43574" s="309"/>
    </row>
    <row r="43575" spans="8:8">
      <c r="H43575" s="309"/>
    </row>
    <row r="43576" spans="8:8">
      <c r="H43576" s="309"/>
    </row>
    <row r="43577" spans="8:8">
      <c r="H43577" s="309"/>
    </row>
    <row r="43578" spans="8:8">
      <c r="H43578" s="309"/>
    </row>
    <row r="43579" spans="8:8">
      <c r="H43579" s="309"/>
    </row>
    <row r="43580" spans="8:8">
      <c r="H43580" s="309"/>
    </row>
    <row r="43581" spans="8:8">
      <c r="H43581" s="309"/>
    </row>
    <row r="43582" spans="8:8">
      <c r="H43582" s="309"/>
    </row>
    <row r="43583" spans="8:8">
      <c r="H43583" s="309"/>
    </row>
    <row r="43584" spans="8:8">
      <c r="H43584" s="309"/>
    </row>
    <row r="43585" spans="8:8">
      <c r="H43585" s="309"/>
    </row>
    <row r="43586" spans="8:8">
      <c r="H43586" s="309"/>
    </row>
    <row r="43587" spans="8:8">
      <c r="H43587" s="309"/>
    </row>
    <row r="43588" spans="8:8">
      <c r="H43588" s="309"/>
    </row>
    <row r="43589" spans="8:8">
      <c r="H43589" s="309"/>
    </row>
    <row r="43590" spans="8:8">
      <c r="H43590" s="309"/>
    </row>
    <row r="43591" spans="8:8">
      <c r="H43591" s="309"/>
    </row>
    <row r="43592" spans="8:8">
      <c r="H43592" s="309"/>
    </row>
    <row r="43593" spans="8:8">
      <c r="H43593" s="309"/>
    </row>
    <row r="43594" spans="8:8">
      <c r="H43594" s="309"/>
    </row>
    <row r="43595" spans="8:8">
      <c r="H43595" s="309"/>
    </row>
    <row r="43596" spans="8:8">
      <c r="H43596" s="309"/>
    </row>
    <row r="43597" spans="8:8">
      <c r="H43597" s="309"/>
    </row>
    <row r="43598" spans="8:8">
      <c r="H43598" s="309"/>
    </row>
    <row r="43599" spans="8:8">
      <c r="H43599" s="309"/>
    </row>
    <row r="43600" spans="8:8">
      <c r="H43600" s="309"/>
    </row>
    <row r="43601" spans="8:8">
      <c r="H43601" s="309"/>
    </row>
    <row r="43602" spans="8:8">
      <c r="H43602" s="309"/>
    </row>
    <row r="43603" spans="8:8">
      <c r="H43603" s="309"/>
    </row>
    <row r="43604" spans="8:8">
      <c r="H43604" s="309"/>
    </row>
    <row r="43605" spans="8:8">
      <c r="H43605" s="309"/>
    </row>
    <row r="43606" spans="8:8">
      <c r="H43606" s="309"/>
    </row>
    <row r="43607" spans="8:8">
      <c r="H43607" s="309"/>
    </row>
    <row r="43608" spans="8:8">
      <c r="H43608" s="309"/>
    </row>
    <row r="43609" spans="8:8">
      <c r="H43609" s="309"/>
    </row>
    <row r="43610" spans="8:8">
      <c r="H43610" s="309"/>
    </row>
    <row r="43611" spans="8:8">
      <c r="H43611" s="309"/>
    </row>
    <row r="43612" spans="8:8">
      <c r="H43612" s="309"/>
    </row>
    <row r="43613" spans="8:8">
      <c r="H43613" s="309"/>
    </row>
    <row r="43614" spans="8:8">
      <c r="H43614" s="309"/>
    </row>
    <row r="43615" spans="8:8">
      <c r="H43615" s="309"/>
    </row>
    <row r="43616" spans="8:8">
      <c r="H43616" s="309"/>
    </row>
    <row r="43617" spans="8:8">
      <c r="H43617" s="309"/>
    </row>
    <row r="43618" spans="8:8">
      <c r="H43618" s="309"/>
    </row>
    <row r="43619" spans="8:8">
      <c r="H43619" s="309"/>
    </row>
    <row r="43620" spans="8:8">
      <c r="H43620" s="309"/>
    </row>
    <row r="43621" spans="8:8">
      <c r="H43621" s="309"/>
    </row>
    <row r="43622" spans="8:8">
      <c r="H43622" s="309"/>
    </row>
    <row r="43623" spans="8:8">
      <c r="H43623" s="309"/>
    </row>
    <row r="43624" spans="8:8">
      <c r="H43624" s="309"/>
    </row>
    <row r="43625" spans="8:8">
      <c r="H43625" s="309"/>
    </row>
    <row r="43626" spans="8:8">
      <c r="H43626" s="309"/>
    </row>
    <row r="43627" spans="8:8">
      <c r="H43627" s="309"/>
    </row>
    <row r="43628" spans="8:8">
      <c r="H43628" s="309"/>
    </row>
    <row r="43629" spans="8:8">
      <c r="H43629" s="309"/>
    </row>
    <row r="43630" spans="8:8">
      <c r="H43630" s="309"/>
    </row>
    <row r="43631" spans="8:8">
      <c r="H43631" s="309"/>
    </row>
    <row r="43632" spans="8:8">
      <c r="H43632" s="309"/>
    </row>
    <row r="43633" spans="8:8">
      <c r="H43633" s="309"/>
    </row>
    <row r="43634" spans="8:8">
      <c r="H43634" s="309"/>
    </row>
    <row r="43635" spans="8:8">
      <c r="H43635" s="309"/>
    </row>
    <row r="43636" spans="8:8">
      <c r="H43636" s="309"/>
    </row>
    <row r="43637" spans="8:8">
      <c r="H43637" s="309"/>
    </row>
    <row r="43638" spans="8:8">
      <c r="H43638" s="309"/>
    </row>
    <row r="43639" spans="8:8">
      <c r="H43639" s="309"/>
    </row>
    <row r="43640" spans="8:8">
      <c r="H43640" s="309"/>
    </row>
    <row r="43641" spans="8:8">
      <c r="H43641" s="309"/>
    </row>
    <row r="43642" spans="8:8">
      <c r="H43642" s="309"/>
    </row>
    <row r="43643" spans="8:8">
      <c r="H43643" s="309"/>
    </row>
    <row r="43644" spans="8:8">
      <c r="H43644" s="309"/>
    </row>
    <row r="43645" spans="8:8">
      <c r="H43645" s="309"/>
    </row>
    <row r="43646" spans="8:8">
      <c r="H43646" s="309"/>
    </row>
    <row r="43647" spans="8:8">
      <c r="H43647" s="309"/>
    </row>
    <row r="43648" spans="8:8">
      <c r="H43648" s="309"/>
    </row>
    <row r="43649" spans="8:8">
      <c r="H43649" s="309"/>
    </row>
    <row r="43650" spans="8:8">
      <c r="H43650" s="309"/>
    </row>
    <row r="43651" spans="8:8">
      <c r="H43651" s="309"/>
    </row>
    <row r="43652" spans="8:8">
      <c r="H43652" s="309"/>
    </row>
    <row r="43653" spans="8:8">
      <c r="H43653" s="309"/>
    </row>
    <row r="43654" spans="8:8">
      <c r="H43654" s="309"/>
    </row>
    <row r="43655" spans="8:8">
      <c r="H43655" s="309"/>
    </row>
    <row r="43656" spans="8:8">
      <c r="H43656" s="309"/>
    </row>
    <row r="43657" spans="8:8">
      <c r="H43657" s="309"/>
    </row>
    <row r="43658" spans="8:8">
      <c r="H43658" s="309"/>
    </row>
    <row r="43659" spans="8:8">
      <c r="H43659" s="309"/>
    </row>
    <row r="43660" spans="8:8">
      <c r="H43660" s="309"/>
    </row>
    <row r="43661" spans="8:8">
      <c r="H43661" s="309"/>
    </row>
    <row r="43662" spans="8:8">
      <c r="H43662" s="309"/>
    </row>
    <row r="43663" spans="8:8">
      <c r="H43663" s="309"/>
    </row>
    <row r="43664" spans="8:8">
      <c r="H43664" s="309"/>
    </row>
    <row r="43665" spans="8:8">
      <c r="H43665" s="309"/>
    </row>
    <row r="43666" spans="8:8">
      <c r="H43666" s="309"/>
    </row>
    <row r="43667" spans="8:8">
      <c r="H43667" s="309"/>
    </row>
    <row r="43668" spans="8:8">
      <c r="H43668" s="309"/>
    </row>
    <row r="43669" spans="8:8">
      <c r="H43669" s="309"/>
    </row>
    <row r="43670" spans="8:8">
      <c r="H43670" s="309"/>
    </row>
    <row r="43671" spans="8:8">
      <c r="H43671" s="309"/>
    </row>
    <row r="43672" spans="8:8">
      <c r="H43672" s="309"/>
    </row>
    <row r="43673" spans="8:8">
      <c r="H43673" s="309"/>
    </row>
    <row r="43674" spans="8:8">
      <c r="H43674" s="309"/>
    </row>
    <row r="43675" spans="8:8">
      <c r="H43675" s="309"/>
    </row>
    <row r="43676" spans="8:8">
      <c r="H43676" s="309"/>
    </row>
    <row r="43677" spans="8:8">
      <c r="H43677" s="309"/>
    </row>
    <row r="43678" spans="8:8">
      <c r="H43678" s="309"/>
    </row>
    <row r="43679" spans="8:8">
      <c r="H43679" s="309"/>
    </row>
    <row r="43680" spans="8:8">
      <c r="H43680" s="309"/>
    </row>
    <row r="43681" spans="8:8">
      <c r="H43681" s="309"/>
    </row>
    <row r="43682" spans="8:8">
      <c r="H43682" s="309"/>
    </row>
    <row r="43683" spans="8:8">
      <c r="H43683" s="309"/>
    </row>
    <row r="43684" spans="8:8">
      <c r="H43684" s="309"/>
    </row>
    <row r="43685" spans="8:8">
      <c r="H43685" s="309"/>
    </row>
    <row r="43686" spans="8:8">
      <c r="H43686" s="309"/>
    </row>
    <row r="43687" spans="8:8">
      <c r="H43687" s="309"/>
    </row>
    <row r="43688" spans="8:8">
      <c r="H43688" s="309"/>
    </row>
    <row r="43689" spans="8:8">
      <c r="H43689" s="309"/>
    </row>
    <row r="43690" spans="8:8">
      <c r="H43690" s="309"/>
    </row>
    <row r="43691" spans="8:8">
      <c r="H43691" s="309"/>
    </row>
    <row r="43692" spans="8:8">
      <c r="H43692" s="309"/>
    </row>
    <row r="43693" spans="8:8">
      <c r="H43693" s="309"/>
    </row>
    <row r="43694" spans="8:8">
      <c r="H43694" s="309"/>
    </row>
    <row r="43695" spans="8:8">
      <c r="H43695" s="309"/>
    </row>
    <row r="43696" spans="8:8">
      <c r="H43696" s="309"/>
    </row>
    <row r="43697" spans="8:8">
      <c r="H43697" s="309"/>
    </row>
    <row r="43698" spans="8:8">
      <c r="H43698" s="309"/>
    </row>
    <row r="43699" spans="8:8">
      <c r="H43699" s="309"/>
    </row>
    <row r="43700" spans="8:8">
      <c r="H43700" s="309"/>
    </row>
    <row r="43701" spans="8:8">
      <c r="H43701" s="309"/>
    </row>
    <row r="43702" spans="8:8">
      <c r="H43702" s="309"/>
    </row>
    <row r="43703" spans="8:8">
      <c r="H43703" s="309"/>
    </row>
    <row r="43704" spans="8:8">
      <c r="H43704" s="309"/>
    </row>
    <row r="43705" spans="8:8">
      <c r="H43705" s="309"/>
    </row>
    <row r="43706" spans="8:8">
      <c r="H43706" s="309"/>
    </row>
    <row r="43707" spans="8:8">
      <c r="H43707" s="309"/>
    </row>
    <row r="43708" spans="8:8">
      <c r="H43708" s="309"/>
    </row>
    <row r="43709" spans="8:8">
      <c r="H43709" s="309"/>
    </row>
    <row r="43710" spans="8:8">
      <c r="H43710" s="309"/>
    </row>
    <row r="43711" spans="8:8">
      <c r="H43711" s="309"/>
    </row>
    <row r="43712" spans="8:8">
      <c r="H43712" s="309"/>
    </row>
    <row r="43713" spans="8:8">
      <c r="H43713" s="309"/>
    </row>
    <row r="43714" spans="8:8">
      <c r="H43714" s="309"/>
    </row>
    <row r="43715" spans="8:8">
      <c r="H43715" s="309"/>
    </row>
    <row r="43716" spans="8:8">
      <c r="H43716" s="309"/>
    </row>
    <row r="43717" spans="8:8">
      <c r="H43717" s="309"/>
    </row>
    <row r="43718" spans="8:8">
      <c r="H43718" s="309"/>
    </row>
    <row r="43719" spans="8:8">
      <c r="H43719" s="309"/>
    </row>
    <row r="43720" spans="8:8">
      <c r="H43720" s="309"/>
    </row>
    <row r="43721" spans="8:8">
      <c r="H43721" s="309"/>
    </row>
    <row r="43722" spans="8:8">
      <c r="H43722" s="309"/>
    </row>
    <row r="43723" spans="8:8">
      <c r="H43723" s="309"/>
    </row>
    <row r="43724" spans="8:8">
      <c r="H43724" s="309"/>
    </row>
    <row r="43725" spans="8:8">
      <c r="H43725" s="309"/>
    </row>
    <row r="43726" spans="8:8">
      <c r="H43726" s="309"/>
    </row>
    <row r="43727" spans="8:8">
      <c r="H43727" s="309"/>
    </row>
    <row r="43728" spans="8:8">
      <c r="H43728" s="309"/>
    </row>
    <row r="43729" spans="8:8">
      <c r="H43729" s="309"/>
    </row>
    <row r="43730" spans="8:8">
      <c r="H43730" s="309"/>
    </row>
    <row r="43731" spans="8:8">
      <c r="H43731" s="309"/>
    </row>
    <row r="43732" spans="8:8">
      <c r="H43732" s="309"/>
    </row>
    <row r="43733" spans="8:8">
      <c r="H43733" s="309"/>
    </row>
    <row r="43734" spans="8:8">
      <c r="H43734" s="309"/>
    </row>
    <row r="43735" spans="8:8">
      <c r="H43735" s="309"/>
    </row>
    <row r="43736" spans="8:8">
      <c r="H43736" s="309"/>
    </row>
    <row r="43737" spans="8:8">
      <c r="H43737" s="309"/>
    </row>
    <row r="43738" spans="8:8">
      <c r="H43738" s="309"/>
    </row>
    <row r="43739" spans="8:8">
      <c r="H43739" s="309"/>
    </row>
    <row r="43740" spans="8:8">
      <c r="H43740" s="309"/>
    </row>
    <row r="43741" spans="8:8">
      <c r="H43741" s="309"/>
    </row>
    <row r="43742" spans="8:8">
      <c r="H43742" s="309"/>
    </row>
    <row r="43743" spans="8:8">
      <c r="H43743" s="309"/>
    </row>
    <row r="43744" spans="8:8">
      <c r="H43744" s="309"/>
    </row>
    <row r="43745" spans="8:8">
      <c r="H43745" s="309"/>
    </row>
    <row r="43746" spans="8:8">
      <c r="H43746" s="309"/>
    </row>
    <row r="43747" spans="8:8">
      <c r="H43747" s="309"/>
    </row>
    <row r="43748" spans="8:8">
      <c r="H43748" s="309"/>
    </row>
    <row r="43749" spans="8:8">
      <c r="H43749" s="309"/>
    </row>
    <row r="43750" spans="8:8">
      <c r="H43750" s="309"/>
    </row>
    <row r="43751" spans="8:8">
      <c r="H43751" s="309"/>
    </row>
    <row r="43752" spans="8:8">
      <c r="H43752" s="309"/>
    </row>
    <row r="43753" spans="8:8">
      <c r="H43753" s="309"/>
    </row>
    <row r="43754" spans="8:8">
      <c r="H43754" s="309"/>
    </row>
    <row r="43755" spans="8:8">
      <c r="H43755" s="309"/>
    </row>
    <row r="43756" spans="8:8">
      <c r="H43756" s="309"/>
    </row>
    <row r="43757" spans="8:8">
      <c r="H43757" s="309"/>
    </row>
    <row r="43758" spans="8:8">
      <c r="H43758" s="309"/>
    </row>
    <row r="43759" spans="8:8">
      <c r="H43759" s="309"/>
    </row>
    <row r="43760" spans="8:8">
      <c r="H43760" s="309"/>
    </row>
    <row r="43761" spans="8:8">
      <c r="H43761" s="309"/>
    </row>
    <row r="43762" spans="8:8">
      <c r="H43762" s="309"/>
    </row>
    <row r="43763" spans="8:8">
      <c r="H43763" s="309"/>
    </row>
    <row r="43764" spans="8:8">
      <c r="H43764" s="309"/>
    </row>
    <row r="43765" spans="8:8">
      <c r="H43765" s="309"/>
    </row>
    <row r="43766" spans="8:8">
      <c r="H43766" s="309"/>
    </row>
    <row r="43767" spans="8:8">
      <c r="H43767" s="309"/>
    </row>
    <row r="43768" spans="8:8">
      <c r="H43768" s="309"/>
    </row>
    <row r="43769" spans="8:8">
      <c r="H43769" s="309"/>
    </row>
    <row r="43770" spans="8:8">
      <c r="H43770" s="309"/>
    </row>
    <row r="43771" spans="8:8">
      <c r="H43771" s="309"/>
    </row>
    <row r="43772" spans="8:8">
      <c r="H43772" s="309"/>
    </row>
    <row r="43773" spans="8:8">
      <c r="H43773" s="309"/>
    </row>
    <row r="43774" spans="8:8">
      <c r="H43774" s="309"/>
    </row>
    <row r="43775" spans="8:8">
      <c r="H43775" s="309"/>
    </row>
    <row r="43776" spans="8:8">
      <c r="H43776" s="309"/>
    </row>
    <row r="43777" spans="8:8">
      <c r="H43777" s="309"/>
    </row>
    <row r="43778" spans="8:8">
      <c r="H43778" s="309"/>
    </row>
    <row r="43779" spans="8:8">
      <c r="H43779" s="309"/>
    </row>
    <row r="43780" spans="8:8">
      <c r="H43780" s="309"/>
    </row>
    <row r="43781" spans="8:8">
      <c r="H43781" s="309"/>
    </row>
    <row r="43782" spans="8:8">
      <c r="H43782" s="309"/>
    </row>
    <row r="43783" spans="8:8">
      <c r="H43783" s="309"/>
    </row>
    <row r="43784" spans="8:8">
      <c r="H43784" s="309"/>
    </row>
    <row r="43785" spans="8:8">
      <c r="H43785" s="309"/>
    </row>
    <row r="43786" spans="8:8">
      <c r="H43786" s="309"/>
    </row>
    <row r="43787" spans="8:8">
      <c r="H43787" s="309"/>
    </row>
    <row r="43788" spans="8:8">
      <c r="H43788" s="309"/>
    </row>
    <row r="43789" spans="8:8">
      <c r="H43789" s="309"/>
    </row>
    <row r="43790" spans="8:8">
      <c r="H43790" s="309"/>
    </row>
    <row r="43791" spans="8:8">
      <c r="H43791" s="309"/>
    </row>
    <row r="43792" spans="8:8">
      <c r="H43792" s="309"/>
    </row>
    <row r="43793" spans="8:8">
      <c r="H43793" s="309"/>
    </row>
    <row r="43794" spans="8:8">
      <c r="H43794" s="309"/>
    </row>
    <row r="43795" spans="8:8">
      <c r="H43795" s="309"/>
    </row>
    <row r="43796" spans="8:8">
      <c r="H43796" s="309"/>
    </row>
    <row r="43797" spans="8:8">
      <c r="H43797" s="309"/>
    </row>
    <row r="43798" spans="8:8">
      <c r="H43798" s="309"/>
    </row>
    <row r="43799" spans="8:8">
      <c r="H43799" s="309"/>
    </row>
    <row r="43800" spans="8:8">
      <c r="H43800" s="309"/>
    </row>
    <row r="43801" spans="8:8">
      <c r="H43801" s="309"/>
    </row>
    <row r="43802" spans="8:8">
      <c r="H43802" s="309"/>
    </row>
    <row r="43803" spans="8:8">
      <c r="H43803" s="309"/>
    </row>
    <row r="43804" spans="8:8">
      <c r="H43804" s="309"/>
    </row>
    <row r="43805" spans="8:8">
      <c r="H43805" s="309"/>
    </row>
    <row r="43806" spans="8:8">
      <c r="H43806" s="309"/>
    </row>
    <row r="43807" spans="8:8">
      <c r="H43807" s="309"/>
    </row>
    <row r="43808" spans="8:8">
      <c r="H43808" s="309"/>
    </row>
    <row r="43809" spans="8:8">
      <c r="H43809" s="309"/>
    </row>
    <row r="43810" spans="8:8">
      <c r="H43810" s="309"/>
    </row>
    <row r="43811" spans="8:8">
      <c r="H43811" s="309"/>
    </row>
    <row r="43812" spans="8:8">
      <c r="H43812" s="309"/>
    </row>
    <row r="43813" spans="8:8">
      <c r="H43813" s="309"/>
    </row>
    <row r="43814" spans="8:8">
      <c r="H43814" s="309"/>
    </row>
    <row r="43815" spans="8:8">
      <c r="H43815" s="309"/>
    </row>
    <row r="43816" spans="8:8">
      <c r="H43816" s="309"/>
    </row>
    <row r="43817" spans="8:8">
      <c r="H43817" s="309"/>
    </row>
    <row r="43818" spans="8:8">
      <c r="H43818" s="309"/>
    </row>
    <row r="43819" spans="8:8">
      <c r="H43819" s="309"/>
    </row>
    <row r="43820" spans="8:8">
      <c r="H43820" s="309"/>
    </row>
    <row r="43821" spans="8:8">
      <c r="H43821" s="309"/>
    </row>
    <row r="43822" spans="8:8">
      <c r="H43822" s="309"/>
    </row>
    <row r="43823" spans="8:8">
      <c r="H43823" s="309"/>
    </row>
    <row r="43824" spans="8:8">
      <c r="H43824" s="309"/>
    </row>
    <row r="43825" spans="8:8">
      <c r="H43825" s="309"/>
    </row>
    <row r="43826" spans="8:8">
      <c r="H43826" s="309"/>
    </row>
    <row r="43827" spans="8:8">
      <c r="H43827" s="309"/>
    </row>
    <row r="43828" spans="8:8">
      <c r="H43828" s="309"/>
    </row>
    <row r="43829" spans="8:8">
      <c r="H43829" s="309"/>
    </row>
    <row r="43830" spans="8:8">
      <c r="H43830" s="309"/>
    </row>
    <row r="43831" spans="8:8">
      <c r="H43831" s="309"/>
    </row>
    <row r="43832" spans="8:8">
      <c r="H43832" s="309"/>
    </row>
    <row r="43833" spans="8:8">
      <c r="H43833" s="309"/>
    </row>
    <row r="43834" spans="8:8">
      <c r="H43834" s="309"/>
    </row>
    <row r="43835" spans="8:8">
      <c r="H43835" s="309"/>
    </row>
    <row r="43836" spans="8:8">
      <c r="H43836" s="309"/>
    </row>
    <row r="43837" spans="8:8">
      <c r="H43837" s="309"/>
    </row>
    <row r="43838" spans="8:8">
      <c r="H43838" s="309"/>
    </row>
    <row r="43839" spans="8:8">
      <c r="H43839" s="309"/>
    </row>
    <row r="43840" spans="8:8">
      <c r="H43840" s="309"/>
    </row>
    <row r="43841" spans="8:8">
      <c r="H43841" s="309"/>
    </row>
    <row r="43842" spans="8:8">
      <c r="H43842" s="309"/>
    </row>
    <row r="43843" spans="8:8">
      <c r="H43843" s="309"/>
    </row>
    <row r="43844" spans="8:8">
      <c r="H43844" s="309"/>
    </row>
    <row r="43845" spans="8:8">
      <c r="H43845" s="309"/>
    </row>
    <row r="43846" spans="8:8">
      <c r="H43846" s="309"/>
    </row>
    <row r="43847" spans="8:8">
      <c r="H43847" s="309"/>
    </row>
    <row r="43848" spans="8:8">
      <c r="H43848" s="309"/>
    </row>
    <row r="43849" spans="8:8">
      <c r="H43849" s="309"/>
    </row>
    <row r="43850" spans="8:8">
      <c r="H43850" s="309"/>
    </row>
    <row r="43851" spans="8:8">
      <c r="H43851" s="309"/>
    </row>
    <row r="43852" spans="8:8">
      <c r="H43852" s="309"/>
    </row>
    <row r="43853" spans="8:8">
      <c r="H43853" s="309"/>
    </row>
    <row r="43854" spans="8:8">
      <c r="H43854" s="309"/>
    </row>
    <row r="43855" spans="8:8">
      <c r="H43855" s="309"/>
    </row>
    <row r="43856" spans="8:8">
      <c r="H43856" s="309"/>
    </row>
    <row r="43857" spans="8:8">
      <c r="H43857" s="309"/>
    </row>
    <row r="43858" spans="8:8">
      <c r="H43858" s="309"/>
    </row>
    <row r="43859" spans="8:8">
      <c r="H43859" s="309"/>
    </row>
    <row r="43860" spans="8:8">
      <c r="H43860" s="309"/>
    </row>
    <row r="43861" spans="8:8">
      <c r="H43861" s="309"/>
    </row>
    <row r="43862" spans="8:8">
      <c r="H43862" s="309"/>
    </row>
    <row r="43863" spans="8:8">
      <c r="H43863" s="309"/>
    </row>
    <row r="43864" spans="8:8">
      <c r="H43864" s="309"/>
    </row>
    <row r="43865" spans="8:8">
      <c r="H43865" s="309"/>
    </row>
    <row r="43866" spans="8:8">
      <c r="H43866" s="309"/>
    </row>
    <row r="43867" spans="8:8">
      <c r="H43867" s="309"/>
    </row>
    <row r="43868" spans="8:8">
      <c r="H43868" s="309"/>
    </row>
    <row r="43869" spans="8:8">
      <c r="H43869" s="309"/>
    </row>
    <row r="43870" spans="8:8">
      <c r="H43870" s="309"/>
    </row>
    <row r="43871" spans="8:8">
      <c r="H43871" s="309"/>
    </row>
    <row r="43872" spans="8:8">
      <c r="H43872" s="309"/>
    </row>
    <row r="43873" spans="8:8">
      <c r="H43873" s="309"/>
    </row>
    <row r="43874" spans="8:8">
      <c r="H43874" s="309"/>
    </row>
    <row r="43875" spans="8:8">
      <c r="H43875" s="309"/>
    </row>
    <row r="43876" spans="8:8">
      <c r="H43876" s="309"/>
    </row>
    <row r="43877" spans="8:8">
      <c r="H43877" s="309"/>
    </row>
    <row r="43878" spans="8:8">
      <c r="H43878" s="309"/>
    </row>
    <row r="43879" spans="8:8">
      <c r="H43879" s="309"/>
    </row>
    <row r="43880" spans="8:8">
      <c r="H43880" s="309"/>
    </row>
    <row r="43881" spans="8:8">
      <c r="H43881" s="309"/>
    </row>
    <row r="43882" spans="8:8">
      <c r="H43882" s="309"/>
    </row>
    <row r="43883" spans="8:8">
      <c r="H43883" s="309"/>
    </row>
    <row r="43884" spans="8:8">
      <c r="H43884" s="309"/>
    </row>
    <row r="43885" spans="8:8">
      <c r="H43885" s="309"/>
    </row>
    <row r="43886" spans="8:8">
      <c r="H43886" s="309"/>
    </row>
    <row r="43887" spans="8:8">
      <c r="H43887" s="309"/>
    </row>
    <row r="43888" spans="8:8">
      <c r="H43888" s="309"/>
    </row>
    <row r="43889" spans="8:8">
      <c r="H43889" s="309"/>
    </row>
    <row r="43890" spans="8:8">
      <c r="H43890" s="309"/>
    </row>
    <row r="43891" spans="8:8">
      <c r="H43891" s="309"/>
    </row>
    <row r="43892" spans="8:8">
      <c r="H43892" s="309"/>
    </row>
    <row r="43893" spans="8:8">
      <c r="H43893" s="309"/>
    </row>
    <row r="43894" spans="8:8">
      <c r="H43894" s="309"/>
    </row>
    <row r="43895" spans="8:8">
      <c r="H43895" s="309"/>
    </row>
    <row r="43896" spans="8:8">
      <c r="H43896" s="309"/>
    </row>
    <row r="43897" spans="8:8">
      <c r="H43897" s="309"/>
    </row>
    <row r="43898" spans="8:8">
      <c r="H43898" s="309"/>
    </row>
    <row r="43899" spans="8:8">
      <c r="H43899" s="309"/>
    </row>
    <row r="43900" spans="8:8">
      <c r="H43900" s="309"/>
    </row>
    <row r="43901" spans="8:8">
      <c r="H43901" s="309"/>
    </row>
    <row r="43902" spans="8:8">
      <c r="H43902" s="309"/>
    </row>
    <row r="43903" spans="8:8">
      <c r="H43903" s="309"/>
    </row>
    <row r="43904" spans="8:8">
      <c r="H43904" s="309"/>
    </row>
    <row r="43905" spans="8:8">
      <c r="H43905" s="309"/>
    </row>
    <row r="43906" spans="8:8">
      <c r="H43906" s="309"/>
    </row>
    <row r="43907" spans="8:8">
      <c r="H43907" s="309"/>
    </row>
    <row r="43908" spans="8:8">
      <c r="H43908" s="309"/>
    </row>
    <row r="43909" spans="8:8">
      <c r="H43909" s="309"/>
    </row>
    <row r="43910" spans="8:8">
      <c r="H43910" s="309"/>
    </row>
    <row r="43911" spans="8:8">
      <c r="H43911" s="309"/>
    </row>
    <row r="43912" spans="8:8">
      <c r="H43912" s="309"/>
    </row>
    <row r="43913" spans="8:8">
      <c r="H43913" s="309"/>
    </row>
    <row r="43914" spans="8:8">
      <c r="H43914" s="309"/>
    </row>
    <row r="43915" spans="8:8">
      <c r="H43915" s="309"/>
    </row>
    <row r="43916" spans="8:8">
      <c r="H43916" s="309"/>
    </row>
    <row r="43917" spans="8:8">
      <c r="H43917" s="309"/>
    </row>
    <row r="43918" spans="8:8">
      <c r="H43918" s="309"/>
    </row>
    <row r="43919" spans="8:8">
      <c r="H43919" s="309"/>
    </row>
    <row r="43920" spans="8:8">
      <c r="H43920" s="309"/>
    </row>
    <row r="43921" spans="8:8">
      <c r="H43921" s="309"/>
    </row>
    <row r="43922" spans="8:8">
      <c r="H43922" s="309"/>
    </row>
    <row r="43923" spans="8:8">
      <c r="H43923" s="309"/>
    </row>
    <row r="43924" spans="8:8">
      <c r="H43924" s="309"/>
    </row>
    <row r="43925" spans="8:8">
      <c r="H43925" s="309"/>
    </row>
    <row r="43926" spans="8:8">
      <c r="H43926" s="309"/>
    </row>
    <row r="43927" spans="8:8">
      <c r="H43927" s="309"/>
    </row>
    <row r="43928" spans="8:8">
      <c r="H43928" s="309"/>
    </row>
    <row r="43929" spans="8:8">
      <c r="H43929" s="309"/>
    </row>
    <row r="43930" spans="8:8">
      <c r="H43930" s="309"/>
    </row>
    <row r="43931" spans="8:8">
      <c r="H43931" s="309"/>
    </row>
    <row r="43932" spans="8:8">
      <c r="H43932" s="309"/>
    </row>
    <row r="43933" spans="8:8">
      <c r="H43933" s="309"/>
    </row>
    <row r="43934" spans="8:8">
      <c r="H43934" s="309"/>
    </row>
    <row r="43935" spans="8:8">
      <c r="H43935" s="309"/>
    </row>
    <row r="43936" spans="8:8">
      <c r="H43936" s="309"/>
    </row>
    <row r="43937" spans="8:8">
      <c r="H43937" s="309"/>
    </row>
    <row r="43938" spans="8:8">
      <c r="H43938" s="309"/>
    </row>
    <row r="43939" spans="8:8">
      <c r="H43939" s="309"/>
    </row>
    <row r="43940" spans="8:8">
      <c r="H43940" s="309"/>
    </row>
    <row r="43941" spans="8:8">
      <c r="H43941" s="309"/>
    </row>
    <row r="43942" spans="8:8">
      <c r="H43942" s="309"/>
    </row>
    <row r="43943" spans="8:8">
      <c r="H43943" s="309"/>
    </row>
    <row r="43944" spans="8:8">
      <c r="H43944" s="309"/>
    </row>
    <row r="43945" spans="8:8">
      <c r="H43945" s="309"/>
    </row>
    <row r="43946" spans="8:8">
      <c r="H43946" s="309"/>
    </row>
    <row r="43947" spans="8:8">
      <c r="H43947" s="309"/>
    </row>
    <row r="43948" spans="8:8">
      <c r="H43948" s="309"/>
    </row>
    <row r="43949" spans="8:8">
      <c r="H43949" s="309"/>
    </row>
    <row r="43950" spans="8:8">
      <c r="H43950" s="309"/>
    </row>
    <row r="43951" spans="8:8">
      <c r="H43951" s="309"/>
    </row>
    <row r="43952" spans="8:8">
      <c r="H43952" s="309"/>
    </row>
    <row r="43953" spans="8:8">
      <c r="H43953" s="309"/>
    </row>
    <row r="43954" spans="8:8">
      <c r="H43954" s="309"/>
    </row>
    <row r="43955" spans="8:8">
      <c r="H43955" s="309"/>
    </row>
    <row r="43956" spans="8:8">
      <c r="H43956" s="309"/>
    </row>
    <row r="43957" spans="8:8">
      <c r="H43957" s="309"/>
    </row>
    <row r="43958" spans="8:8">
      <c r="H43958" s="309"/>
    </row>
    <row r="43959" spans="8:8">
      <c r="H43959" s="309"/>
    </row>
    <row r="43960" spans="8:8">
      <c r="H43960" s="309"/>
    </row>
    <row r="43961" spans="8:8">
      <c r="H43961" s="309"/>
    </row>
    <row r="43962" spans="8:8">
      <c r="H43962" s="309"/>
    </row>
    <row r="43963" spans="8:8">
      <c r="H43963" s="309"/>
    </row>
    <row r="43964" spans="8:8">
      <c r="H43964" s="309"/>
    </row>
    <row r="43965" spans="8:8">
      <c r="H43965" s="309"/>
    </row>
    <row r="43966" spans="8:8">
      <c r="H43966" s="309"/>
    </row>
    <row r="43967" spans="8:8">
      <c r="H43967" s="309"/>
    </row>
    <row r="43968" spans="8:8">
      <c r="H43968" s="309"/>
    </row>
    <row r="43969" spans="8:8">
      <c r="H43969" s="309"/>
    </row>
    <row r="43970" spans="8:8">
      <c r="H43970" s="309"/>
    </row>
    <row r="43971" spans="8:8">
      <c r="H43971" s="309"/>
    </row>
    <row r="43972" spans="8:8">
      <c r="H43972" s="309"/>
    </row>
    <row r="43973" spans="8:8">
      <c r="H43973" s="309"/>
    </row>
    <row r="43974" spans="8:8">
      <c r="H43974" s="309"/>
    </row>
    <row r="43975" spans="8:8">
      <c r="H43975" s="309"/>
    </row>
    <row r="43976" spans="8:8">
      <c r="H43976" s="309"/>
    </row>
    <row r="43977" spans="8:8">
      <c r="H43977" s="309"/>
    </row>
    <row r="43978" spans="8:8">
      <c r="H43978" s="309"/>
    </row>
    <row r="43979" spans="8:8">
      <c r="H43979" s="309"/>
    </row>
    <row r="43980" spans="8:8">
      <c r="H43980" s="309"/>
    </row>
    <row r="43981" spans="8:8">
      <c r="H43981" s="309"/>
    </row>
    <row r="43982" spans="8:8">
      <c r="H43982" s="309"/>
    </row>
    <row r="43983" spans="8:8">
      <c r="H43983" s="309"/>
    </row>
    <row r="43984" spans="8:8">
      <c r="H43984" s="309"/>
    </row>
    <row r="43985" spans="8:8">
      <c r="H43985" s="309"/>
    </row>
    <row r="43986" spans="8:8">
      <c r="H43986" s="309"/>
    </row>
    <row r="43987" spans="8:8">
      <c r="H43987" s="309"/>
    </row>
    <row r="43988" spans="8:8">
      <c r="H43988" s="309"/>
    </row>
    <row r="43989" spans="8:8">
      <c r="H43989" s="309"/>
    </row>
    <row r="43990" spans="8:8">
      <c r="H43990" s="309"/>
    </row>
    <row r="43991" spans="8:8">
      <c r="H43991" s="309"/>
    </row>
    <row r="43992" spans="8:8">
      <c r="H43992" s="309"/>
    </row>
    <row r="43993" spans="8:8">
      <c r="H43993" s="309"/>
    </row>
    <row r="43994" spans="8:8">
      <c r="H43994" s="309"/>
    </row>
    <row r="43995" spans="8:8">
      <c r="H43995" s="309"/>
    </row>
    <row r="43996" spans="8:8">
      <c r="H43996" s="309"/>
    </row>
    <row r="43997" spans="8:8">
      <c r="H43997" s="309"/>
    </row>
    <row r="43998" spans="8:8">
      <c r="H43998" s="309"/>
    </row>
    <row r="43999" spans="8:8">
      <c r="H43999" s="309"/>
    </row>
    <row r="44000" spans="8:8">
      <c r="H44000" s="309"/>
    </row>
    <row r="44001" spans="8:8">
      <c r="H44001" s="309"/>
    </row>
    <row r="44002" spans="8:8">
      <c r="H44002" s="309"/>
    </row>
    <row r="44003" spans="8:8">
      <c r="H44003" s="309"/>
    </row>
    <row r="44004" spans="8:8">
      <c r="H44004" s="309"/>
    </row>
    <row r="44005" spans="8:8">
      <c r="H44005" s="309"/>
    </row>
    <row r="44006" spans="8:8">
      <c r="H44006" s="309"/>
    </row>
    <row r="44007" spans="8:8">
      <c r="H44007" s="309"/>
    </row>
    <row r="44008" spans="8:8">
      <c r="H44008" s="309"/>
    </row>
    <row r="44009" spans="8:8">
      <c r="H44009" s="309"/>
    </row>
    <row r="44010" spans="8:8">
      <c r="H44010" s="309"/>
    </row>
    <row r="44011" spans="8:8">
      <c r="H44011" s="309"/>
    </row>
    <row r="44012" spans="8:8">
      <c r="H44012" s="309"/>
    </row>
    <row r="44013" spans="8:8">
      <c r="H44013" s="309"/>
    </row>
    <row r="44014" spans="8:8">
      <c r="H44014" s="309"/>
    </row>
    <row r="44015" spans="8:8">
      <c r="H44015" s="309"/>
    </row>
    <row r="44016" spans="8:8">
      <c r="H44016" s="309"/>
    </row>
    <row r="44017" spans="8:8">
      <c r="H44017" s="309"/>
    </row>
    <row r="44018" spans="8:8">
      <c r="H44018" s="309"/>
    </row>
    <row r="44019" spans="8:8">
      <c r="H44019" s="309"/>
    </row>
    <row r="44020" spans="8:8">
      <c r="H44020" s="309"/>
    </row>
    <row r="44021" spans="8:8">
      <c r="H44021" s="309"/>
    </row>
    <row r="44022" spans="8:8">
      <c r="H44022" s="309"/>
    </row>
    <row r="44023" spans="8:8">
      <c r="H44023" s="309"/>
    </row>
    <row r="44024" spans="8:8">
      <c r="H44024" s="309"/>
    </row>
    <row r="44025" spans="8:8">
      <c r="H44025" s="309"/>
    </row>
    <row r="44026" spans="8:8">
      <c r="H44026" s="309"/>
    </row>
    <row r="44027" spans="8:8">
      <c r="H44027" s="309"/>
    </row>
    <row r="44028" spans="8:8">
      <c r="H44028" s="309"/>
    </row>
    <row r="44029" spans="8:8">
      <c r="H44029" s="309"/>
    </row>
    <row r="44030" spans="8:8">
      <c r="H44030" s="309"/>
    </row>
    <row r="44031" spans="8:8">
      <c r="H44031" s="309"/>
    </row>
    <row r="44032" spans="8:8">
      <c r="H44032" s="309"/>
    </row>
    <row r="44033" spans="8:8">
      <c r="H44033" s="309"/>
    </row>
    <row r="44034" spans="8:8">
      <c r="H44034" s="309"/>
    </row>
    <row r="44035" spans="8:8">
      <c r="H44035" s="309"/>
    </row>
    <row r="44036" spans="8:8">
      <c r="H44036" s="309"/>
    </row>
    <row r="44037" spans="8:8">
      <c r="H44037" s="309"/>
    </row>
    <row r="44038" spans="8:8">
      <c r="H44038" s="309"/>
    </row>
    <row r="44039" spans="8:8">
      <c r="H44039" s="309"/>
    </row>
    <row r="44040" spans="8:8">
      <c r="H44040" s="309"/>
    </row>
    <row r="44041" spans="8:8">
      <c r="H44041" s="309"/>
    </row>
    <row r="44042" spans="8:8">
      <c r="H44042" s="309"/>
    </row>
    <row r="44043" spans="8:8">
      <c r="H44043" s="309"/>
    </row>
    <row r="44044" spans="8:8">
      <c r="H44044" s="309"/>
    </row>
    <row r="44045" spans="8:8">
      <c r="H44045" s="309"/>
    </row>
    <row r="44046" spans="8:8">
      <c r="H44046" s="309"/>
    </row>
    <row r="44047" spans="8:8">
      <c r="H44047" s="309"/>
    </row>
    <row r="44048" spans="8:8">
      <c r="H44048" s="309"/>
    </row>
    <row r="44049" spans="8:8">
      <c r="H44049" s="309"/>
    </row>
    <row r="44050" spans="8:8">
      <c r="H44050" s="309"/>
    </row>
    <row r="44051" spans="8:8">
      <c r="H44051" s="309"/>
    </row>
    <row r="44052" spans="8:8">
      <c r="H44052" s="309"/>
    </row>
    <row r="44053" spans="8:8">
      <c r="H44053" s="309"/>
    </row>
    <row r="44054" spans="8:8">
      <c r="H44054" s="309"/>
    </row>
    <row r="44055" spans="8:8">
      <c r="H44055" s="309"/>
    </row>
    <row r="44056" spans="8:8">
      <c r="H44056" s="309"/>
    </row>
    <row r="44057" spans="8:8">
      <c r="H44057" s="309"/>
    </row>
    <row r="44058" spans="8:8">
      <c r="H44058" s="309"/>
    </row>
    <row r="44059" spans="8:8">
      <c r="H44059" s="309"/>
    </row>
    <row r="44060" spans="8:8">
      <c r="H44060" s="309"/>
    </row>
    <row r="44061" spans="8:8">
      <c r="H44061" s="309"/>
    </row>
    <row r="44062" spans="8:8">
      <c r="H44062" s="309"/>
    </row>
    <row r="44063" spans="8:8">
      <c r="H44063" s="309"/>
    </row>
    <row r="44064" spans="8:8">
      <c r="H44064" s="309"/>
    </row>
    <row r="44065" spans="8:8">
      <c r="H44065" s="309"/>
    </row>
    <row r="44066" spans="8:8">
      <c r="H44066" s="309"/>
    </row>
    <row r="44067" spans="8:8">
      <c r="H44067" s="309"/>
    </row>
    <row r="44068" spans="8:8">
      <c r="H44068" s="309"/>
    </row>
    <row r="44069" spans="8:8">
      <c r="H44069" s="309"/>
    </row>
    <row r="44070" spans="8:8">
      <c r="H44070" s="309"/>
    </row>
    <row r="44071" spans="8:8">
      <c r="H44071" s="309"/>
    </row>
    <row r="44072" spans="8:8">
      <c r="H44072" s="309"/>
    </row>
    <row r="44073" spans="8:8">
      <c r="H44073" s="309"/>
    </row>
    <row r="44074" spans="8:8">
      <c r="H44074" s="309"/>
    </row>
    <row r="44075" spans="8:8">
      <c r="H44075" s="309"/>
    </row>
    <row r="44076" spans="8:8">
      <c r="H44076" s="309"/>
    </row>
    <row r="44077" spans="8:8">
      <c r="H44077" s="309"/>
    </row>
    <row r="44078" spans="8:8">
      <c r="H44078" s="309"/>
    </row>
    <row r="44079" spans="8:8">
      <c r="H44079" s="309"/>
    </row>
    <row r="44080" spans="8:8">
      <c r="H44080" s="309"/>
    </row>
    <row r="44081" spans="8:8">
      <c r="H44081" s="309"/>
    </row>
    <row r="44082" spans="8:8">
      <c r="H44082" s="309"/>
    </row>
    <row r="44083" spans="8:8">
      <c r="H44083" s="309"/>
    </row>
    <row r="44084" spans="8:8">
      <c r="H44084" s="309"/>
    </row>
    <row r="44085" spans="8:8">
      <c r="H44085" s="309"/>
    </row>
    <row r="44086" spans="8:8">
      <c r="H44086" s="309"/>
    </row>
    <row r="44087" spans="8:8">
      <c r="H44087" s="309"/>
    </row>
    <row r="44088" spans="8:8">
      <c r="H44088" s="309"/>
    </row>
    <row r="44089" spans="8:8">
      <c r="H44089" s="309"/>
    </row>
    <row r="44090" spans="8:8">
      <c r="H44090" s="309"/>
    </row>
    <row r="44091" spans="8:8">
      <c r="H44091" s="309"/>
    </row>
    <row r="44092" spans="8:8">
      <c r="H44092" s="309"/>
    </row>
    <row r="44093" spans="8:8">
      <c r="H44093" s="309"/>
    </row>
    <row r="44094" spans="8:8">
      <c r="H44094" s="309"/>
    </row>
    <row r="44095" spans="8:8">
      <c r="H44095" s="309"/>
    </row>
    <row r="44096" spans="8:8">
      <c r="H44096" s="309"/>
    </row>
    <row r="44097" spans="8:8">
      <c r="H44097" s="309"/>
    </row>
    <row r="44098" spans="8:8">
      <c r="H44098" s="309"/>
    </row>
    <row r="44099" spans="8:8">
      <c r="H44099" s="309"/>
    </row>
    <row r="44100" spans="8:8">
      <c r="H44100" s="309"/>
    </row>
    <row r="44101" spans="8:8">
      <c r="H44101" s="309"/>
    </row>
    <row r="44102" spans="8:8">
      <c r="H44102" s="309"/>
    </row>
    <row r="44103" spans="8:8">
      <c r="H44103" s="309"/>
    </row>
    <row r="44104" spans="8:8">
      <c r="H44104" s="309"/>
    </row>
    <row r="44105" spans="8:8">
      <c r="H44105" s="309"/>
    </row>
    <row r="44106" spans="8:8">
      <c r="H44106" s="309"/>
    </row>
    <row r="44107" spans="8:8">
      <c r="H44107" s="309"/>
    </row>
    <row r="44108" spans="8:8">
      <c r="H44108" s="309"/>
    </row>
    <row r="44109" spans="8:8">
      <c r="H44109" s="309"/>
    </row>
    <row r="44110" spans="8:8">
      <c r="H44110" s="309"/>
    </row>
    <row r="44111" spans="8:8">
      <c r="H44111" s="309"/>
    </row>
    <row r="44112" spans="8:8">
      <c r="H44112" s="309"/>
    </row>
    <row r="44113" spans="8:8">
      <c r="H44113" s="309"/>
    </row>
    <row r="44114" spans="8:8">
      <c r="H44114" s="309"/>
    </row>
    <row r="44115" spans="8:8">
      <c r="H44115" s="309"/>
    </row>
    <row r="44116" spans="8:8">
      <c r="H44116" s="309"/>
    </row>
    <row r="44117" spans="8:8">
      <c r="H44117" s="309"/>
    </row>
    <row r="44118" spans="8:8">
      <c r="H44118" s="309"/>
    </row>
    <row r="44119" spans="8:8">
      <c r="H44119" s="309"/>
    </row>
    <row r="44120" spans="8:8">
      <c r="H44120" s="309"/>
    </row>
    <row r="44121" spans="8:8">
      <c r="H44121" s="309"/>
    </row>
    <row r="44122" spans="8:8">
      <c r="H44122" s="309"/>
    </row>
    <row r="44123" spans="8:8">
      <c r="H44123" s="309"/>
    </row>
    <row r="44124" spans="8:8">
      <c r="H44124" s="309"/>
    </row>
    <row r="44125" spans="8:8">
      <c r="H44125" s="309"/>
    </row>
    <row r="44126" spans="8:8">
      <c r="H44126" s="309"/>
    </row>
    <row r="44127" spans="8:8">
      <c r="H44127" s="309"/>
    </row>
    <row r="44128" spans="8:8">
      <c r="H44128" s="309"/>
    </row>
    <row r="44129" spans="8:8">
      <c r="H44129" s="309"/>
    </row>
    <row r="44130" spans="8:8">
      <c r="H44130" s="309"/>
    </row>
    <row r="44131" spans="8:8">
      <c r="H44131" s="309"/>
    </row>
    <row r="44132" spans="8:8">
      <c r="H44132" s="309"/>
    </row>
    <row r="44133" spans="8:8">
      <c r="H44133" s="309"/>
    </row>
    <row r="44134" spans="8:8">
      <c r="H44134" s="309"/>
    </row>
    <row r="44135" spans="8:8">
      <c r="H44135" s="309"/>
    </row>
    <row r="44136" spans="8:8">
      <c r="H44136" s="309"/>
    </row>
    <row r="44137" spans="8:8">
      <c r="H44137" s="309"/>
    </row>
    <row r="44138" spans="8:8">
      <c r="H44138" s="309"/>
    </row>
    <row r="44139" spans="8:8">
      <c r="H44139" s="309"/>
    </row>
    <row r="44140" spans="8:8">
      <c r="H44140" s="309"/>
    </row>
    <row r="44141" spans="8:8">
      <c r="H44141" s="309"/>
    </row>
    <row r="44142" spans="8:8">
      <c r="H44142" s="309"/>
    </row>
    <row r="44143" spans="8:8">
      <c r="H44143" s="309"/>
    </row>
    <row r="44144" spans="8:8">
      <c r="H44144" s="309"/>
    </row>
    <row r="44145" spans="8:8">
      <c r="H44145" s="309"/>
    </row>
    <row r="44146" spans="8:8">
      <c r="H44146" s="309"/>
    </row>
    <row r="44147" spans="8:8">
      <c r="H44147" s="309"/>
    </row>
    <row r="44148" spans="8:8">
      <c r="H44148" s="309"/>
    </row>
    <row r="44149" spans="8:8">
      <c r="H44149" s="309"/>
    </row>
    <row r="44150" spans="8:8">
      <c r="H44150" s="309"/>
    </row>
    <row r="44151" spans="8:8">
      <c r="H44151" s="309"/>
    </row>
    <row r="44152" spans="8:8">
      <c r="H44152" s="309"/>
    </row>
    <row r="44153" spans="8:8">
      <c r="H44153" s="309"/>
    </row>
    <row r="44154" spans="8:8">
      <c r="H44154" s="309"/>
    </row>
    <row r="44155" spans="8:8">
      <c r="H44155" s="309"/>
    </row>
    <row r="44156" spans="8:8">
      <c r="H44156" s="309"/>
    </row>
    <row r="44157" spans="8:8">
      <c r="H44157" s="309"/>
    </row>
    <row r="44158" spans="8:8">
      <c r="H44158" s="309"/>
    </row>
    <row r="44159" spans="8:8">
      <c r="H44159" s="309"/>
    </row>
    <row r="44160" spans="8:8">
      <c r="H44160" s="309"/>
    </row>
    <row r="44161" spans="8:8">
      <c r="H44161" s="309"/>
    </row>
    <row r="44162" spans="8:8">
      <c r="H44162" s="309"/>
    </row>
    <row r="44163" spans="8:8">
      <c r="H44163" s="309"/>
    </row>
    <row r="44164" spans="8:8">
      <c r="H44164" s="309"/>
    </row>
    <row r="44165" spans="8:8">
      <c r="H44165" s="309"/>
    </row>
    <row r="44166" spans="8:8">
      <c r="H44166" s="309"/>
    </row>
    <row r="44167" spans="8:8">
      <c r="H44167" s="309"/>
    </row>
    <row r="44168" spans="8:8">
      <c r="H44168" s="309"/>
    </row>
    <row r="44169" spans="8:8">
      <c r="H44169" s="309"/>
    </row>
    <row r="44170" spans="8:8">
      <c r="H44170" s="309"/>
    </row>
    <row r="44171" spans="8:8">
      <c r="H44171" s="309"/>
    </row>
    <row r="44172" spans="8:8">
      <c r="H44172" s="309"/>
    </row>
    <row r="44173" spans="8:8">
      <c r="H44173" s="309"/>
    </row>
    <row r="44174" spans="8:8">
      <c r="H44174" s="309"/>
    </row>
    <row r="44175" spans="8:8">
      <c r="H44175" s="309"/>
    </row>
    <row r="44176" spans="8:8">
      <c r="H44176" s="309"/>
    </row>
    <row r="44177" spans="8:8">
      <c r="H44177" s="309"/>
    </row>
    <row r="44178" spans="8:8">
      <c r="H44178" s="309"/>
    </row>
    <row r="44179" spans="8:8">
      <c r="H44179" s="309"/>
    </row>
    <row r="44180" spans="8:8">
      <c r="H44180" s="309"/>
    </row>
    <row r="44181" spans="8:8">
      <c r="H44181" s="309"/>
    </row>
    <row r="44182" spans="8:8">
      <c r="H44182" s="309"/>
    </row>
    <row r="44183" spans="8:8">
      <c r="H44183" s="309"/>
    </row>
    <row r="44184" spans="8:8">
      <c r="H44184" s="309"/>
    </row>
    <row r="44185" spans="8:8">
      <c r="H44185" s="309"/>
    </row>
    <row r="44186" spans="8:8">
      <c r="H44186" s="309"/>
    </row>
    <row r="44187" spans="8:8">
      <c r="H44187" s="309"/>
    </row>
    <row r="44188" spans="8:8">
      <c r="H44188" s="309"/>
    </row>
    <row r="44189" spans="8:8">
      <c r="H44189" s="309"/>
    </row>
    <row r="44190" spans="8:8">
      <c r="H44190" s="309"/>
    </row>
    <row r="44191" spans="8:8">
      <c r="H44191" s="309"/>
    </row>
    <row r="44192" spans="8:8">
      <c r="H44192" s="309"/>
    </row>
    <row r="44193" spans="8:8">
      <c r="H44193" s="309"/>
    </row>
    <row r="44194" spans="8:8">
      <c r="H44194" s="309"/>
    </row>
    <row r="44195" spans="8:8">
      <c r="H44195" s="309"/>
    </row>
    <row r="44196" spans="8:8">
      <c r="H44196" s="309"/>
    </row>
    <row r="44197" spans="8:8">
      <c r="H44197" s="309"/>
    </row>
    <row r="44198" spans="8:8">
      <c r="H44198" s="309"/>
    </row>
    <row r="44199" spans="8:8">
      <c r="H44199" s="309"/>
    </row>
    <row r="44200" spans="8:8">
      <c r="H44200" s="309"/>
    </row>
    <row r="44201" spans="8:8">
      <c r="H44201" s="309"/>
    </row>
    <row r="44202" spans="8:8">
      <c r="H44202" s="309"/>
    </row>
    <row r="44203" spans="8:8">
      <c r="H44203" s="309"/>
    </row>
    <row r="44204" spans="8:8">
      <c r="H44204" s="309"/>
    </row>
    <row r="44205" spans="8:8">
      <c r="H44205" s="309"/>
    </row>
    <row r="44206" spans="8:8">
      <c r="H44206" s="309"/>
    </row>
    <row r="44207" spans="8:8">
      <c r="H44207" s="309"/>
    </row>
    <row r="44208" spans="8:8">
      <c r="H44208" s="309"/>
    </row>
    <row r="44209" spans="8:8">
      <c r="H44209" s="309"/>
    </row>
    <row r="44210" spans="8:8">
      <c r="H44210" s="309"/>
    </row>
    <row r="44211" spans="8:8">
      <c r="H44211" s="309"/>
    </row>
    <row r="44212" spans="8:8">
      <c r="H44212" s="309"/>
    </row>
    <row r="44213" spans="8:8">
      <c r="H44213" s="309"/>
    </row>
    <row r="44214" spans="8:8">
      <c r="H44214" s="309"/>
    </row>
    <row r="44215" spans="8:8">
      <c r="H44215" s="309"/>
    </row>
    <row r="44216" spans="8:8">
      <c r="H44216" s="309"/>
    </row>
    <row r="44217" spans="8:8">
      <c r="H44217" s="309"/>
    </row>
    <row r="44218" spans="8:8">
      <c r="H44218" s="309"/>
    </row>
    <row r="44219" spans="8:8">
      <c r="H44219" s="309"/>
    </row>
    <row r="44220" spans="8:8">
      <c r="H44220" s="309"/>
    </row>
    <row r="44221" spans="8:8">
      <c r="H44221" s="309"/>
    </row>
    <row r="44222" spans="8:8">
      <c r="H44222" s="309"/>
    </row>
    <row r="44223" spans="8:8">
      <c r="H44223" s="309"/>
    </row>
    <row r="44224" spans="8:8">
      <c r="H44224" s="309"/>
    </row>
    <row r="44225" spans="8:8">
      <c r="H44225" s="309"/>
    </row>
    <row r="44226" spans="8:8">
      <c r="H44226" s="309"/>
    </row>
    <row r="44227" spans="8:8">
      <c r="H44227" s="309"/>
    </row>
    <row r="44228" spans="8:8">
      <c r="H44228" s="309"/>
    </row>
    <row r="44229" spans="8:8">
      <c r="H44229" s="309"/>
    </row>
    <row r="44230" spans="8:8">
      <c r="H44230" s="309"/>
    </row>
    <row r="44231" spans="8:8">
      <c r="H44231" s="309"/>
    </row>
    <row r="44232" spans="8:8">
      <c r="H44232" s="309"/>
    </row>
    <row r="44233" spans="8:8">
      <c r="H44233" s="309"/>
    </row>
    <row r="44234" spans="8:8">
      <c r="H44234" s="309"/>
    </row>
    <row r="44235" spans="8:8">
      <c r="H44235" s="309"/>
    </row>
    <row r="44236" spans="8:8">
      <c r="H44236" s="309"/>
    </row>
    <row r="44237" spans="8:8">
      <c r="H44237" s="309"/>
    </row>
    <row r="44238" spans="8:8">
      <c r="H44238" s="309"/>
    </row>
    <row r="44239" spans="8:8">
      <c r="H44239" s="309"/>
    </row>
    <row r="44240" spans="8:8">
      <c r="H44240" s="309"/>
    </row>
    <row r="44241" spans="8:8">
      <c r="H44241" s="309"/>
    </row>
    <row r="44242" spans="8:8">
      <c r="H44242" s="309"/>
    </row>
    <row r="44243" spans="8:8">
      <c r="H44243" s="309"/>
    </row>
    <row r="44244" spans="8:8">
      <c r="H44244" s="309"/>
    </row>
    <row r="44245" spans="8:8">
      <c r="H44245" s="309"/>
    </row>
    <row r="44246" spans="8:8">
      <c r="H44246" s="309"/>
    </row>
    <row r="44247" spans="8:8">
      <c r="H44247" s="309"/>
    </row>
    <row r="44248" spans="8:8">
      <c r="H44248" s="309"/>
    </row>
    <row r="44249" spans="8:8">
      <c r="H44249" s="309"/>
    </row>
    <row r="44250" spans="8:8">
      <c r="H44250" s="309"/>
    </row>
    <row r="44251" spans="8:8">
      <c r="H44251" s="309"/>
    </row>
    <row r="44252" spans="8:8">
      <c r="H44252" s="309"/>
    </row>
    <row r="44253" spans="8:8">
      <c r="H44253" s="309"/>
    </row>
    <row r="44254" spans="8:8">
      <c r="H44254" s="309"/>
    </row>
    <row r="44255" spans="8:8">
      <c r="H44255" s="309"/>
    </row>
    <row r="44256" spans="8:8">
      <c r="H44256" s="309"/>
    </row>
    <row r="44257" spans="8:8">
      <c r="H44257" s="309"/>
    </row>
    <row r="44258" spans="8:8">
      <c r="H44258" s="309"/>
    </row>
    <row r="44259" spans="8:8">
      <c r="H44259" s="309"/>
    </row>
    <row r="44260" spans="8:8">
      <c r="H44260" s="309"/>
    </row>
    <row r="44261" spans="8:8">
      <c r="H44261" s="309"/>
    </row>
    <row r="44262" spans="8:8">
      <c r="H44262" s="309"/>
    </row>
    <row r="44263" spans="8:8">
      <c r="H44263" s="309"/>
    </row>
    <row r="44264" spans="8:8">
      <c r="H44264" s="309"/>
    </row>
    <row r="44265" spans="8:8">
      <c r="H44265" s="309"/>
    </row>
    <row r="44266" spans="8:8">
      <c r="H44266" s="309"/>
    </row>
    <row r="44267" spans="8:8">
      <c r="H44267" s="309"/>
    </row>
    <row r="44268" spans="8:8">
      <c r="H44268" s="309"/>
    </row>
    <row r="44269" spans="8:8">
      <c r="H44269" s="309"/>
    </row>
    <row r="44270" spans="8:8">
      <c r="H44270" s="309"/>
    </row>
    <row r="44271" spans="8:8">
      <c r="H44271" s="309"/>
    </row>
    <row r="44272" spans="8:8">
      <c r="H44272" s="309"/>
    </row>
    <row r="44273" spans="8:8">
      <c r="H44273" s="309"/>
    </row>
    <row r="44274" spans="8:8">
      <c r="H44274" s="309"/>
    </row>
    <row r="44275" spans="8:8">
      <c r="H44275" s="309"/>
    </row>
    <row r="44276" spans="8:8">
      <c r="H44276" s="309"/>
    </row>
    <row r="44277" spans="8:8">
      <c r="H44277" s="309"/>
    </row>
    <row r="44278" spans="8:8">
      <c r="H44278" s="309"/>
    </row>
    <row r="44279" spans="8:8">
      <c r="H44279" s="309"/>
    </row>
    <row r="44280" spans="8:8">
      <c r="H44280" s="309"/>
    </row>
    <row r="44281" spans="8:8">
      <c r="H44281" s="309"/>
    </row>
    <row r="44282" spans="8:8">
      <c r="H44282" s="309"/>
    </row>
    <row r="44283" spans="8:8">
      <c r="H44283" s="309"/>
    </row>
    <row r="44284" spans="8:8">
      <c r="H44284" s="309"/>
    </row>
    <row r="44285" spans="8:8">
      <c r="H44285" s="309"/>
    </row>
    <row r="44286" spans="8:8">
      <c r="H44286" s="309"/>
    </row>
    <row r="44287" spans="8:8">
      <c r="H44287" s="309"/>
    </row>
    <row r="44288" spans="8:8">
      <c r="H44288" s="309"/>
    </row>
    <row r="44289" spans="8:8">
      <c r="H44289" s="309"/>
    </row>
    <row r="44290" spans="8:8">
      <c r="H44290" s="309"/>
    </row>
    <row r="44291" spans="8:8">
      <c r="H44291" s="309"/>
    </row>
    <row r="44292" spans="8:8">
      <c r="H44292" s="309"/>
    </row>
    <row r="44293" spans="8:8">
      <c r="H44293" s="309"/>
    </row>
    <row r="44294" spans="8:8">
      <c r="H44294" s="309"/>
    </row>
    <row r="44295" spans="8:8">
      <c r="H44295" s="309"/>
    </row>
    <row r="44296" spans="8:8">
      <c r="H44296" s="309"/>
    </row>
    <row r="44297" spans="8:8">
      <c r="H44297" s="309"/>
    </row>
    <row r="44298" spans="8:8">
      <c r="H44298" s="309"/>
    </row>
    <row r="44299" spans="8:8">
      <c r="H44299" s="309"/>
    </row>
    <row r="44300" spans="8:8">
      <c r="H44300" s="309"/>
    </row>
    <row r="44301" spans="8:8">
      <c r="H44301" s="309"/>
    </row>
    <row r="44302" spans="8:8">
      <c r="H44302" s="309"/>
    </row>
    <row r="44303" spans="8:8">
      <c r="H44303" s="309"/>
    </row>
    <row r="44304" spans="8:8">
      <c r="H44304" s="309"/>
    </row>
    <row r="44305" spans="8:8">
      <c r="H44305" s="309"/>
    </row>
    <row r="44306" spans="8:8">
      <c r="H44306" s="309"/>
    </row>
    <row r="44307" spans="8:8">
      <c r="H44307" s="309"/>
    </row>
    <row r="44308" spans="8:8">
      <c r="H44308" s="309"/>
    </row>
    <row r="44309" spans="8:8">
      <c r="H44309" s="309"/>
    </row>
    <row r="44310" spans="8:8">
      <c r="H44310" s="309"/>
    </row>
    <row r="44311" spans="8:8">
      <c r="H44311" s="309"/>
    </row>
    <row r="44312" spans="8:8">
      <c r="H44312" s="309"/>
    </row>
    <row r="44313" spans="8:8">
      <c r="H44313" s="309"/>
    </row>
    <row r="44314" spans="8:8">
      <c r="H44314" s="309"/>
    </row>
    <row r="44315" spans="8:8">
      <c r="H44315" s="309"/>
    </row>
    <row r="44316" spans="8:8">
      <c r="H44316" s="309"/>
    </row>
    <row r="44317" spans="8:8">
      <c r="H44317" s="309"/>
    </row>
    <row r="44318" spans="8:8">
      <c r="H44318" s="309"/>
    </row>
    <row r="44319" spans="8:8">
      <c r="H44319" s="309"/>
    </row>
    <row r="44320" spans="8:8">
      <c r="H44320" s="309"/>
    </row>
    <row r="44321" spans="8:8">
      <c r="H44321" s="309"/>
    </row>
    <row r="44322" spans="8:8">
      <c r="H44322" s="309"/>
    </row>
    <row r="44323" spans="8:8">
      <c r="H44323" s="309"/>
    </row>
    <row r="44324" spans="8:8">
      <c r="H44324" s="309"/>
    </row>
    <row r="44325" spans="8:8">
      <c r="H44325" s="309"/>
    </row>
    <row r="44326" spans="8:8">
      <c r="H44326" s="309"/>
    </row>
    <row r="44327" spans="8:8">
      <c r="H44327" s="309"/>
    </row>
    <row r="44328" spans="8:8">
      <c r="H44328" s="309"/>
    </row>
    <row r="44329" spans="8:8">
      <c r="H44329" s="309"/>
    </row>
    <row r="44330" spans="8:8">
      <c r="H44330" s="309"/>
    </row>
    <row r="44331" spans="8:8">
      <c r="H44331" s="309"/>
    </row>
    <row r="44332" spans="8:8">
      <c r="H44332" s="309"/>
    </row>
    <row r="44333" spans="8:8">
      <c r="H44333" s="309"/>
    </row>
    <row r="44334" spans="8:8">
      <c r="H44334" s="309"/>
    </row>
    <row r="44335" spans="8:8">
      <c r="H44335" s="309"/>
    </row>
    <row r="44336" spans="8:8">
      <c r="H44336" s="309"/>
    </row>
    <row r="44337" spans="8:8">
      <c r="H44337" s="309"/>
    </row>
    <row r="44338" spans="8:8">
      <c r="H44338" s="309"/>
    </row>
    <row r="44339" spans="8:8">
      <c r="H44339" s="309"/>
    </row>
    <row r="44340" spans="8:8">
      <c r="H44340" s="309"/>
    </row>
    <row r="44341" spans="8:8">
      <c r="H44341" s="309"/>
    </row>
    <row r="44342" spans="8:8">
      <c r="H44342" s="309"/>
    </row>
    <row r="44343" spans="8:8">
      <c r="H44343" s="309"/>
    </row>
    <row r="44344" spans="8:8">
      <c r="H44344" s="309"/>
    </row>
    <row r="44345" spans="8:8">
      <c r="H44345" s="309"/>
    </row>
    <row r="44346" spans="8:8">
      <c r="H44346" s="309"/>
    </row>
    <row r="44347" spans="8:8">
      <c r="H44347" s="309"/>
    </row>
    <row r="44348" spans="8:8">
      <c r="H44348" s="309"/>
    </row>
    <row r="44349" spans="8:8">
      <c r="H44349" s="309"/>
    </row>
    <row r="44350" spans="8:8">
      <c r="H44350" s="309"/>
    </row>
    <row r="44351" spans="8:8">
      <c r="H44351" s="309"/>
    </row>
    <row r="44352" spans="8:8">
      <c r="H44352" s="309"/>
    </row>
    <row r="44353" spans="8:8">
      <c r="H44353" s="309"/>
    </row>
    <row r="44354" spans="8:8">
      <c r="H44354" s="309"/>
    </row>
    <row r="44355" spans="8:8">
      <c r="H44355" s="309"/>
    </row>
    <row r="44356" spans="8:8">
      <c r="H44356" s="309"/>
    </row>
    <row r="44357" spans="8:8">
      <c r="H44357" s="309"/>
    </row>
    <row r="44358" spans="8:8">
      <c r="H44358" s="309"/>
    </row>
    <row r="44359" spans="8:8">
      <c r="H44359" s="309"/>
    </row>
    <row r="44360" spans="8:8">
      <c r="H44360" s="309"/>
    </row>
    <row r="44361" spans="8:8">
      <c r="H44361" s="309"/>
    </row>
    <row r="44362" spans="8:8">
      <c r="H44362" s="309"/>
    </row>
    <row r="44363" spans="8:8">
      <c r="H44363" s="309"/>
    </row>
    <row r="44364" spans="8:8">
      <c r="H44364" s="309"/>
    </row>
    <row r="44365" spans="8:8">
      <c r="H44365" s="309"/>
    </row>
    <row r="44366" spans="8:8">
      <c r="H44366" s="309"/>
    </row>
    <row r="44367" spans="8:8">
      <c r="H44367" s="309"/>
    </row>
    <row r="44368" spans="8:8">
      <c r="H44368" s="309"/>
    </row>
    <row r="44369" spans="8:8">
      <c r="H44369" s="309"/>
    </row>
    <row r="44370" spans="8:8">
      <c r="H44370" s="309"/>
    </row>
    <row r="44371" spans="8:8">
      <c r="H44371" s="309"/>
    </row>
    <row r="44372" spans="8:8">
      <c r="H44372" s="309"/>
    </row>
    <row r="44373" spans="8:8">
      <c r="H44373" s="309"/>
    </row>
    <row r="44374" spans="8:8">
      <c r="H44374" s="309"/>
    </row>
    <row r="44375" spans="8:8">
      <c r="H44375" s="309"/>
    </row>
    <row r="44376" spans="8:8">
      <c r="H44376" s="309"/>
    </row>
    <row r="44377" spans="8:8">
      <c r="H44377" s="309"/>
    </row>
    <row r="44378" spans="8:8">
      <c r="H44378" s="309"/>
    </row>
    <row r="44379" spans="8:8">
      <c r="H44379" s="309"/>
    </row>
    <row r="44380" spans="8:8">
      <c r="H44380" s="309"/>
    </row>
    <row r="44381" spans="8:8">
      <c r="H44381" s="309"/>
    </row>
    <row r="44382" spans="8:8">
      <c r="H44382" s="309"/>
    </row>
    <row r="44383" spans="8:8">
      <c r="H44383" s="309"/>
    </row>
    <row r="44384" spans="8:8">
      <c r="H44384" s="309"/>
    </row>
    <row r="44385" spans="8:8">
      <c r="H44385" s="309"/>
    </row>
    <row r="44386" spans="8:8">
      <c r="H44386" s="309"/>
    </row>
    <row r="44387" spans="8:8">
      <c r="H44387" s="309"/>
    </row>
    <row r="44388" spans="8:8">
      <c r="H44388" s="309"/>
    </row>
    <row r="44389" spans="8:8">
      <c r="H44389" s="309"/>
    </row>
    <row r="44390" spans="8:8">
      <c r="H44390" s="309"/>
    </row>
    <row r="44391" spans="8:8">
      <c r="H44391" s="309"/>
    </row>
    <row r="44392" spans="8:8">
      <c r="H44392" s="309"/>
    </row>
    <row r="44393" spans="8:8">
      <c r="H44393" s="309"/>
    </row>
    <row r="44394" spans="8:8">
      <c r="H44394" s="309"/>
    </row>
    <row r="44395" spans="8:8">
      <c r="H44395" s="309"/>
    </row>
    <row r="44396" spans="8:8">
      <c r="H44396" s="309"/>
    </row>
    <row r="44397" spans="8:8">
      <c r="H44397" s="309"/>
    </row>
    <row r="44398" spans="8:8">
      <c r="H44398" s="309"/>
    </row>
    <row r="44399" spans="8:8">
      <c r="H44399" s="309"/>
    </row>
    <row r="44400" spans="8:8">
      <c r="H44400" s="309"/>
    </row>
    <row r="44401" spans="8:8">
      <c r="H44401" s="309"/>
    </row>
    <row r="44402" spans="8:8">
      <c r="H44402" s="309"/>
    </row>
    <row r="44403" spans="8:8">
      <c r="H44403" s="309"/>
    </row>
    <row r="44404" spans="8:8">
      <c r="H44404" s="309"/>
    </row>
    <row r="44405" spans="8:8">
      <c r="H44405" s="309"/>
    </row>
    <row r="44406" spans="8:8">
      <c r="H44406" s="309"/>
    </row>
    <row r="44407" spans="8:8">
      <c r="H44407" s="309"/>
    </row>
    <row r="44408" spans="8:8">
      <c r="H44408" s="309"/>
    </row>
    <row r="44409" spans="8:8">
      <c r="H44409" s="309"/>
    </row>
    <row r="44410" spans="8:8">
      <c r="H44410" s="309"/>
    </row>
    <row r="44411" spans="8:8">
      <c r="H44411" s="309"/>
    </row>
    <row r="44412" spans="8:8">
      <c r="H44412" s="309"/>
    </row>
    <row r="44413" spans="8:8">
      <c r="H44413" s="309"/>
    </row>
    <row r="44414" spans="8:8">
      <c r="H44414" s="309"/>
    </row>
    <row r="44415" spans="8:8">
      <c r="H44415" s="309"/>
    </row>
    <row r="44416" spans="8:8">
      <c r="H44416" s="309"/>
    </row>
    <row r="44417" spans="8:8">
      <c r="H44417" s="309"/>
    </row>
    <row r="44418" spans="8:8">
      <c r="H44418" s="309"/>
    </row>
    <row r="44419" spans="8:8">
      <c r="H44419" s="309"/>
    </row>
    <row r="44420" spans="8:8">
      <c r="H44420" s="309"/>
    </row>
    <row r="44421" spans="8:8">
      <c r="H44421" s="309"/>
    </row>
    <row r="44422" spans="8:8">
      <c r="H44422" s="309"/>
    </row>
    <row r="44423" spans="8:8">
      <c r="H44423" s="309"/>
    </row>
    <row r="44424" spans="8:8">
      <c r="H44424" s="309"/>
    </row>
    <row r="44425" spans="8:8">
      <c r="H44425" s="309"/>
    </row>
    <row r="44426" spans="8:8">
      <c r="H44426" s="309"/>
    </row>
    <row r="44427" spans="8:8">
      <c r="H44427" s="309"/>
    </row>
    <row r="44428" spans="8:8">
      <c r="H44428" s="309"/>
    </row>
    <row r="44429" spans="8:8">
      <c r="H44429" s="309"/>
    </row>
    <row r="44430" spans="8:8">
      <c r="H44430" s="309"/>
    </row>
    <row r="44431" spans="8:8">
      <c r="H44431" s="309"/>
    </row>
    <row r="44432" spans="8:8">
      <c r="H44432" s="309"/>
    </row>
    <row r="44433" spans="8:8">
      <c r="H44433" s="309"/>
    </row>
    <row r="44434" spans="8:8">
      <c r="H44434" s="309"/>
    </row>
    <row r="44435" spans="8:8">
      <c r="H44435" s="309"/>
    </row>
    <row r="44436" spans="8:8">
      <c r="H44436" s="309"/>
    </row>
    <row r="44437" spans="8:8">
      <c r="H44437" s="309"/>
    </row>
    <row r="44438" spans="8:8">
      <c r="H44438" s="309"/>
    </row>
    <row r="44439" spans="8:8">
      <c r="H44439" s="309"/>
    </row>
    <row r="44440" spans="8:8">
      <c r="H44440" s="309"/>
    </row>
    <row r="44441" spans="8:8">
      <c r="H44441" s="309"/>
    </row>
    <row r="44442" spans="8:8">
      <c r="H44442" s="309"/>
    </row>
    <row r="44443" spans="8:8">
      <c r="H44443" s="309"/>
    </row>
    <row r="44444" spans="8:8">
      <c r="H44444" s="309"/>
    </row>
    <row r="44445" spans="8:8">
      <c r="H44445" s="309"/>
    </row>
    <row r="44446" spans="8:8">
      <c r="H44446" s="309"/>
    </row>
    <row r="44447" spans="8:8">
      <c r="H44447" s="309"/>
    </row>
    <row r="44448" spans="8:8">
      <c r="H44448" s="309"/>
    </row>
    <row r="44449" spans="8:8">
      <c r="H44449" s="309"/>
    </row>
    <row r="44450" spans="8:8">
      <c r="H44450" s="309"/>
    </row>
    <row r="44451" spans="8:8">
      <c r="H44451" s="309"/>
    </row>
    <row r="44452" spans="8:8">
      <c r="H44452" s="309"/>
    </row>
    <row r="44453" spans="8:8">
      <c r="H44453" s="309"/>
    </row>
    <row r="44454" spans="8:8">
      <c r="H44454" s="309"/>
    </row>
    <row r="44455" spans="8:8">
      <c r="H44455" s="309"/>
    </row>
    <row r="44456" spans="8:8">
      <c r="H44456" s="309"/>
    </row>
    <row r="44457" spans="8:8">
      <c r="H44457" s="309"/>
    </row>
    <row r="44458" spans="8:8">
      <c r="H44458" s="309"/>
    </row>
    <row r="44459" spans="8:8">
      <c r="H44459" s="309"/>
    </row>
    <row r="44460" spans="8:8">
      <c r="H44460" s="309"/>
    </row>
    <row r="44461" spans="8:8">
      <c r="H44461" s="309"/>
    </row>
    <row r="44462" spans="8:8">
      <c r="H44462" s="309"/>
    </row>
    <row r="44463" spans="8:8">
      <c r="H44463" s="309"/>
    </row>
    <row r="44464" spans="8:8">
      <c r="H44464" s="309"/>
    </row>
    <row r="44465" spans="8:8">
      <c r="H44465" s="309"/>
    </row>
    <row r="44466" spans="8:8">
      <c r="H44466" s="309"/>
    </row>
    <row r="44467" spans="8:8">
      <c r="H44467" s="309"/>
    </row>
    <row r="44468" spans="8:8">
      <c r="H44468" s="309"/>
    </row>
    <row r="44469" spans="8:8">
      <c r="H44469" s="309"/>
    </row>
    <row r="44470" spans="8:8">
      <c r="H44470" s="309"/>
    </row>
    <row r="44471" spans="8:8">
      <c r="H44471" s="309"/>
    </row>
    <row r="44472" spans="8:8">
      <c r="H44472" s="309"/>
    </row>
    <row r="44473" spans="8:8">
      <c r="H44473" s="309"/>
    </row>
    <row r="44474" spans="8:8">
      <c r="H44474" s="309"/>
    </row>
    <row r="44475" spans="8:8">
      <c r="H44475" s="309"/>
    </row>
    <row r="44476" spans="8:8">
      <c r="H44476" s="309"/>
    </row>
    <row r="44477" spans="8:8">
      <c r="H44477" s="309"/>
    </row>
    <row r="44478" spans="8:8">
      <c r="H44478" s="309"/>
    </row>
    <row r="44479" spans="8:8">
      <c r="H44479" s="309"/>
    </row>
    <row r="44480" spans="8:8">
      <c r="H44480" s="309"/>
    </row>
    <row r="44481" spans="8:8">
      <c r="H44481" s="309"/>
    </row>
    <row r="44482" spans="8:8">
      <c r="H44482" s="309"/>
    </row>
    <row r="44483" spans="8:8">
      <c r="H44483" s="309"/>
    </row>
    <row r="44484" spans="8:8">
      <c r="H44484" s="309"/>
    </row>
    <row r="44485" spans="8:8">
      <c r="H44485" s="309"/>
    </row>
    <row r="44486" spans="8:8">
      <c r="H44486" s="309"/>
    </row>
    <row r="44487" spans="8:8">
      <c r="H44487" s="309"/>
    </row>
    <row r="44488" spans="8:8">
      <c r="H44488" s="309"/>
    </row>
    <row r="44489" spans="8:8">
      <c r="H44489" s="309"/>
    </row>
    <row r="44490" spans="8:8">
      <c r="H44490" s="309"/>
    </row>
    <row r="44491" spans="8:8">
      <c r="H44491" s="309"/>
    </row>
    <row r="44492" spans="8:8">
      <c r="H44492" s="309"/>
    </row>
    <row r="44493" spans="8:8">
      <c r="H44493" s="309"/>
    </row>
    <row r="44494" spans="8:8">
      <c r="H44494" s="309"/>
    </row>
    <row r="44495" spans="8:8">
      <c r="H44495" s="309"/>
    </row>
    <row r="44496" spans="8:8">
      <c r="H44496" s="309"/>
    </row>
    <row r="44497" spans="8:8">
      <c r="H44497" s="309"/>
    </row>
    <row r="44498" spans="8:8">
      <c r="H44498" s="309"/>
    </row>
    <row r="44499" spans="8:8">
      <c r="H44499" s="309"/>
    </row>
    <row r="44500" spans="8:8">
      <c r="H44500" s="309"/>
    </row>
    <row r="44501" spans="8:8">
      <c r="H44501" s="309"/>
    </row>
    <row r="44502" spans="8:8">
      <c r="H44502" s="309"/>
    </row>
    <row r="44503" spans="8:8">
      <c r="H44503" s="309"/>
    </row>
    <row r="44504" spans="8:8">
      <c r="H44504" s="309"/>
    </row>
    <row r="44505" spans="8:8">
      <c r="H44505" s="309"/>
    </row>
    <row r="44506" spans="8:8">
      <c r="H44506" s="309"/>
    </row>
    <row r="44507" spans="8:8">
      <c r="H44507" s="309"/>
    </row>
    <row r="44508" spans="8:8">
      <c r="H44508" s="309"/>
    </row>
    <row r="44509" spans="8:8">
      <c r="H44509" s="309"/>
    </row>
    <row r="44510" spans="8:8">
      <c r="H44510" s="309"/>
    </row>
    <row r="44511" spans="8:8">
      <c r="H44511" s="309"/>
    </row>
    <row r="44512" spans="8:8">
      <c r="H44512" s="309"/>
    </row>
    <row r="44513" spans="8:8">
      <c r="H44513" s="309"/>
    </row>
    <row r="44514" spans="8:8">
      <c r="H44514" s="309"/>
    </row>
    <row r="44515" spans="8:8">
      <c r="H44515" s="309"/>
    </row>
    <row r="44516" spans="8:8">
      <c r="H44516" s="309"/>
    </row>
    <row r="44517" spans="8:8">
      <c r="H44517" s="309"/>
    </row>
    <row r="44518" spans="8:8">
      <c r="H44518" s="309"/>
    </row>
    <row r="44519" spans="8:8">
      <c r="H44519" s="309"/>
    </row>
    <row r="44520" spans="8:8">
      <c r="H44520" s="309"/>
    </row>
    <row r="44521" spans="8:8">
      <c r="H44521" s="309"/>
    </row>
    <row r="44522" spans="8:8">
      <c r="H44522" s="309"/>
    </row>
    <row r="44523" spans="8:8">
      <c r="H44523" s="309"/>
    </row>
    <row r="44524" spans="8:8">
      <c r="H44524" s="309"/>
    </row>
    <row r="44525" spans="8:8">
      <c r="H44525" s="309"/>
    </row>
    <row r="44526" spans="8:8">
      <c r="H44526" s="309"/>
    </row>
    <row r="44527" spans="8:8">
      <c r="H44527" s="309"/>
    </row>
    <row r="44528" spans="8:8">
      <c r="H44528" s="309"/>
    </row>
    <row r="44529" spans="8:8">
      <c r="H44529" s="309"/>
    </row>
    <row r="44530" spans="8:8">
      <c r="H44530" s="309"/>
    </row>
    <row r="44531" spans="8:8">
      <c r="H44531" s="309"/>
    </row>
    <row r="44532" spans="8:8">
      <c r="H44532" s="309"/>
    </row>
    <row r="44533" spans="8:8">
      <c r="H44533" s="309"/>
    </row>
    <row r="44534" spans="8:8">
      <c r="H44534" s="309"/>
    </row>
    <row r="44535" spans="8:8">
      <c r="H44535" s="309"/>
    </row>
    <row r="44536" spans="8:8">
      <c r="H44536" s="309"/>
    </row>
    <row r="44537" spans="8:8">
      <c r="H44537" s="309"/>
    </row>
    <row r="44538" spans="8:8">
      <c r="H44538" s="309"/>
    </row>
    <row r="44539" spans="8:8">
      <c r="H44539" s="309"/>
    </row>
    <row r="44540" spans="8:8">
      <c r="H44540" s="309"/>
    </row>
    <row r="44541" spans="8:8">
      <c r="H44541" s="309"/>
    </row>
    <row r="44542" spans="8:8">
      <c r="H44542" s="309"/>
    </row>
    <row r="44543" spans="8:8">
      <c r="H44543" s="309"/>
    </row>
    <row r="44544" spans="8:8">
      <c r="H44544" s="309"/>
    </row>
    <row r="44545" spans="8:8">
      <c r="H44545" s="309"/>
    </row>
    <row r="44546" spans="8:8">
      <c r="H44546" s="309"/>
    </row>
    <row r="44547" spans="8:8">
      <c r="H44547" s="309"/>
    </row>
    <row r="44548" spans="8:8">
      <c r="H44548" s="309"/>
    </row>
    <row r="44549" spans="8:8">
      <c r="H44549" s="309"/>
    </row>
    <row r="44550" spans="8:8">
      <c r="H44550" s="309"/>
    </row>
    <row r="44551" spans="8:8">
      <c r="H44551" s="309"/>
    </row>
    <row r="44552" spans="8:8">
      <c r="H44552" s="309"/>
    </row>
    <row r="44553" spans="8:8">
      <c r="H44553" s="309"/>
    </row>
    <row r="44554" spans="8:8">
      <c r="H44554" s="309"/>
    </row>
    <row r="44555" spans="8:8">
      <c r="H44555" s="309"/>
    </row>
    <row r="44556" spans="8:8">
      <c r="H44556" s="309"/>
    </row>
    <row r="44557" spans="8:8">
      <c r="H44557" s="309"/>
    </row>
    <row r="44558" spans="8:8">
      <c r="H44558" s="309"/>
    </row>
    <row r="44559" spans="8:8">
      <c r="H44559" s="309"/>
    </row>
    <row r="44560" spans="8:8">
      <c r="H44560" s="309"/>
    </row>
    <row r="44561" spans="8:8">
      <c r="H44561" s="309"/>
    </row>
    <row r="44562" spans="8:8">
      <c r="H44562" s="309"/>
    </row>
    <row r="44563" spans="8:8">
      <c r="H44563" s="309"/>
    </row>
    <row r="44564" spans="8:8">
      <c r="H44564" s="309"/>
    </row>
    <row r="44565" spans="8:8">
      <c r="H44565" s="309"/>
    </row>
    <row r="44566" spans="8:8">
      <c r="H44566" s="309"/>
    </row>
    <row r="44567" spans="8:8">
      <c r="H44567" s="309"/>
    </row>
    <row r="44568" spans="8:8">
      <c r="H44568" s="309"/>
    </row>
    <row r="44569" spans="8:8">
      <c r="H44569" s="309"/>
    </row>
    <row r="44570" spans="8:8">
      <c r="H44570" s="309"/>
    </row>
    <row r="44571" spans="8:8">
      <c r="H44571" s="309"/>
    </row>
    <row r="44572" spans="8:8">
      <c r="H44572" s="309"/>
    </row>
    <row r="44573" spans="8:8">
      <c r="H44573" s="309"/>
    </row>
    <row r="44574" spans="8:8">
      <c r="H44574" s="309"/>
    </row>
    <row r="44575" spans="8:8">
      <c r="H44575" s="309"/>
    </row>
    <row r="44576" spans="8:8">
      <c r="H44576" s="309"/>
    </row>
    <row r="44577" spans="8:8">
      <c r="H44577" s="309"/>
    </row>
    <row r="44578" spans="8:8">
      <c r="H44578" s="309"/>
    </row>
    <row r="44579" spans="8:8">
      <c r="H44579" s="309"/>
    </row>
    <row r="44580" spans="8:8">
      <c r="H44580" s="309"/>
    </row>
    <row r="44581" spans="8:8">
      <c r="H44581" s="309"/>
    </row>
    <row r="44582" spans="8:8">
      <c r="H44582" s="309"/>
    </row>
    <row r="44583" spans="8:8">
      <c r="H44583" s="309"/>
    </row>
    <row r="44584" spans="8:8">
      <c r="H44584" s="309"/>
    </row>
    <row r="44585" spans="8:8">
      <c r="H44585" s="309"/>
    </row>
    <row r="44586" spans="8:8">
      <c r="H44586" s="309"/>
    </row>
    <row r="44587" spans="8:8">
      <c r="H44587" s="309"/>
    </row>
    <row r="44588" spans="8:8">
      <c r="H44588" s="309"/>
    </row>
    <row r="44589" spans="8:8">
      <c r="H44589" s="309"/>
    </row>
    <row r="44590" spans="8:8">
      <c r="H44590" s="309"/>
    </row>
    <row r="44591" spans="8:8">
      <c r="H44591" s="309"/>
    </row>
    <row r="44592" spans="8:8">
      <c r="H44592" s="309"/>
    </row>
    <row r="44593" spans="8:8">
      <c r="H44593" s="309"/>
    </row>
    <row r="44594" spans="8:8">
      <c r="H44594" s="309"/>
    </row>
    <row r="44595" spans="8:8">
      <c r="H44595" s="309"/>
    </row>
    <row r="44596" spans="8:8">
      <c r="H44596" s="309"/>
    </row>
    <row r="44597" spans="8:8">
      <c r="H44597" s="309"/>
    </row>
    <row r="44598" spans="8:8">
      <c r="H44598" s="309"/>
    </row>
    <row r="44599" spans="8:8">
      <c r="H44599" s="309"/>
    </row>
    <row r="44600" spans="8:8">
      <c r="H44600" s="309"/>
    </row>
    <row r="44601" spans="8:8">
      <c r="H44601" s="309"/>
    </row>
    <row r="44602" spans="8:8">
      <c r="H44602" s="309"/>
    </row>
    <row r="44603" spans="8:8">
      <c r="H44603" s="309"/>
    </row>
    <row r="44604" spans="8:8">
      <c r="H44604" s="309"/>
    </row>
    <row r="44605" spans="8:8">
      <c r="H44605" s="309"/>
    </row>
    <row r="44606" spans="8:8">
      <c r="H44606" s="309"/>
    </row>
    <row r="44607" spans="8:8">
      <c r="H44607" s="309"/>
    </row>
    <row r="44608" spans="8:8">
      <c r="H44608" s="309"/>
    </row>
    <row r="44609" spans="8:8">
      <c r="H44609" s="309"/>
    </row>
    <row r="44610" spans="8:8">
      <c r="H44610" s="309"/>
    </row>
    <row r="44611" spans="8:8">
      <c r="H44611" s="309"/>
    </row>
    <row r="44612" spans="8:8">
      <c r="H44612" s="309"/>
    </row>
    <row r="44613" spans="8:8">
      <c r="H44613" s="309"/>
    </row>
    <row r="44614" spans="8:8">
      <c r="H44614" s="309"/>
    </row>
    <row r="44615" spans="8:8">
      <c r="H44615" s="309"/>
    </row>
    <row r="44616" spans="8:8">
      <c r="H44616" s="309"/>
    </row>
    <row r="44617" spans="8:8">
      <c r="H44617" s="309"/>
    </row>
    <row r="44618" spans="8:8">
      <c r="H44618" s="309"/>
    </row>
    <row r="44619" spans="8:8">
      <c r="H44619" s="309"/>
    </row>
    <row r="44620" spans="8:8">
      <c r="H44620" s="309"/>
    </row>
    <row r="44621" spans="8:8">
      <c r="H44621" s="309"/>
    </row>
    <row r="44622" spans="8:8">
      <c r="H44622" s="309"/>
    </row>
    <row r="44623" spans="8:8">
      <c r="H44623" s="309"/>
    </row>
    <row r="44624" spans="8:8">
      <c r="H44624" s="309"/>
    </row>
    <row r="44625" spans="8:8">
      <c r="H44625" s="309"/>
    </row>
    <row r="44626" spans="8:8">
      <c r="H44626" s="309"/>
    </row>
    <row r="44627" spans="8:8">
      <c r="H44627" s="309"/>
    </row>
    <row r="44628" spans="8:8">
      <c r="H44628" s="309"/>
    </row>
    <row r="44629" spans="8:8">
      <c r="H44629" s="309"/>
    </row>
    <row r="44630" spans="8:8">
      <c r="H44630" s="309"/>
    </row>
    <row r="44631" spans="8:8">
      <c r="H44631" s="309"/>
    </row>
    <row r="44632" spans="8:8">
      <c r="H44632" s="309"/>
    </row>
    <row r="44633" spans="8:8">
      <c r="H44633" s="309"/>
    </row>
    <row r="44634" spans="8:8">
      <c r="H44634" s="309"/>
    </row>
    <row r="44635" spans="8:8">
      <c r="H44635" s="309"/>
    </row>
    <row r="44636" spans="8:8">
      <c r="H44636" s="309"/>
    </row>
    <row r="44637" spans="8:8">
      <c r="H44637" s="309"/>
    </row>
    <row r="44638" spans="8:8">
      <c r="H44638" s="309"/>
    </row>
    <row r="44639" spans="8:8">
      <c r="H44639" s="309"/>
    </row>
    <row r="44640" spans="8:8">
      <c r="H44640" s="309"/>
    </row>
    <row r="44641" spans="8:8">
      <c r="H44641" s="309"/>
    </row>
    <row r="44642" spans="8:8">
      <c r="H44642" s="309"/>
    </row>
    <row r="44643" spans="8:8">
      <c r="H44643" s="309"/>
    </row>
    <row r="44644" spans="8:8">
      <c r="H44644" s="309"/>
    </row>
    <row r="44645" spans="8:8">
      <c r="H44645" s="309"/>
    </row>
    <row r="44646" spans="8:8">
      <c r="H44646" s="309"/>
    </row>
    <row r="44647" spans="8:8">
      <c r="H44647" s="309"/>
    </row>
    <row r="44648" spans="8:8">
      <c r="H44648" s="309"/>
    </row>
    <row r="44649" spans="8:8">
      <c r="H44649" s="309"/>
    </row>
    <row r="44650" spans="8:8">
      <c r="H44650" s="309"/>
    </row>
    <row r="44651" spans="8:8">
      <c r="H44651" s="309"/>
    </row>
    <row r="44652" spans="8:8">
      <c r="H44652" s="309"/>
    </row>
    <row r="44653" spans="8:8">
      <c r="H44653" s="309"/>
    </row>
    <row r="44654" spans="8:8">
      <c r="H44654" s="309"/>
    </row>
    <row r="44655" spans="8:8">
      <c r="H44655" s="309"/>
    </row>
    <row r="44656" spans="8:8">
      <c r="H44656" s="309"/>
    </row>
    <row r="44657" spans="8:8">
      <c r="H44657" s="309"/>
    </row>
    <row r="44658" spans="8:8">
      <c r="H44658" s="309"/>
    </row>
    <row r="44659" spans="8:8">
      <c r="H44659" s="309"/>
    </row>
    <row r="44660" spans="8:8">
      <c r="H44660" s="309"/>
    </row>
    <row r="44661" spans="8:8">
      <c r="H44661" s="309"/>
    </row>
    <row r="44662" spans="8:8">
      <c r="H44662" s="309"/>
    </row>
    <row r="44663" spans="8:8">
      <c r="H44663" s="309"/>
    </row>
    <row r="44664" spans="8:8">
      <c r="H44664" s="309"/>
    </row>
    <row r="44665" spans="8:8">
      <c r="H44665" s="309"/>
    </row>
    <row r="44666" spans="8:8">
      <c r="H44666" s="309"/>
    </row>
    <row r="44667" spans="8:8">
      <c r="H44667" s="309"/>
    </row>
    <row r="44668" spans="8:8">
      <c r="H44668" s="309"/>
    </row>
    <row r="44669" spans="8:8">
      <c r="H44669" s="309"/>
    </row>
    <row r="44670" spans="8:8">
      <c r="H44670" s="309"/>
    </row>
    <row r="44671" spans="8:8">
      <c r="H44671" s="309"/>
    </row>
    <row r="44672" spans="8:8">
      <c r="H44672" s="309"/>
    </row>
    <row r="44673" spans="8:8">
      <c r="H44673" s="309"/>
    </row>
    <row r="44674" spans="8:8">
      <c r="H44674" s="309"/>
    </row>
    <row r="44675" spans="8:8">
      <c r="H44675" s="309"/>
    </row>
    <row r="44676" spans="8:8">
      <c r="H44676" s="309"/>
    </row>
    <row r="44677" spans="8:8">
      <c r="H44677" s="309"/>
    </row>
    <row r="44678" spans="8:8">
      <c r="H44678" s="309"/>
    </row>
    <row r="44679" spans="8:8">
      <c r="H44679" s="309"/>
    </row>
    <row r="44680" spans="8:8">
      <c r="H44680" s="309"/>
    </row>
    <row r="44681" spans="8:8">
      <c r="H44681" s="309"/>
    </row>
    <row r="44682" spans="8:8">
      <c r="H44682" s="309"/>
    </row>
    <row r="44683" spans="8:8">
      <c r="H44683" s="309"/>
    </row>
    <row r="44684" spans="8:8">
      <c r="H44684" s="309"/>
    </row>
    <row r="44685" spans="8:8">
      <c r="H44685" s="309"/>
    </row>
    <row r="44686" spans="8:8">
      <c r="H44686" s="309"/>
    </row>
    <row r="44687" spans="8:8">
      <c r="H44687" s="309"/>
    </row>
    <row r="44688" spans="8:8">
      <c r="H44688" s="309"/>
    </row>
    <row r="44689" spans="8:8">
      <c r="H44689" s="309"/>
    </row>
    <row r="44690" spans="8:8">
      <c r="H44690" s="309"/>
    </row>
    <row r="44691" spans="8:8">
      <c r="H44691" s="309"/>
    </row>
    <row r="44692" spans="8:8">
      <c r="H44692" s="309"/>
    </row>
    <row r="44693" spans="8:8">
      <c r="H44693" s="309"/>
    </row>
    <row r="44694" spans="8:8">
      <c r="H44694" s="309"/>
    </row>
    <row r="44695" spans="8:8">
      <c r="H44695" s="309"/>
    </row>
    <row r="44696" spans="8:8">
      <c r="H44696" s="309"/>
    </row>
    <row r="44697" spans="8:8">
      <c r="H44697" s="309"/>
    </row>
    <row r="44698" spans="8:8">
      <c r="H44698" s="309"/>
    </row>
    <row r="44699" spans="8:8">
      <c r="H44699" s="309"/>
    </row>
    <row r="44700" spans="8:8">
      <c r="H44700" s="309"/>
    </row>
    <row r="44701" spans="8:8">
      <c r="H44701" s="309"/>
    </row>
    <row r="44702" spans="8:8">
      <c r="H44702" s="309"/>
    </row>
    <row r="44703" spans="8:8">
      <c r="H44703" s="309"/>
    </row>
    <row r="44704" spans="8:8">
      <c r="H44704" s="309"/>
    </row>
    <row r="44705" spans="8:8">
      <c r="H44705" s="309"/>
    </row>
    <row r="44706" spans="8:8">
      <c r="H44706" s="309"/>
    </row>
    <row r="44707" spans="8:8">
      <c r="H44707" s="309"/>
    </row>
    <row r="44708" spans="8:8">
      <c r="H44708" s="309"/>
    </row>
    <row r="44709" spans="8:8">
      <c r="H44709" s="309"/>
    </row>
    <row r="44710" spans="8:8">
      <c r="H44710" s="309"/>
    </row>
    <row r="44711" spans="8:8">
      <c r="H44711" s="309"/>
    </row>
    <row r="44712" spans="8:8">
      <c r="H44712" s="309"/>
    </row>
    <row r="44713" spans="8:8">
      <c r="H44713" s="309"/>
    </row>
    <row r="44714" spans="8:8">
      <c r="H44714" s="309"/>
    </row>
    <row r="44715" spans="8:8">
      <c r="H44715" s="309"/>
    </row>
    <row r="44716" spans="8:8">
      <c r="H44716" s="309"/>
    </row>
    <row r="44717" spans="8:8">
      <c r="H44717" s="309"/>
    </row>
    <row r="44718" spans="8:8">
      <c r="H44718" s="309"/>
    </row>
    <row r="44719" spans="8:8">
      <c r="H44719" s="309"/>
    </row>
    <row r="44720" spans="8:8">
      <c r="H44720" s="309"/>
    </row>
    <row r="44721" spans="8:8">
      <c r="H44721" s="309"/>
    </row>
    <row r="44722" spans="8:8">
      <c r="H44722" s="309"/>
    </row>
    <row r="44723" spans="8:8">
      <c r="H44723" s="309"/>
    </row>
    <row r="44724" spans="8:8">
      <c r="H44724" s="309"/>
    </row>
    <row r="44725" spans="8:8">
      <c r="H44725" s="309"/>
    </row>
    <row r="44726" spans="8:8">
      <c r="H44726" s="309"/>
    </row>
    <row r="44727" spans="8:8">
      <c r="H44727" s="309"/>
    </row>
    <row r="44728" spans="8:8">
      <c r="H44728" s="309"/>
    </row>
    <row r="44729" spans="8:8">
      <c r="H44729" s="309"/>
    </row>
    <row r="44730" spans="8:8">
      <c r="H44730" s="309"/>
    </row>
    <row r="44731" spans="8:8">
      <c r="H44731" s="309"/>
    </row>
    <row r="44732" spans="8:8">
      <c r="H44732" s="309"/>
    </row>
    <row r="44733" spans="8:8">
      <c r="H44733" s="309"/>
    </row>
    <row r="44734" spans="8:8">
      <c r="H44734" s="309"/>
    </row>
    <row r="44735" spans="8:8">
      <c r="H44735" s="309"/>
    </row>
    <row r="44736" spans="8:8">
      <c r="H44736" s="309"/>
    </row>
    <row r="44737" spans="8:8">
      <c r="H44737" s="309"/>
    </row>
    <row r="44738" spans="8:8">
      <c r="H44738" s="309"/>
    </row>
    <row r="44739" spans="8:8">
      <c r="H44739" s="309"/>
    </row>
    <row r="44740" spans="8:8">
      <c r="H44740" s="309"/>
    </row>
    <row r="44741" spans="8:8">
      <c r="H44741" s="309"/>
    </row>
    <row r="44742" spans="8:8">
      <c r="H44742" s="309"/>
    </row>
    <row r="44743" spans="8:8">
      <c r="H44743" s="309"/>
    </row>
    <row r="44744" spans="8:8">
      <c r="H44744" s="309"/>
    </row>
    <row r="44745" spans="8:8">
      <c r="H44745" s="309"/>
    </row>
    <row r="44746" spans="8:8">
      <c r="H44746" s="309"/>
    </row>
    <row r="44747" spans="8:8">
      <c r="H44747" s="309"/>
    </row>
    <row r="44748" spans="8:8">
      <c r="H44748" s="309"/>
    </row>
    <row r="44749" spans="8:8">
      <c r="H44749" s="309"/>
    </row>
    <row r="44750" spans="8:8">
      <c r="H44750" s="309"/>
    </row>
    <row r="44751" spans="8:8">
      <c r="H44751" s="309"/>
    </row>
    <row r="44752" spans="8:8">
      <c r="H44752" s="309"/>
    </row>
    <row r="44753" spans="8:8">
      <c r="H44753" s="309"/>
    </row>
    <row r="44754" spans="8:8">
      <c r="H44754" s="309"/>
    </row>
    <row r="44755" spans="8:8">
      <c r="H44755" s="309"/>
    </row>
    <row r="44756" spans="8:8">
      <c r="H44756" s="309"/>
    </row>
    <row r="44757" spans="8:8">
      <c r="H44757" s="309"/>
    </row>
    <row r="44758" spans="8:8">
      <c r="H44758" s="309"/>
    </row>
    <row r="44759" spans="8:8">
      <c r="H44759" s="309"/>
    </row>
    <row r="44760" spans="8:8">
      <c r="H44760" s="309"/>
    </row>
    <row r="44761" spans="8:8">
      <c r="H44761" s="309"/>
    </row>
    <row r="44762" spans="8:8">
      <c r="H44762" s="309"/>
    </row>
    <row r="44763" spans="8:8">
      <c r="H44763" s="309"/>
    </row>
    <row r="44764" spans="8:8">
      <c r="H44764" s="309"/>
    </row>
    <row r="44765" spans="8:8">
      <c r="H44765" s="309"/>
    </row>
    <row r="44766" spans="8:8">
      <c r="H44766" s="309"/>
    </row>
    <row r="44767" spans="8:8">
      <c r="H44767" s="309"/>
    </row>
    <row r="44768" spans="8:8">
      <c r="H44768" s="309"/>
    </row>
    <row r="44769" spans="8:8">
      <c r="H44769" s="309"/>
    </row>
    <row r="44770" spans="8:8">
      <c r="H44770" s="309"/>
    </row>
    <row r="44771" spans="8:8">
      <c r="H44771" s="309"/>
    </row>
    <row r="44772" spans="8:8">
      <c r="H44772" s="309"/>
    </row>
    <row r="44773" spans="8:8">
      <c r="H44773" s="309"/>
    </row>
    <row r="44774" spans="8:8">
      <c r="H44774" s="309"/>
    </row>
    <row r="44775" spans="8:8">
      <c r="H44775" s="309"/>
    </row>
    <row r="44776" spans="8:8">
      <c r="H44776" s="309"/>
    </row>
    <row r="44777" spans="8:8">
      <c r="H44777" s="309"/>
    </row>
    <row r="44778" spans="8:8">
      <c r="H44778" s="309"/>
    </row>
    <row r="44779" spans="8:8">
      <c r="H44779" s="309"/>
    </row>
    <row r="44780" spans="8:8">
      <c r="H44780" s="309"/>
    </row>
    <row r="44781" spans="8:8">
      <c r="H44781" s="309"/>
    </row>
    <row r="44782" spans="8:8">
      <c r="H44782" s="309"/>
    </row>
    <row r="44783" spans="8:8">
      <c r="H44783" s="309"/>
    </row>
    <row r="44784" spans="8:8">
      <c r="H44784" s="309"/>
    </row>
    <row r="44785" spans="8:8">
      <c r="H44785" s="309"/>
    </row>
    <row r="44786" spans="8:8">
      <c r="H44786" s="309"/>
    </row>
    <row r="44787" spans="8:8">
      <c r="H44787" s="309"/>
    </row>
    <row r="44788" spans="8:8">
      <c r="H44788" s="309"/>
    </row>
    <row r="44789" spans="8:8">
      <c r="H44789" s="309"/>
    </row>
    <row r="44790" spans="8:8">
      <c r="H44790" s="309"/>
    </row>
    <row r="44791" spans="8:8">
      <c r="H44791" s="309"/>
    </row>
    <row r="44792" spans="8:8">
      <c r="H44792" s="309"/>
    </row>
    <row r="44793" spans="8:8">
      <c r="H44793" s="309"/>
    </row>
    <row r="44794" spans="8:8">
      <c r="H44794" s="309"/>
    </row>
    <row r="44795" spans="8:8">
      <c r="H44795" s="309"/>
    </row>
    <row r="44796" spans="8:8">
      <c r="H44796" s="309"/>
    </row>
    <row r="44797" spans="8:8">
      <c r="H44797" s="309"/>
    </row>
    <row r="44798" spans="8:8">
      <c r="H44798" s="309"/>
    </row>
    <row r="44799" spans="8:8">
      <c r="H44799" s="309"/>
    </row>
    <row r="44800" spans="8:8">
      <c r="H44800" s="309"/>
    </row>
    <row r="44801" spans="8:8">
      <c r="H44801" s="309"/>
    </row>
    <row r="44802" spans="8:8">
      <c r="H44802" s="309"/>
    </row>
    <row r="44803" spans="8:8">
      <c r="H44803" s="309"/>
    </row>
    <row r="44804" spans="8:8">
      <c r="H44804" s="309"/>
    </row>
    <row r="44805" spans="8:8">
      <c r="H44805" s="309"/>
    </row>
    <row r="44806" spans="8:8">
      <c r="H44806" s="309"/>
    </row>
    <row r="44807" spans="8:8">
      <c r="H44807" s="309"/>
    </row>
    <row r="44808" spans="8:8">
      <c r="H44808" s="309"/>
    </row>
    <row r="44809" spans="8:8">
      <c r="H44809" s="309"/>
    </row>
    <row r="44810" spans="8:8">
      <c r="H44810" s="309"/>
    </row>
    <row r="44811" spans="8:8">
      <c r="H44811" s="309"/>
    </row>
    <row r="44812" spans="8:8">
      <c r="H44812" s="309"/>
    </row>
    <row r="44813" spans="8:8">
      <c r="H44813" s="309"/>
    </row>
    <row r="44814" spans="8:8">
      <c r="H44814" s="309"/>
    </row>
    <row r="44815" spans="8:8">
      <c r="H44815" s="309"/>
    </row>
    <row r="44816" spans="8:8">
      <c r="H44816" s="309"/>
    </row>
    <row r="44817" spans="8:8">
      <c r="H44817" s="309"/>
    </row>
    <row r="44818" spans="8:8">
      <c r="H44818" s="309"/>
    </row>
    <row r="44819" spans="8:8">
      <c r="H44819" s="309"/>
    </row>
    <row r="44820" spans="8:8">
      <c r="H44820" s="309"/>
    </row>
    <row r="44821" spans="8:8">
      <c r="H44821" s="309"/>
    </row>
    <row r="44822" spans="8:8">
      <c r="H44822" s="309"/>
    </row>
    <row r="44823" spans="8:8">
      <c r="H44823" s="309"/>
    </row>
    <row r="44824" spans="8:8">
      <c r="H44824" s="309"/>
    </row>
    <row r="44825" spans="8:8">
      <c r="H44825" s="309"/>
    </row>
    <row r="44826" spans="8:8">
      <c r="H44826" s="309"/>
    </row>
    <row r="44827" spans="8:8">
      <c r="H44827" s="309"/>
    </row>
    <row r="44828" spans="8:8">
      <c r="H44828" s="309"/>
    </row>
    <row r="44829" spans="8:8">
      <c r="H44829" s="309"/>
    </row>
    <row r="44830" spans="8:8">
      <c r="H44830" s="309"/>
    </row>
    <row r="44831" spans="8:8">
      <c r="H44831" s="309"/>
    </row>
    <row r="44832" spans="8:8">
      <c r="H44832" s="309"/>
    </row>
    <row r="44833" spans="8:8">
      <c r="H44833" s="309"/>
    </row>
    <row r="44834" spans="8:8">
      <c r="H44834" s="309"/>
    </row>
    <row r="44835" spans="8:8">
      <c r="H44835" s="309"/>
    </row>
    <row r="44836" spans="8:8">
      <c r="H44836" s="309"/>
    </row>
    <row r="44837" spans="8:8">
      <c r="H44837" s="309"/>
    </row>
    <row r="44838" spans="8:8">
      <c r="H44838" s="309"/>
    </row>
    <row r="44839" spans="8:8">
      <c r="H44839" s="309"/>
    </row>
    <row r="44840" spans="8:8">
      <c r="H44840" s="309"/>
    </row>
    <row r="44841" spans="8:8">
      <c r="H44841" s="309"/>
    </row>
    <row r="44842" spans="8:8">
      <c r="H44842" s="309"/>
    </row>
    <row r="44843" spans="8:8">
      <c r="H44843" s="309"/>
    </row>
    <row r="44844" spans="8:8">
      <c r="H44844" s="309"/>
    </row>
    <row r="44845" spans="8:8">
      <c r="H44845" s="309"/>
    </row>
    <row r="44846" spans="8:8">
      <c r="H44846" s="309"/>
    </row>
    <row r="44847" spans="8:8">
      <c r="H44847" s="309"/>
    </row>
    <row r="44848" spans="8:8">
      <c r="H44848" s="309"/>
    </row>
    <row r="44849" spans="8:8">
      <c r="H44849" s="309"/>
    </row>
    <row r="44850" spans="8:8">
      <c r="H44850" s="309"/>
    </row>
    <row r="44851" spans="8:8">
      <c r="H44851" s="309"/>
    </row>
    <row r="44852" spans="8:8">
      <c r="H44852" s="309"/>
    </row>
    <row r="44853" spans="8:8">
      <c r="H44853" s="309"/>
    </row>
    <row r="44854" spans="8:8">
      <c r="H44854" s="309"/>
    </row>
    <row r="44855" spans="8:8">
      <c r="H44855" s="309"/>
    </row>
    <row r="44856" spans="8:8">
      <c r="H44856" s="309"/>
    </row>
    <row r="44857" spans="8:8">
      <c r="H44857" s="309"/>
    </row>
    <row r="44858" spans="8:8">
      <c r="H44858" s="309"/>
    </row>
    <row r="44859" spans="8:8">
      <c r="H44859" s="309"/>
    </row>
    <row r="44860" spans="8:8">
      <c r="H44860" s="309"/>
    </row>
    <row r="44861" spans="8:8">
      <c r="H44861" s="309"/>
    </row>
    <row r="44862" spans="8:8">
      <c r="H44862" s="309"/>
    </row>
    <row r="44863" spans="8:8">
      <c r="H44863" s="309"/>
    </row>
    <row r="44864" spans="8:8">
      <c r="H44864" s="309"/>
    </row>
    <row r="44865" spans="8:8">
      <c r="H44865" s="309"/>
    </row>
    <row r="44866" spans="8:8">
      <c r="H44866" s="309"/>
    </row>
    <row r="44867" spans="8:8">
      <c r="H44867" s="309"/>
    </row>
    <row r="44868" spans="8:8">
      <c r="H44868" s="309"/>
    </row>
    <row r="44869" spans="8:8">
      <c r="H44869" s="309"/>
    </row>
    <row r="44870" spans="8:8">
      <c r="H44870" s="309"/>
    </row>
    <row r="44871" spans="8:8">
      <c r="H44871" s="309"/>
    </row>
    <row r="44872" spans="8:8">
      <c r="H44872" s="309"/>
    </row>
    <row r="44873" spans="8:8">
      <c r="H44873" s="309"/>
    </row>
    <row r="44874" spans="8:8">
      <c r="H44874" s="309"/>
    </row>
    <row r="44875" spans="8:8">
      <c r="H44875" s="309"/>
    </row>
    <row r="44876" spans="8:8">
      <c r="H44876" s="309"/>
    </row>
    <row r="44877" spans="8:8">
      <c r="H44877" s="309"/>
    </row>
    <row r="44878" spans="8:8">
      <c r="H44878" s="309"/>
    </row>
    <row r="44879" spans="8:8">
      <c r="H44879" s="309"/>
    </row>
    <row r="44880" spans="8:8">
      <c r="H44880" s="309"/>
    </row>
    <row r="44881" spans="8:8">
      <c r="H44881" s="309"/>
    </row>
    <row r="44882" spans="8:8">
      <c r="H44882" s="309"/>
    </row>
    <row r="44883" spans="8:8">
      <c r="H44883" s="309"/>
    </row>
    <row r="44884" spans="8:8">
      <c r="H44884" s="309"/>
    </row>
    <row r="44885" spans="8:8">
      <c r="H44885" s="309"/>
    </row>
    <row r="44886" spans="8:8">
      <c r="H44886" s="309"/>
    </row>
    <row r="44887" spans="8:8">
      <c r="H44887" s="309"/>
    </row>
    <row r="44888" spans="8:8">
      <c r="H44888" s="309"/>
    </row>
    <row r="44889" spans="8:8">
      <c r="H44889" s="309"/>
    </row>
    <row r="44890" spans="8:8">
      <c r="H44890" s="309"/>
    </row>
    <row r="44891" spans="8:8">
      <c r="H44891" s="309"/>
    </row>
    <row r="44892" spans="8:8">
      <c r="H44892" s="309"/>
    </row>
    <row r="44893" spans="8:8">
      <c r="H44893" s="309"/>
    </row>
    <row r="44894" spans="8:8">
      <c r="H44894" s="309"/>
    </row>
    <row r="44895" spans="8:8">
      <c r="H44895" s="309"/>
    </row>
    <row r="44896" spans="8:8">
      <c r="H44896" s="309"/>
    </row>
    <row r="44897" spans="8:8">
      <c r="H44897" s="309"/>
    </row>
    <row r="44898" spans="8:8">
      <c r="H44898" s="309"/>
    </row>
    <row r="44899" spans="8:8">
      <c r="H44899" s="309"/>
    </row>
    <row r="44900" spans="8:8">
      <c r="H44900" s="309"/>
    </row>
    <row r="44901" spans="8:8">
      <c r="H44901" s="309"/>
    </row>
    <row r="44902" spans="8:8">
      <c r="H44902" s="309"/>
    </row>
    <row r="44903" spans="8:8">
      <c r="H44903" s="309"/>
    </row>
    <row r="44904" spans="8:8">
      <c r="H44904" s="309"/>
    </row>
    <row r="44905" spans="8:8">
      <c r="H44905" s="309"/>
    </row>
    <row r="44906" spans="8:8">
      <c r="H44906" s="309"/>
    </row>
    <row r="44907" spans="8:8">
      <c r="H44907" s="309"/>
    </row>
    <row r="44908" spans="8:8">
      <c r="H44908" s="309"/>
    </row>
    <row r="44909" spans="8:8">
      <c r="H44909" s="309"/>
    </row>
    <row r="44910" spans="8:8">
      <c r="H44910" s="309"/>
    </row>
    <row r="44911" spans="8:8">
      <c r="H44911" s="309"/>
    </row>
    <row r="44912" spans="8:8">
      <c r="H44912" s="309"/>
    </row>
    <row r="44913" spans="8:8">
      <c r="H44913" s="309"/>
    </row>
    <row r="44914" spans="8:8">
      <c r="H44914" s="309"/>
    </row>
    <row r="44915" spans="8:8">
      <c r="H44915" s="309"/>
    </row>
    <row r="44916" spans="8:8">
      <c r="H44916" s="309"/>
    </row>
    <row r="44917" spans="8:8">
      <c r="H44917" s="309"/>
    </row>
    <row r="44918" spans="8:8">
      <c r="H44918" s="309"/>
    </row>
    <row r="44919" spans="8:8">
      <c r="H44919" s="309"/>
    </row>
    <row r="44920" spans="8:8">
      <c r="H44920" s="309"/>
    </row>
    <row r="44921" spans="8:8">
      <c r="H44921" s="309"/>
    </row>
    <row r="44922" spans="8:8">
      <c r="H44922" s="309"/>
    </row>
    <row r="44923" spans="8:8">
      <c r="H44923" s="309"/>
    </row>
    <row r="44924" spans="8:8">
      <c r="H44924" s="309"/>
    </row>
    <row r="44925" spans="8:8">
      <c r="H44925" s="309"/>
    </row>
    <row r="44926" spans="8:8">
      <c r="H44926" s="309"/>
    </row>
    <row r="44927" spans="8:8">
      <c r="H44927" s="309"/>
    </row>
    <row r="44928" spans="8:8">
      <c r="H44928" s="309"/>
    </row>
    <row r="44929" spans="8:8">
      <c r="H44929" s="309"/>
    </row>
    <row r="44930" spans="8:8">
      <c r="H44930" s="309"/>
    </row>
    <row r="44931" spans="8:8">
      <c r="H44931" s="309"/>
    </row>
    <row r="44932" spans="8:8">
      <c r="H44932" s="309"/>
    </row>
    <row r="44933" spans="8:8">
      <c r="H44933" s="309"/>
    </row>
    <row r="44934" spans="8:8">
      <c r="H44934" s="309"/>
    </row>
    <row r="44935" spans="8:8">
      <c r="H44935" s="309"/>
    </row>
    <row r="44936" spans="8:8">
      <c r="H44936" s="309"/>
    </row>
    <row r="44937" spans="8:8">
      <c r="H44937" s="309"/>
    </row>
    <row r="44938" spans="8:8">
      <c r="H44938" s="309"/>
    </row>
    <row r="44939" spans="8:8">
      <c r="H44939" s="309"/>
    </row>
    <row r="44940" spans="8:8">
      <c r="H44940" s="309"/>
    </row>
    <row r="44941" spans="8:8">
      <c r="H44941" s="309"/>
    </row>
    <row r="44942" spans="8:8">
      <c r="H44942" s="309"/>
    </row>
    <row r="44943" spans="8:8">
      <c r="H44943" s="309"/>
    </row>
    <row r="44944" spans="8:8">
      <c r="H44944" s="309"/>
    </row>
    <row r="44945" spans="8:8">
      <c r="H44945" s="309"/>
    </row>
    <row r="44946" spans="8:8">
      <c r="H44946" s="309"/>
    </row>
    <row r="44947" spans="8:8">
      <c r="H44947" s="309"/>
    </row>
    <row r="44948" spans="8:8">
      <c r="H44948" s="309"/>
    </row>
    <row r="44949" spans="8:8">
      <c r="H44949" s="309"/>
    </row>
    <row r="44950" spans="8:8">
      <c r="H44950" s="309"/>
    </row>
    <row r="44951" spans="8:8">
      <c r="H44951" s="309"/>
    </row>
    <row r="44952" spans="8:8">
      <c r="H44952" s="309"/>
    </row>
    <row r="44953" spans="8:8">
      <c r="H44953" s="309"/>
    </row>
    <row r="44954" spans="8:8">
      <c r="H44954" s="309"/>
    </row>
    <row r="44955" spans="8:8">
      <c r="H44955" s="309"/>
    </row>
    <row r="44956" spans="8:8">
      <c r="H44956" s="309"/>
    </row>
    <row r="44957" spans="8:8">
      <c r="H44957" s="309"/>
    </row>
    <row r="44958" spans="8:8">
      <c r="H44958" s="309"/>
    </row>
    <row r="44959" spans="8:8">
      <c r="H44959" s="309"/>
    </row>
    <row r="44960" spans="8:8">
      <c r="H44960" s="309"/>
    </row>
    <row r="44961" spans="8:8">
      <c r="H44961" s="309"/>
    </row>
    <row r="44962" spans="8:8">
      <c r="H44962" s="309"/>
    </row>
    <row r="44963" spans="8:8">
      <c r="H44963" s="309"/>
    </row>
    <row r="44964" spans="8:8">
      <c r="H44964" s="309"/>
    </row>
    <row r="44965" spans="8:8">
      <c r="H44965" s="309"/>
    </row>
    <row r="44966" spans="8:8">
      <c r="H44966" s="309"/>
    </row>
    <row r="44967" spans="8:8">
      <c r="H44967" s="309"/>
    </row>
    <row r="44968" spans="8:8">
      <c r="H44968" s="309"/>
    </row>
    <row r="44969" spans="8:8">
      <c r="H44969" s="309"/>
    </row>
    <row r="44970" spans="8:8">
      <c r="H44970" s="309"/>
    </row>
    <row r="44971" spans="8:8">
      <c r="H44971" s="309"/>
    </row>
    <row r="44972" spans="8:8">
      <c r="H44972" s="309"/>
    </row>
    <row r="44973" spans="8:8">
      <c r="H44973" s="309"/>
    </row>
    <row r="44974" spans="8:8">
      <c r="H44974" s="309"/>
    </row>
    <row r="44975" spans="8:8">
      <c r="H44975" s="309"/>
    </row>
    <row r="44976" spans="8:8">
      <c r="H44976" s="309"/>
    </row>
    <row r="44977" spans="8:8">
      <c r="H44977" s="309"/>
    </row>
    <row r="44978" spans="8:8">
      <c r="H44978" s="309"/>
    </row>
    <row r="44979" spans="8:8">
      <c r="H44979" s="309"/>
    </row>
    <row r="44980" spans="8:8">
      <c r="H44980" s="309"/>
    </row>
    <row r="44981" spans="8:8">
      <c r="H44981" s="309"/>
    </row>
    <row r="44982" spans="8:8">
      <c r="H44982" s="309"/>
    </row>
    <row r="44983" spans="8:8">
      <c r="H44983" s="309"/>
    </row>
    <row r="44984" spans="8:8">
      <c r="H44984" s="309"/>
    </row>
    <row r="44985" spans="8:8">
      <c r="H44985" s="309"/>
    </row>
    <row r="44986" spans="8:8">
      <c r="H44986" s="309"/>
    </row>
    <row r="44987" spans="8:8">
      <c r="H44987" s="309"/>
    </row>
    <row r="44988" spans="8:8">
      <c r="H44988" s="309"/>
    </row>
    <row r="44989" spans="8:8">
      <c r="H44989" s="309"/>
    </row>
    <row r="44990" spans="8:8">
      <c r="H44990" s="309"/>
    </row>
    <row r="44991" spans="8:8">
      <c r="H44991" s="309"/>
    </row>
    <row r="44992" spans="8:8">
      <c r="H44992" s="309"/>
    </row>
    <row r="44993" spans="8:8">
      <c r="H44993" s="309"/>
    </row>
    <row r="44994" spans="8:8">
      <c r="H44994" s="309"/>
    </row>
    <row r="44995" spans="8:8">
      <c r="H44995" s="309"/>
    </row>
    <row r="44996" spans="8:8">
      <c r="H44996" s="309"/>
    </row>
    <row r="44997" spans="8:8">
      <c r="H44997" s="309"/>
    </row>
    <row r="44998" spans="8:8">
      <c r="H44998" s="309"/>
    </row>
    <row r="44999" spans="8:8">
      <c r="H44999" s="309"/>
    </row>
    <row r="45000" spans="8:8">
      <c r="H45000" s="309"/>
    </row>
    <row r="45001" spans="8:8">
      <c r="H45001" s="309"/>
    </row>
    <row r="45002" spans="8:8">
      <c r="H45002" s="309"/>
    </row>
    <row r="45003" spans="8:8">
      <c r="H45003" s="309"/>
    </row>
    <row r="45004" spans="8:8">
      <c r="H45004" s="309"/>
    </row>
    <row r="45005" spans="8:8">
      <c r="H45005" s="309"/>
    </row>
    <row r="45006" spans="8:8">
      <c r="H45006" s="309"/>
    </row>
    <row r="45007" spans="8:8">
      <c r="H45007" s="309"/>
    </row>
    <row r="45008" spans="8:8">
      <c r="H45008" s="309"/>
    </row>
    <row r="45009" spans="8:8">
      <c r="H45009" s="309"/>
    </row>
    <row r="45010" spans="8:8">
      <c r="H45010" s="309"/>
    </row>
    <row r="45011" spans="8:8">
      <c r="H45011" s="309"/>
    </row>
    <row r="45012" spans="8:8">
      <c r="H45012" s="309"/>
    </row>
    <row r="45013" spans="8:8">
      <c r="H45013" s="309"/>
    </row>
    <row r="45014" spans="8:8">
      <c r="H45014" s="309"/>
    </row>
    <row r="45015" spans="8:8">
      <c r="H45015" s="309"/>
    </row>
    <row r="45016" spans="8:8">
      <c r="H45016" s="309"/>
    </row>
    <row r="45017" spans="8:8">
      <c r="H45017" s="309"/>
    </row>
    <row r="45018" spans="8:8">
      <c r="H45018" s="309"/>
    </row>
    <row r="45019" spans="8:8">
      <c r="H45019" s="309"/>
    </row>
    <row r="45020" spans="8:8">
      <c r="H45020" s="309"/>
    </row>
    <row r="45021" spans="8:8">
      <c r="H45021" s="309"/>
    </row>
    <row r="45022" spans="8:8">
      <c r="H45022" s="309"/>
    </row>
    <row r="45023" spans="8:8">
      <c r="H45023" s="309"/>
    </row>
    <row r="45024" spans="8:8">
      <c r="H45024" s="309"/>
    </row>
    <row r="45025" spans="8:8">
      <c r="H45025" s="309"/>
    </row>
    <row r="45026" spans="8:8">
      <c r="H45026" s="309"/>
    </row>
    <row r="45027" spans="8:8">
      <c r="H45027" s="309"/>
    </row>
    <row r="45028" spans="8:8">
      <c r="H45028" s="309"/>
    </row>
    <row r="45029" spans="8:8">
      <c r="H45029" s="309"/>
    </row>
    <row r="45030" spans="8:8">
      <c r="H45030" s="309"/>
    </row>
    <row r="45031" spans="8:8">
      <c r="H45031" s="309"/>
    </row>
    <row r="45032" spans="8:8">
      <c r="H45032" s="309"/>
    </row>
    <row r="45033" spans="8:8">
      <c r="H45033" s="309"/>
    </row>
    <row r="45034" spans="8:8">
      <c r="H45034" s="309"/>
    </row>
    <row r="45035" spans="8:8">
      <c r="H45035" s="309"/>
    </row>
    <row r="45036" spans="8:8">
      <c r="H45036" s="309"/>
    </row>
    <row r="45037" spans="8:8">
      <c r="H45037" s="309"/>
    </row>
    <row r="45038" spans="8:8">
      <c r="H45038" s="309"/>
    </row>
    <row r="45039" spans="8:8">
      <c r="H45039" s="309"/>
    </row>
    <row r="45040" spans="8:8">
      <c r="H45040" s="309"/>
    </row>
    <row r="45041" spans="8:8">
      <c r="H45041" s="309"/>
    </row>
    <row r="45042" spans="8:8">
      <c r="H45042" s="309"/>
    </row>
    <row r="45043" spans="8:8">
      <c r="H45043" s="309"/>
    </row>
    <row r="45044" spans="8:8">
      <c r="H45044" s="309"/>
    </row>
    <row r="45045" spans="8:8">
      <c r="H45045" s="309"/>
    </row>
    <row r="45046" spans="8:8">
      <c r="H45046" s="309"/>
    </row>
    <row r="45047" spans="8:8">
      <c r="H45047" s="309"/>
    </row>
    <row r="45048" spans="8:8">
      <c r="H45048" s="309"/>
    </row>
    <row r="45049" spans="8:8">
      <c r="H45049" s="309"/>
    </row>
    <row r="45050" spans="8:8">
      <c r="H45050" s="309"/>
    </row>
    <row r="45051" spans="8:8">
      <c r="H45051" s="309"/>
    </row>
    <row r="45052" spans="8:8">
      <c r="H45052" s="309"/>
    </row>
    <row r="45053" spans="8:8">
      <c r="H45053" s="309"/>
    </row>
    <row r="45054" spans="8:8">
      <c r="H45054" s="309"/>
    </row>
    <row r="45055" spans="8:8">
      <c r="H45055" s="309"/>
    </row>
    <row r="45056" spans="8:8">
      <c r="H45056" s="309"/>
    </row>
    <row r="45057" spans="8:8">
      <c r="H45057" s="309"/>
    </row>
    <row r="45058" spans="8:8">
      <c r="H45058" s="309"/>
    </row>
    <row r="45059" spans="8:8">
      <c r="H45059" s="309"/>
    </row>
    <row r="45060" spans="8:8">
      <c r="H45060" s="309"/>
    </row>
    <row r="45061" spans="8:8">
      <c r="H45061" s="309"/>
    </row>
    <row r="45062" spans="8:8">
      <c r="H45062" s="309"/>
    </row>
    <row r="45063" spans="8:8">
      <c r="H45063" s="309"/>
    </row>
    <row r="45064" spans="8:8">
      <c r="H45064" s="309"/>
    </row>
    <row r="45065" spans="8:8">
      <c r="H45065" s="309"/>
    </row>
    <row r="45066" spans="8:8">
      <c r="H45066" s="309"/>
    </row>
    <row r="45067" spans="8:8">
      <c r="H45067" s="309"/>
    </row>
    <row r="45068" spans="8:8">
      <c r="H45068" s="309"/>
    </row>
    <row r="45069" spans="8:8">
      <c r="H45069" s="309"/>
    </row>
    <row r="45070" spans="8:8">
      <c r="H45070" s="309"/>
    </row>
    <row r="45071" spans="8:8">
      <c r="H45071" s="309"/>
    </row>
    <row r="45072" spans="8:8">
      <c r="H45072" s="309"/>
    </row>
    <row r="45073" spans="8:8">
      <c r="H45073" s="309"/>
    </row>
    <row r="45074" spans="8:8">
      <c r="H45074" s="309"/>
    </row>
    <row r="45075" spans="8:8">
      <c r="H45075" s="309"/>
    </row>
    <row r="45076" spans="8:8">
      <c r="H45076" s="309"/>
    </row>
    <row r="45077" spans="8:8">
      <c r="H45077" s="309"/>
    </row>
    <row r="45078" spans="8:8">
      <c r="H45078" s="309"/>
    </row>
    <row r="45079" spans="8:8">
      <c r="H45079" s="309"/>
    </row>
    <row r="45080" spans="8:8">
      <c r="H45080" s="309"/>
    </row>
    <row r="45081" spans="8:8">
      <c r="H45081" s="309"/>
    </row>
    <row r="45082" spans="8:8">
      <c r="H45082" s="309"/>
    </row>
    <row r="45083" spans="8:8">
      <c r="H45083" s="309"/>
    </row>
    <row r="45084" spans="8:8">
      <c r="H45084" s="309"/>
    </row>
    <row r="45085" spans="8:8">
      <c r="H45085" s="309"/>
    </row>
    <row r="45086" spans="8:8">
      <c r="H45086" s="309"/>
    </row>
    <row r="45087" spans="8:8">
      <c r="H45087" s="309"/>
    </row>
    <row r="45088" spans="8:8">
      <c r="H45088" s="309"/>
    </row>
    <row r="45089" spans="8:8">
      <c r="H45089" s="309"/>
    </row>
    <row r="45090" spans="8:8">
      <c r="H45090" s="309"/>
    </row>
    <row r="45091" spans="8:8">
      <c r="H45091" s="309"/>
    </row>
    <row r="45092" spans="8:8">
      <c r="H45092" s="309"/>
    </row>
    <row r="45093" spans="8:8">
      <c r="H45093" s="309"/>
    </row>
    <row r="45094" spans="8:8">
      <c r="H45094" s="309"/>
    </row>
    <row r="45095" spans="8:8">
      <c r="H45095" s="309"/>
    </row>
    <row r="45096" spans="8:8">
      <c r="H45096" s="309"/>
    </row>
    <row r="45097" spans="8:8">
      <c r="H45097" s="309"/>
    </row>
    <row r="45098" spans="8:8">
      <c r="H45098" s="309"/>
    </row>
    <row r="45099" spans="8:8">
      <c r="H45099" s="309"/>
    </row>
    <row r="45100" spans="8:8">
      <c r="H45100" s="309"/>
    </row>
    <row r="45101" spans="8:8">
      <c r="H45101" s="309"/>
    </row>
    <row r="45102" spans="8:8">
      <c r="H45102" s="309"/>
    </row>
    <row r="45103" spans="8:8">
      <c r="H45103" s="309"/>
    </row>
    <row r="45104" spans="8:8">
      <c r="H45104" s="309"/>
    </row>
    <row r="45105" spans="8:8">
      <c r="H45105" s="309"/>
    </row>
    <row r="45106" spans="8:8">
      <c r="H45106" s="309"/>
    </row>
    <row r="45107" spans="8:8">
      <c r="H45107" s="309"/>
    </row>
    <row r="45108" spans="8:8">
      <c r="H45108" s="309"/>
    </row>
    <row r="45109" spans="8:8">
      <c r="H45109" s="309"/>
    </row>
    <row r="45110" spans="8:8">
      <c r="H45110" s="309"/>
    </row>
    <row r="45111" spans="8:8">
      <c r="H45111" s="309"/>
    </row>
    <row r="45112" spans="8:8">
      <c r="H45112" s="309"/>
    </row>
    <row r="45113" spans="8:8">
      <c r="H45113" s="309"/>
    </row>
    <row r="45114" spans="8:8">
      <c r="H45114" s="309"/>
    </row>
    <row r="45115" spans="8:8">
      <c r="H45115" s="309"/>
    </row>
    <row r="45116" spans="8:8">
      <c r="H45116" s="309"/>
    </row>
    <row r="45117" spans="8:8">
      <c r="H45117" s="309"/>
    </row>
    <row r="45118" spans="8:8">
      <c r="H45118" s="309"/>
    </row>
    <row r="45119" spans="8:8">
      <c r="H45119" s="309"/>
    </row>
    <row r="45120" spans="8:8">
      <c r="H45120" s="309"/>
    </row>
    <row r="45121" spans="8:8">
      <c r="H45121" s="309"/>
    </row>
    <row r="45122" spans="8:8">
      <c r="H45122" s="309"/>
    </row>
    <row r="45123" spans="8:8">
      <c r="H45123" s="309"/>
    </row>
    <row r="45124" spans="8:8">
      <c r="H45124" s="309"/>
    </row>
    <row r="45125" spans="8:8">
      <c r="H45125" s="309"/>
    </row>
    <row r="45126" spans="8:8">
      <c r="H45126" s="309"/>
    </row>
    <row r="45127" spans="8:8">
      <c r="H45127" s="309"/>
    </row>
    <row r="45128" spans="8:8">
      <c r="H45128" s="309"/>
    </row>
    <row r="45129" spans="8:8">
      <c r="H45129" s="309"/>
    </row>
    <row r="45130" spans="8:8">
      <c r="H45130" s="309"/>
    </row>
    <row r="45131" spans="8:8">
      <c r="H45131" s="309"/>
    </row>
    <row r="45132" spans="8:8">
      <c r="H45132" s="309"/>
    </row>
    <row r="45133" spans="8:8">
      <c r="H45133" s="309"/>
    </row>
    <row r="45134" spans="8:8">
      <c r="H45134" s="309"/>
    </row>
    <row r="45135" spans="8:8">
      <c r="H45135" s="309"/>
    </row>
    <row r="45136" spans="8:8">
      <c r="H45136" s="309"/>
    </row>
    <row r="45137" spans="8:8">
      <c r="H45137" s="309"/>
    </row>
    <row r="45138" spans="8:8">
      <c r="H45138" s="309"/>
    </row>
    <row r="45139" spans="8:8">
      <c r="H45139" s="309"/>
    </row>
    <row r="45140" spans="8:8">
      <c r="H45140" s="309"/>
    </row>
    <row r="45141" spans="8:8">
      <c r="H45141" s="309"/>
    </row>
    <row r="45142" spans="8:8">
      <c r="H45142" s="309"/>
    </row>
    <row r="45143" spans="8:8">
      <c r="H45143" s="309"/>
    </row>
    <row r="45144" spans="8:8">
      <c r="H45144" s="309"/>
    </row>
    <row r="45145" spans="8:8">
      <c r="H45145" s="309"/>
    </row>
    <row r="45146" spans="8:8">
      <c r="H45146" s="309"/>
    </row>
    <row r="45147" spans="8:8">
      <c r="H45147" s="309"/>
    </row>
    <row r="45148" spans="8:8">
      <c r="H45148" s="309"/>
    </row>
    <row r="45149" spans="8:8">
      <c r="H45149" s="309"/>
    </row>
    <row r="45150" spans="8:8">
      <c r="H45150" s="309"/>
    </row>
    <row r="45151" spans="8:8">
      <c r="H45151" s="309"/>
    </row>
    <row r="45152" spans="8:8">
      <c r="H45152" s="309"/>
    </row>
    <row r="45153" spans="8:8">
      <c r="H45153" s="309"/>
    </row>
    <row r="45154" spans="8:8">
      <c r="H45154" s="309"/>
    </row>
    <row r="45155" spans="8:8">
      <c r="H45155" s="309"/>
    </row>
    <row r="45156" spans="8:8">
      <c r="H45156" s="309"/>
    </row>
    <row r="45157" spans="8:8">
      <c r="H45157" s="309"/>
    </row>
    <row r="45158" spans="8:8">
      <c r="H45158" s="309"/>
    </row>
    <row r="45159" spans="8:8">
      <c r="H45159" s="309"/>
    </row>
    <row r="45160" spans="8:8">
      <c r="H45160" s="309"/>
    </row>
    <row r="45161" spans="8:8">
      <c r="H45161" s="309"/>
    </row>
    <row r="45162" spans="8:8">
      <c r="H45162" s="309"/>
    </row>
    <row r="45163" spans="8:8">
      <c r="H45163" s="309"/>
    </row>
    <row r="45164" spans="8:8">
      <c r="H45164" s="309"/>
    </row>
    <row r="45165" spans="8:8">
      <c r="H45165" s="309"/>
    </row>
    <row r="45166" spans="8:8">
      <c r="H45166" s="309"/>
    </row>
    <row r="45167" spans="8:8">
      <c r="H45167" s="309"/>
    </row>
    <row r="45168" spans="8:8">
      <c r="H45168" s="309"/>
    </row>
    <row r="45169" spans="8:8">
      <c r="H45169" s="309"/>
    </row>
    <row r="45170" spans="8:8">
      <c r="H45170" s="309"/>
    </row>
    <row r="45171" spans="8:8">
      <c r="H45171" s="309"/>
    </row>
    <row r="45172" spans="8:8">
      <c r="H45172" s="309"/>
    </row>
    <row r="45173" spans="8:8">
      <c r="H45173" s="309"/>
    </row>
    <row r="45174" spans="8:8">
      <c r="H45174" s="309"/>
    </row>
    <row r="45175" spans="8:8">
      <c r="H45175" s="309"/>
    </row>
    <row r="45176" spans="8:8">
      <c r="H45176" s="309"/>
    </row>
    <row r="45177" spans="8:8">
      <c r="H45177" s="309"/>
    </row>
    <row r="45178" spans="8:8">
      <c r="H45178" s="309"/>
    </row>
    <row r="45179" spans="8:8">
      <c r="H45179" s="309"/>
    </row>
    <row r="45180" spans="8:8">
      <c r="H45180" s="309"/>
    </row>
    <row r="45181" spans="8:8">
      <c r="H45181" s="309"/>
    </row>
    <row r="45182" spans="8:8">
      <c r="H45182" s="309"/>
    </row>
    <row r="45183" spans="8:8">
      <c r="H45183" s="309"/>
    </row>
    <row r="45184" spans="8:8">
      <c r="H45184" s="309"/>
    </row>
    <row r="45185" spans="8:8">
      <c r="H45185" s="309"/>
    </row>
    <row r="45186" spans="8:8">
      <c r="H45186" s="309"/>
    </row>
    <row r="45187" spans="8:8">
      <c r="H45187" s="309"/>
    </row>
    <row r="45188" spans="8:8">
      <c r="H45188" s="309"/>
    </row>
    <row r="45189" spans="8:8">
      <c r="H45189" s="309"/>
    </row>
    <row r="45190" spans="8:8">
      <c r="H45190" s="309"/>
    </row>
    <row r="45191" spans="8:8">
      <c r="H45191" s="309"/>
    </row>
    <row r="45192" spans="8:8">
      <c r="H45192" s="309"/>
    </row>
    <row r="45193" spans="8:8">
      <c r="H45193" s="309"/>
    </row>
    <row r="45194" spans="8:8">
      <c r="H45194" s="309"/>
    </row>
    <row r="45195" spans="8:8">
      <c r="H45195" s="309"/>
    </row>
    <row r="45196" spans="8:8">
      <c r="H45196" s="309"/>
    </row>
    <row r="45197" spans="8:8">
      <c r="H45197" s="309"/>
    </row>
    <row r="45198" spans="8:8">
      <c r="H45198" s="309"/>
    </row>
    <row r="45199" spans="8:8">
      <c r="H45199" s="309"/>
    </row>
    <row r="45200" spans="8:8">
      <c r="H45200" s="309"/>
    </row>
    <row r="45201" spans="8:8">
      <c r="H45201" s="309"/>
    </row>
    <row r="45202" spans="8:8">
      <c r="H45202" s="309"/>
    </row>
    <row r="45203" spans="8:8">
      <c r="H45203" s="309"/>
    </row>
    <row r="45204" spans="8:8">
      <c r="H45204" s="309"/>
    </row>
    <row r="45205" spans="8:8">
      <c r="H45205" s="309"/>
    </row>
    <row r="45206" spans="8:8">
      <c r="H45206" s="309"/>
    </row>
    <row r="45207" spans="8:8">
      <c r="H45207" s="309"/>
    </row>
    <row r="45208" spans="8:8">
      <c r="H45208" s="309"/>
    </row>
    <row r="45209" spans="8:8">
      <c r="H45209" s="309"/>
    </row>
    <row r="45210" spans="8:8">
      <c r="H45210" s="309"/>
    </row>
    <row r="45211" spans="8:8">
      <c r="H45211" s="309"/>
    </row>
    <row r="45212" spans="8:8">
      <c r="H45212" s="309"/>
    </row>
    <row r="45213" spans="8:8">
      <c r="H45213" s="309"/>
    </row>
    <row r="45214" spans="8:8">
      <c r="H45214" s="309"/>
    </row>
    <row r="45215" spans="8:8">
      <c r="H45215" s="309"/>
    </row>
    <row r="45216" spans="8:8">
      <c r="H45216" s="309"/>
    </row>
    <row r="45217" spans="8:8">
      <c r="H45217" s="309"/>
    </row>
    <row r="45218" spans="8:8">
      <c r="H45218" s="309"/>
    </row>
    <row r="45219" spans="8:8">
      <c r="H45219" s="309"/>
    </row>
    <row r="45220" spans="8:8">
      <c r="H45220" s="309"/>
    </row>
    <row r="45221" spans="8:8">
      <c r="H45221" s="309"/>
    </row>
    <row r="45222" spans="8:8">
      <c r="H45222" s="309"/>
    </row>
    <row r="45223" spans="8:8">
      <c r="H45223" s="309"/>
    </row>
    <row r="45224" spans="8:8">
      <c r="H45224" s="309"/>
    </row>
    <row r="45225" spans="8:8">
      <c r="H45225" s="309"/>
    </row>
    <row r="45226" spans="8:8">
      <c r="H45226" s="309"/>
    </row>
    <row r="45227" spans="8:8">
      <c r="H45227" s="309"/>
    </row>
    <row r="45228" spans="8:8">
      <c r="H45228" s="309"/>
    </row>
    <row r="45229" spans="8:8">
      <c r="H45229" s="309"/>
    </row>
    <row r="45230" spans="8:8">
      <c r="H45230" s="309"/>
    </row>
    <row r="45231" spans="8:8">
      <c r="H45231" s="309"/>
    </row>
    <row r="45232" spans="8:8">
      <c r="H45232" s="309"/>
    </row>
    <row r="45233" spans="8:8">
      <c r="H45233" s="309"/>
    </row>
    <row r="45234" spans="8:8">
      <c r="H45234" s="309"/>
    </row>
    <row r="45235" spans="8:8">
      <c r="H45235" s="309"/>
    </row>
    <row r="45236" spans="8:8">
      <c r="H45236" s="309"/>
    </row>
    <row r="45237" spans="8:8">
      <c r="H45237" s="309"/>
    </row>
    <row r="45238" spans="8:8">
      <c r="H45238" s="309"/>
    </row>
    <row r="45239" spans="8:8">
      <c r="H45239" s="309"/>
    </row>
    <row r="45240" spans="8:8">
      <c r="H45240" s="309"/>
    </row>
    <row r="45241" spans="8:8">
      <c r="H45241" s="309"/>
    </row>
    <row r="45242" spans="8:8">
      <c r="H45242" s="309"/>
    </row>
    <row r="45243" spans="8:8">
      <c r="H45243" s="309"/>
    </row>
    <row r="45244" spans="8:8">
      <c r="H45244" s="309"/>
    </row>
    <row r="45245" spans="8:8">
      <c r="H45245" s="309"/>
    </row>
    <row r="45246" spans="8:8">
      <c r="H45246" s="309"/>
    </row>
    <row r="45247" spans="8:8">
      <c r="H45247" s="309"/>
    </row>
    <row r="45248" spans="8:8">
      <c r="H45248" s="309"/>
    </row>
    <row r="45249" spans="8:8">
      <c r="H45249" s="309"/>
    </row>
    <row r="45250" spans="8:8">
      <c r="H45250" s="309"/>
    </row>
    <row r="45251" spans="8:8">
      <c r="H45251" s="309"/>
    </row>
    <row r="45252" spans="8:8">
      <c r="H45252" s="309"/>
    </row>
    <row r="45253" spans="8:8">
      <c r="H45253" s="309"/>
    </row>
    <row r="45254" spans="8:8">
      <c r="H45254" s="309"/>
    </row>
    <row r="45255" spans="8:8">
      <c r="H45255" s="309"/>
    </row>
    <row r="45256" spans="8:8">
      <c r="H45256" s="309"/>
    </row>
    <row r="45257" spans="8:8">
      <c r="H45257" s="309"/>
    </row>
    <row r="45258" spans="8:8">
      <c r="H45258" s="309"/>
    </row>
    <row r="45259" spans="8:8">
      <c r="H45259" s="309"/>
    </row>
    <row r="45260" spans="8:8">
      <c r="H45260" s="309"/>
    </row>
    <row r="45261" spans="8:8">
      <c r="H45261" s="309"/>
    </row>
    <row r="45262" spans="8:8">
      <c r="H45262" s="309"/>
    </row>
    <row r="45263" spans="8:8">
      <c r="H45263" s="309"/>
    </row>
    <row r="45264" spans="8:8">
      <c r="H45264" s="309"/>
    </row>
    <row r="45265" spans="8:8">
      <c r="H45265" s="309"/>
    </row>
    <row r="45266" spans="8:8">
      <c r="H45266" s="309"/>
    </row>
    <row r="45267" spans="8:8">
      <c r="H45267" s="309"/>
    </row>
    <row r="45268" spans="8:8">
      <c r="H45268" s="309"/>
    </row>
    <row r="45269" spans="8:8">
      <c r="H45269" s="309"/>
    </row>
    <row r="45270" spans="8:8">
      <c r="H45270" s="309"/>
    </row>
    <row r="45271" spans="8:8">
      <c r="H45271" s="309"/>
    </row>
    <row r="45272" spans="8:8">
      <c r="H45272" s="309"/>
    </row>
    <row r="45273" spans="8:8">
      <c r="H45273" s="309"/>
    </row>
    <row r="45274" spans="8:8">
      <c r="H45274" s="309"/>
    </row>
    <row r="45275" spans="8:8">
      <c r="H45275" s="309"/>
    </row>
    <row r="45276" spans="8:8">
      <c r="H45276" s="309"/>
    </row>
    <row r="45277" spans="8:8">
      <c r="H45277" s="309"/>
    </row>
    <row r="45278" spans="8:8">
      <c r="H45278" s="309"/>
    </row>
    <row r="45279" spans="8:8">
      <c r="H45279" s="309"/>
    </row>
    <row r="45280" spans="8:8">
      <c r="H45280" s="309"/>
    </row>
    <row r="45281" spans="8:8">
      <c r="H45281" s="309"/>
    </row>
    <row r="45282" spans="8:8">
      <c r="H45282" s="309"/>
    </row>
    <row r="45283" spans="8:8">
      <c r="H45283" s="309"/>
    </row>
    <row r="45284" spans="8:8">
      <c r="H45284" s="309"/>
    </row>
    <row r="45285" spans="8:8">
      <c r="H45285" s="309"/>
    </row>
    <row r="45286" spans="8:8">
      <c r="H45286" s="309"/>
    </row>
    <row r="45287" spans="8:8">
      <c r="H45287" s="309"/>
    </row>
    <row r="45288" spans="8:8">
      <c r="H45288" s="309"/>
    </row>
    <row r="45289" spans="8:8">
      <c r="H45289" s="309"/>
    </row>
    <row r="45290" spans="8:8">
      <c r="H45290" s="309"/>
    </row>
    <row r="45291" spans="8:8">
      <c r="H45291" s="309"/>
    </row>
    <row r="45292" spans="8:8">
      <c r="H45292" s="309"/>
    </row>
    <row r="45293" spans="8:8">
      <c r="H45293" s="309"/>
    </row>
    <row r="45294" spans="8:8">
      <c r="H45294" s="309"/>
    </row>
    <row r="45295" spans="8:8">
      <c r="H45295" s="309"/>
    </row>
    <row r="45296" spans="8:8">
      <c r="H45296" s="309"/>
    </row>
    <row r="45297" spans="8:8">
      <c r="H45297" s="309"/>
    </row>
    <row r="45298" spans="8:8">
      <c r="H45298" s="309"/>
    </row>
    <row r="45299" spans="8:8">
      <c r="H45299" s="309"/>
    </row>
    <row r="45300" spans="8:8">
      <c r="H45300" s="309"/>
    </row>
    <row r="45301" spans="8:8">
      <c r="H45301" s="309"/>
    </row>
    <row r="45302" spans="8:8">
      <c r="H45302" s="309"/>
    </row>
    <row r="45303" spans="8:8">
      <c r="H45303" s="309"/>
    </row>
    <row r="45304" spans="8:8">
      <c r="H45304" s="309"/>
    </row>
    <row r="45305" spans="8:8">
      <c r="H45305" s="309"/>
    </row>
    <row r="45306" spans="8:8">
      <c r="H45306" s="309"/>
    </row>
    <row r="45307" spans="8:8">
      <c r="H45307" s="309"/>
    </row>
    <row r="45308" spans="8:8">
      <c r="H45308" s="309"/>
    </row>
    <row r="45309" spans="8:8">
      <c r="H45309" s="309"/>
    </row>
    <row r="45310" spans="8:8">
      <c r="H45310" s="309"/>
    </row>
    <row r="45311" spans="8:8">
      <c r="H45311" s="309"/>
    </row>
    <row r="45312" spans="8:8">
      <c r="H45312" s="309"/>
    </row>
    <row r="45313" spans="8:8">
      <c r="H45313" s="309"/>
    </row>
    <row r="45314" spans="8:8">
      <c r="H45314" s="309"/>
    </row>
    <row r="45315" spans="8:8">
      <c r="H45315" s="309"/>
    </row>
    <row r="45316" spans="8:8">
      <c r="H45316" s="309"/>
    </row>
    <row r="45317" spans="8:8">
      <c r="H45317" s="309"/>
    </row>
    <row r="45318" spans="8:8">
      <c r="H45318" s="309"/>
    </row>
    <row r="45319" spans="8:8">
      <c r="H45319" s="309"/>
    </row>
    <row r="45320" spans="8:8">
      <c r="H45320" s="309"/>
    </row>
    <row r="45321" spans="8:8">
      <c r="H45321" s="309"/>
    </row>
    <row r="45322" spans="8:8">
      <c r="H45322" s="309"/>
    </row>
    <row r="45323" spans="8:8">
      <c r="H45323" s="309"/>
    </row>
    <row r="45324" spans="8:8">
      <c r="H45324" s="309"/>
    </row>
    <row r="45325" spans="8:8">
      <c r="H45325" s="309"/>
    </row>
    <row r="45326" spans="8:8">
      <c r="H45326" s="309"/>
    </row>
    <row r="45327" spans="8:8">
      <c r="H45327" s="309"/>
    </row>
    <row r="45328" spans="8:8">
      <c r="H45328" s="309"/>
    </row>
    <row r="45329" spans="8:8">
      <c r="H45329" s="309"/>
    </row>
    <row r="45330" spans="8:8">
      <c r="H45330" s="309"/>
    </row>
    <row r="45331" spans="8:8">
      <c r="H45331" s="309"/>
    </row>
    <row r="45332" spans="8:8">
      <c r="H45332" s="309"/>
    </row>
    <row r="45333" spans="8:8">
      <c r="H45333" s="309"/>
    </row>
    <row r="45334" spans="8:8">
      <c r="H45334" s="309"/>
    </row>
    <row r="45335" spans="8:8">
      <c r="H45335" s="309"/>
    </row>
    <row r="45336" spans="8:8">
      <c r="H45336" s="309"/>
    </row>
    <row r="45337" spans="8:8">
      <c r="H45337" s="309"/>
    </row>
    <row r="45338" spans="8:8">
      <c r="H45338" s="309"/>
    </row>
    <row r="45339" spans="8:8">
      <c r="H45339" s="309"/>
    </row>
    <row r="45340" spans="8:8">
      <c r="H45340" s="309"/>
    </row>
    <row r="45341" spans="8:8">
      <c r="H45341" s="309"/>
    </row>
    <row r="45342" spans="8:8">
      <c r="H45342" s="309"/>
    </row>
    <row r="45343" spans="8:8">
      <c r="H45343" s="309"/>
    </row>
    <row r="45344" spans="8:8">
      <c r="H45344" s="309"/>
    </row>
    <row r="45345" spans="8:8">
      <c r="H45345" s="309"/>
    </row>
    <row r="45346" spans="8:8">
      <c r="H45346" s="309"/>
    </row>
    <row r="45347" spans="8:8">
      <c r="H45347" s="309"/>
    </row>
    <row r="45348" spans="8:8">
      <c r="H45348" s="309"/>
    </row>
    <row r="45349" spans="8:8">
      <c r="H45349" s="309"/>
    </row>
    <row r="45350" spans="8:8">
      <c r="H45350" s="309"/>
    </row>
    <row r="45351" spans="8:8">
      <c r="H45351" s="309"/>
    </row>
    <row r="45352" spans="8:8">
      <c r="H45352" s="309"/>
    </row>
    <row r="45353" spans="8:8">
      <c r="H45353" s="309"/>
    </row>
    <row r="45354" spans="8:8">
      <c r="H45354" s="309"/>
    </row>
    <row r="45355" spans="8:8">
      <c r="H45355" s="309"/>
    </row>
    <row r="45356" spans="8:8">
      <c r="H45356" s="309"/>
    </row>
    <row r="45357" spans="8:8">
      <c r="H45357" s="309"/>
    </row>
    <row r="45358" spans="8:8">
      <c r="H45358" s="309"/>
    </row>
    <row r="45359" spans="8:8">
      <c r="H45359" s="309"/>
    </row>
    <row r="45360" spans="8:8">
      <c r="H45360" s="309"/>
    </row>
    <row r="45361" spans="8:8">
      <c r="H45361" s="309"/>
    </row>
    <row r="45362" spans="8:8">
      <c r="H45362" s="309"/>
    </row>
    <row r="45363" spans="8:8">
      <c r="H45363" s="309"/>
    </row>
    <row r="45364" spans="8:8">
      <c r="H45364" s="309"/>
    </row>
    <row r="45365" spans="8:8">
      <c r="H45365" s="309"/>
    </row>
    <row r="45366" spans="8:8">
      <c r="H45366" s="309"/>
    </row>
    <row r="45367" spans="8:8">
      <c r="H45367" s="309"/>
    </row>
    <row r="45368" spans="8:8">
      <c r="H45368" s="309"/>
    </row>
    <row r="45369" spans="8:8">
      <c r="H45369" s="309"/>
    </row>
    <row r="45370" spans="8:8">
      <c r="H45370" s="309"/>
    </row>
    <row r="45371" spans="8:8">
      <c r="H45371" s="309"/>
    </row>
    <row r="45372" spans="8:8">
      <c r="H45372" s="309"/>
    </row>
    <row r="45373" spans="8:8">
      <c r="H45373" s="309"/>
    </row>
    <row r="45374" spans="8:8">
      <c r="H45374" s="309"/>
    </row>
    <row r="45375" spans="8:8">
      <c r="H45375" s="309"/>
    </row>
    <row r="45376" spans="8:8">
      <c r="H45376" s="309"/>
    </row>
    <row r="45377" spans="8:8">
      <c r="H45377" s="309"/>
    </row>
    <row r="45378" spans="8:8">
      <c r="H45378" s="309"/>
    </row>
    <row r="45379" spans="8:8">
      <c r="H45379" s="309"/>
    </row>
    <row r="45380" spans="8:8">
      <c r="H45380" s="309"/>
    </row>
    <row r="45381" spans="8:8">
      <c r="H45381" s="309"/>
    </row>
    <row r="45382" spans="8:8">
      <c r="H45382" s="309"/>
    </row>
    <row r="45383" spans="8:8">
      <c r="H45383" s="309"/>
    </row>
    <row r="45384" spans="8:8">
      <c r="H45384" s="309"/>
    </row>
    <row r="45385" spans="8:8">
      <c r="H45385" s="309"/>
    </row>
    <row r="45386" spans="8:8">
      <c r="H45386" s="309"/>
    </row>
    <row r="45387" spans="8:8">
      <c r="H45387" s="309"/>
    </row>
    <row r="45388" spans="8:8">
      <c r="H45388" s="309"/>
    </row>
    <row r="45389" spans="8:8">
      <c r="H45389" s="309"/>
    </row>
    <row r="45390" spans="8:8">
      <c r="H45390" s="309"/>
    </row>
    <row r="45391" spans="8:8">
      <c r="H45391" s="309"/>
    </row>
    <row r="45392" spans="8:8">
      <c r="H45392" s="309"/>
    </row>
    <row r="45393" spans="8:8">
      <c r="H45393" s="309"/>
    </row>
    <row r="45394" spans="8:8">
      <c r="H45394" s="309"/>
    </row>
    <row r="45395" spans="8:8">
      <c r="H45395" s="309"/>
    </row>
    <row r="45396" spans="8:8">
      <c r="H45396" s="309"/>
    </row>
    <row r="45397" spans="8:8">
      <c r="H45397" s="309"/>
    </row>
    <row r="45398" spans="8:8">
      <c r="H45398" s="309"/>
    </row>
    <row r="45399" spans="8:8">
      <c r="H45399" s="309"/>
    </row>
    <row r="45400" spans="8:8">
      <c r="H45400" s="309"/>
    </row>
    <row r="45401" spans="8:8">
      <c r="H45401" s="309"/>
    </row>
    <row r="45402" spans="8:8">
      <c r="H45402" s="309"/>
    </row>
    <row r="45403" spans="8:8">
      <c r="H45403" s="309"/>
    </row>
    <row r="45404" spans="8:8">
      <c r="H45404" s="309"/>
    </row>
    <row r="45405" spans="8:8">
      <c r="H45405" s="309"/>
    </row>
    <row r="45406" spans="8:8">
      <c r="H45406" s="309"/>
    </row>
    <row r="45407" spans="8:8">
      <c r="H45407" s="309"/>
    </row>
    <row r="45408" spans="8:8">
      <c r="H45408" s="309"/>
    </row>
    <row r="45409" spans="8:8">
      <c r="H45409" s="309"/>
    </row>
    <row r="45410" spans="8:8">
      <c r="H45410" s="309"/>
    </row>
    <row r="45411" spans="8:8">
      <c r="H45411" s="309"/>
    </row>
    <row r="45412" spans="8:8">
      <c r="H45412" s="309"/>
    </row>
    <row r="45413" spans="8:8">
      <c r="H45413" s="309"/>
    </row>
    <row r="45414" spans="8:8">
      <c r="H45414" s="309"/>
    </row>
    <row r="45415" spans="8:8">
      <c r="H45415" s="309"/>
    </row>
    <row r="45416" spans="8:8">
      <c r="H45416" s="309"/>
    </row>
    <row r="45417" spans="8:8">
      <c r="H45417" s="309"/>
    </row>
    <row r="45418" spans="8:8">
      <c r="H45418" s="309"/>
    </row>
    <row r="45419" spans="8:8">
      <c r="H45419" s="309"/>
    </row>
    <row r="45420" spans="8:8">
      <c r="H45420" s="309"/>
    </row>
    <row r="45421" spans="8:8">
      <c r="H45421" s="309"/>
    </row>
    <row r="45422" spans="8:8">
      <c r="H45422" s="309"/>
    </row>
    <row r="45423" spans="8:8">
      <c r="H45423" s="309"/>
    </row>
    <row r="45424" spans="8:8">
      <c r="H45424" s="309"/>
    </row>
    <row r="45425" spans="8:8">
      <c r="H45425" s="309"/>
    </row>
    <row r="45426" spans="8:8">
      <c r="H45426" s="309"/>
    </row>
    <row r="45427" spans="8:8">
      <c r="H45427" s="309"/>
    </row>
    <row r="45428" spans="8:8">
      <c r="H45428" s="309"/>
    </row>
    <row r="45429" spans="8:8">
      <c r="H45429" s="309"/>
    </row>
    <row r="45430" spans="8:8">
      <c r="H45430" s="309"/>
    </row>
    <row r="45431" spans="8:8">
      <c r="H45431" s="309"/>
    </row>
    <row r="45432" spans="8:8">
      <c r="H45432" s="309"/>
    </row>
    <row r="45433" spans="8:8">
      <c r="H45433" s="309"/>
    </row>
    <row r="45434" spans="8:8">
      <c r="H45434" s="309"/>
    </row>
    <row r="45435" spans="8:8">
      <c r="H45435" s="309"/>
    </row>
    <row r="45436" spans="8:8">
      <c r="H45436" s="309"/>
    </row>
    <row r="45437" spans="8:8">
      <c r="H45437" s="309"/>
    </row>
    <row r="45438" spans="8:8">
      <c r="H45438" s="309"/>
    </row>
    <row r="45439" spans="8:8">
      <c r="H45439" s="309"/>
    </row>
    <row r="45440" spans="8:8">
      <c r="H45440" s="309"/>
    </row>
    <row r="45441" spans="8:8">
      <c r="H45441" s="309"/>
    </row>
    <row r="45442" spans="8:8">
      <c r="H45442" s="309"/>
    </row>
    <row r="45443" spans="8:8">
      <c r="H45443" s="309"/>
    </row>
    <row r="45444" spans="8:8">
      <c r="H45444" s="309"/>
    </row>
    <row r="45445" spans="8:8">
      <c r="H45445" s="309"/>
    </row>
    <row r="45446" spans="8:8">
      <c r="H45446" s="309"/>
    </row>
    <row r="45447" spans="8:8">
      <c r="H45447" s="309"/>
    </row>
    <row r="45448" spans="8:8">
      <c r="H45448" s="309"/>
    </row>
    <row r="45449" spans="8:8">
      <c r="H45449" s="309"/>
    </row>
    <row r="45450" spans="8:8">
      <c r="H45450" s="309"/>
    </row>
    <row r="45451" spans="8:8">
      <c r="H45451" s="309"/>
    </row>
    <row r="45452" spans="8:8">
      <c r="H45452" s="309"/>
    </row>
    <row r="45453" spans="8:8">
      <c r="H45453" s="309"/>
    </row>
    <row r="45454" spans="8:8">
      <c r="H45454" s="309"/>
    </row>
    <row r="45455" spans="8:8">
      <c r="H45455" s="309"/>
    </row>
    <row r="45456" spans="8:8">
      <c r="H45456" s="309"/>
    </row>
    <row r="45457" spans="8:8">
      <c r="H45457" s="309"/>
    </row>
    <row r="45458" spans="8:8">
      <c r="H45458" s="309"/>
    </row>
    <row r="45459" spans="8:8">
      <c r="H45459" s="309"/>
    </row>
    <row r="45460" spans="8:8">
      <c r="H45460" s="309"/>
    </row>
    <row r="45461" spans="8:8">
      <c r="H45461" s="309"/>
    </row>
    <row r="45462" spans="8:8">
      <c r="H45462" s="309"/>
    </row>
    <row r="45463" spans="8:8">
      <c r="H45463" s="309"/>
    </row>
    <row r="45464" spans="8:8">
      <c r="H45464" s="309"/>
    </row>
    <row r="45465" spans="8:8">
      <c r="H45465" s="309"/>
    </row>
    <row r="45466" spans="8:8">
      <c r="H45466" s="309"/>
    </row>
    <row r="45467" spans="8:8">
      <c r="H45467" s="309"/>
    </row>
    <row r="45468" spans="8:8">
      <c r="H45468" s="309"/>
    </row>
    <row r="45469" spans="8:8">
      <c r="H45469" s="309"/>
    </row>
    <row r="45470" spans="8:8">
      <c r="H45470" s="309"/>
    </row>
    <row r="45471" spans="8:8">
      <c r="H45471" s="309"/>
    </row>
    <row r="45472" spans="8:8">
      <c r="H45472" s="309"/>
    </row>
    <row r="45473" spans="8:8">
      <c r="H45473" s="309"/>
    </row>
    <row r="45474" spans="8:8">
      <c r="H45474" s="309"/>
    </row>
    <row r="45475" spans="8:8">
      <c r="H45475" s="309"/>
    </row>
    <row r="45476" spans="8:8">
      <c r="H45476" s="309"/>
    </row>
    <row r="45477" spans="8:8">
      <c r="H45477" s="309"/>
    </row>
    <row r="45478" spans="8:8">
      <c r="H45478" s="309"/>
    </row>
    <row r="45479" spans="8:8">
      <c r="H45479" s="309"/>
    </row>
    <row r="45480" spans="8:8">
      <c r="H45480" s="309"/>
    </row>
    <row r="45481" spans="8:8">
      <c r="H45481" s="309"/>
    </row>
    <row r="45482" spans="8:8">
      <c r="H45482" s="309"/>
    </row>
    <row r="45483" spans="8:8">
      <c r="H45483" s="309"/>
    </row>
    <row r="45484" spans="8:8">
      <c r="H45484" s="309"/>
    </row>
    <row r="45485" spans="8:8">
      <c r="H45485" s="309"/>
    </row>
    <row r="45486" spans="8:8">
      <c r="H45486" s="309"/>
    </row>
    <row r="45487" spans="8:8">
      <c r="H45487" s="309"/>
    </row>
    <row r="45488" spans="8:8">
      <c r="H45488" s="309"/>
    </row>
    <row r="45489" spans="8:8">
      <c r="H45489" s="309"/>
    </row>
    <row r="45490" spans="8:8">
      <c r="H45490" s="309"/>
    </row>
    <row r="45491" spans="8:8">
      <c r="H45491" s="309"/>
    </row>
    <row r="45492" spans="8:8">
      <c r="H45492" s="309"/>
    </row>
    <row r="45493" spans="8:8">
      <c r="H45493" s="309"/>
    </row>
    <row r="45494" spans="8:8">
      <c r="H45494" s="309"/>
    </row>
    <row r="45495" spans="8:8">
      <c r="H45495" s="309"/>
    </row>
    <row r="45496" spans="8:8">
      <c r="H45496" s="309"/>
    </row>
    <row r="45497" spans="8:8">
      <c r="H45497" s="309"/>
    </row>
    <row r="45498" spans="8:8">
      <c r="H45498" s="309"/>
    </row>
    <row r="45499" spans="8:8">
      <c r="H45499" s="309"/>
    </row>
    <row r="45500" spans="8:8">
      <c r="H45500" s="309"/>
    </row>
    <row r="45501" spans="8:8">
      <c r="H45501" s="309"/>
    </row>
    <row r="45502" spans="8:8">
      <c r="H45502" s="309"/>
    </row>
    <row r="45503" spans="8:8">
      <c r="H45503" s="309"/>
    </row>
    <row r="45504" spans="8:8">
      <c r="H45504" s="309"/>
    </row>
    <row r="45505" spans="8:8">
      <c r="H45505" s="309"/>
    </row>
    <row r="45506" spans="8:8">
      <c r="H45506" s="309"/>
    </row>
    <row r="45507" spans="8:8">
      <c r="H45507" s="309"/>
    </row>
    <row r="45508" spans="8:8">
      <c r="H45508" s="309"/>
    </row>
    <row r="45509" spans="8:8">
      <c r="H45509" s="309"/>
    </row>
    <row r="45510" spans="8:8">
      <c r="H45510" s="309"/>
    </row>
    <row r="45511" spans="8:8">
      <c r="H45511" s="309"/>
    </row>
    <row r="45512" spans="8:8">
      <c r="H45512" s="309"/>
    </row>
    <row r="45513" spans="8:8">
      <c r="H45513" s="309"/>
    </row>
    <row r="45514" spans="8:8">
      <c r="H45514" s="309"/>
    </row>
    <row r="45515" spans="8:8">
      <c r="H45515" s="309"/>
    </row>
    <row r="45516" spans="8:8">
      <c r="H45516" s="309"/>
    </row>
    <row r="45517" spans="8:8">
      <c r="H45517" s="309"/>
    </row>
    <row r="45518" spans="8:8">
      <c r="H45518" s="309"/>
    </row>
    <row r="45519" spans="8:8">
      <c r="H45519" s="309"/>
    </row>
    <row r="45520" spans="8:8">
      <c r="H45520" s="309"/>
    </row>
    <row r="45521" spans="8:8">
      <c r="H45521" s="309"/>
    </row>
    <row r="45522" spans="8:8">
      <c r="H45522" s="309"/>
    </row>
    <row r="45523" spans="8:8">
      <c r="H45523" s="309"/>
    </row>
    <row r="45524" spans="8:8">
      <c r="H45524" s="309"/>
    </row>
    <row r="45525" spans="8:8">
      <c r="H45525" s="309"/>
    </row>
    <row r="45526" spans="8:8">
      <c r="H45526" s="309"/>
    </row>
    <row r="45527" spans="8:8">
      <c r="H45527" s="309"/>
    </row>
    <row r="45528" spans="8:8">
      <c r="H45528" s="309"/>
    </row>
    <row r="45529" spans="8:8">
      <c r="H45529" s="309"/>
    </row>
    <row r="45530" spans="8:8">
      <c r="H45530" s="309"/>
    </row>
    <row r="45531" spans="8:8">
      <c r="H45531" s="309"/>
    </row>
    <row r="45532" spans="8:8">
      <c r="H45532" s="309"/>
    </row>
    <row r="45533" spans="8:8">
      <c r="H45533" s="309"/>
    </row>
    <row r="45534" spans="8:8">
      <c r="H45534" s="309"/>
    </row>
    <row r="45535" spans="8:8">
      <c r="H45535" s="309"/>
    </row>
    <row r="45536" spans="8:8">
      <c r="H45536" s="309"/>
    </row>
    <row r="45537" spans="8:8">
      <c r="H45537" s="309"/>
    </row>
    <row r="45538" spans="8:8">
      <c r="H45538" s="309"/>
    </row>
    <row r="45539" spans="8:8">
      <c r="H45539" s="309"/>
    </row>
    <row r="45540" spans="8:8">
      <c r="H45540" s="309"/>
    </row>
    <row r="45541" spans="8:8">
      <c r="H45541" s="309"/>
    </row>
    <row r="45542" spans="8:8">
      <c r="H45542" s="309"/>
    </row>
    <row r="45543" spans="8:8">
      <c r="H45543" s="309"/>
    </row>
    <row r="45544" spans="8:8">
      <c r="H45544" s="309"/>
    </row>
    <row r="45545" spans="8:8">
      <c r="H45545" s="309"/>
    </row>
    <row r="45546" spans="8:8">
      <c r="H45546" s="309"/>
    </row>
    <row r="45547" spans="8:8">
      <c r="H45547" s="309"/>
    </row>
    <row r="45548" spans="8:8">
      <c r="H45548" s="309"/>
    </row>
    <row r="45549" spans="8:8">
      <c r="H45549" s="309"/>
    </row>
    <row r="45550" spans="8:8">
      <c r="H45550" s="309"/>
    </row>
    <row r="45551" spans="8:8">
      <c r="H45551" s="309"/>
    </row>
    <row r="45552" spans="8:8">
      <c r="H45552" s="309"/>
    </row>
    <row r="45553" spans="8:8">
      <c r="H45553" s="309"/>
    </row>
    <row r="45554" spans="8:8">
      <c r="H45554" s="309"/>
    </row>
    <row r="45555" spans="8:8">
      <c r="H45555" s="309"/>
    </row>
    <row r="45556" spans="8:8">
      <c r="H45556" s="309"/>
    </row>
    <row r="45557" spans="8:8">
      <c r="H45557" s="309"/>
    </row>
    <row r="45558" spans="8:8">
      <c r="H45558" s="309"/>
    </row>
    <row r="45559" spans="8:8">
      <c r="H45559" s="309"/>
    </row>
    <row r="45560" spans="8:8">
      <c r="H45560" s="309"/>
    </row>
    <row r="45561" spans="8:8">
      <c r="H45561" s="309"/>
    </row>
    <row r="45562" spans="8:8">
      <c r="H45562" s="309"/>
    </row>
    <row r="45563" spans="8:8">
      <c r="H45563" s="309"/>
    </row>
    <row r="45564" spans="8:8">
      <c r="H45564" s="309"/>
    </row>
    <row r="45565" spans="8:8">
      <c r="H45565" s="309"/>
    </row>
    <row r="45566" spans="8:8">
      <c r="H45566" s="309"/>
    </row>
    <row r="45567" spans="8:8">
      <c r="H45567" s="309"/>
    </row>
    <row r="45568" spans="8:8">
      <c r="H45568" s="309"/>
    </row>
    <row r="45569" spans="8:8">
      <c r="H45569" s="309"/>
    </row>
    <row r="45570" spans="8:8">
      <c r="H45570" s="309"/>
    </row>
    <row r="45571" spans="8:8">
      <c r="H45571" s="309"/>
    </row>
    <row r="45572" spans="8:8">
      <c r="H45572" s="309"/>
    </row>
    <row r="45573" spans="8:8">
      <c r="H45573" s="309"/>
    </row>
    <row r="45574" spans="8:8">
      <c r="H45574" s="309"/>
    </row>
    <row r="45575" spans="8:8">
      <c r="H45575" s="309"/>
    </row>
    <row r="45576" spans="8:8">
      <c r="H45576" s="309"/>
    </row>
    <row r="45577" spans="8:8">
      <c r="H45577" s="309"/>
    </row>
    <row r="45578" spans="8:8">
      <c r="H45578" s="309"/>
    </row>
    <row r="45579" spans="8:8">
      <c r="H45579" s="309"/>
    </row>
    <row r="45580" spans="8:8">
      <c r="H45580" s="309"/>
    </row>
    <row r="45581" spans="8:8">
      <c r="H45581" s="309"/>
    </row>
    <row r="45582" spans="8:8">
      <c r="H45582" s="309"/>
    </row>
    <row r="45583" spans="8:8">
      <c r="H45583" s="309"/>
    </row>
    <row r="45584" spans="8:8">
      <c r="H45584" s="309"/>
    </row>
    <row r="45585" spans="8:8">
      <c r="H45585" s="309"/>
    </row>
    <row r="45586" spans="8:8">
      <c r="H45586" s="309"/>
    </row>
    <row r="45587" spans="8:8">
      <c r="H45587" s="309"/>
    </row>
    <row r="45588" spans="8:8">
      <c r="H45588" s="309"/>
    </row>
    <row r="45589" spans="8:8">
      <c r="H45589" s="309"/>
    </row>
    <row r="45590" spans="8:8">
      <c r="H45590" s="309"/>
    </row>
    <row r="45591" spans="8:8">
      <c r="H45591" s="309"/>
    </row>
    <row r="45592" spans="8:8">
      <c r="H45592" s="309"/>
    </row>
    <row r="45593" spans="8:8">
      <c r="H45593" s="309"/>
    </row>
    <row r="45594" spans="8:8">
      <c r="H45594" s="309"/>
    </row>
    <row r="45595" spans="8:8">
      <c r="H45595" s="309"/>
    </row>
    <row r="45596" spans="8:8">
      <c r="H45596" s="309"/>
    </row>
    <row r="45597" spans="8:8">
      <c r="H45597" s="309"/>
    </row>
    <row r="45598" spans="8:8">
      <c r="H45598" s="309"/>
    </row>
    <row r="45599" spans="8:8">
      <c r="H45599" s="309"/>
    </row>
    <row r="45600" spans="8:8">
      <c r="H45600" s="309"/>
    </row>
    <row r="45601" spans="8:8">
      <c r="H45601" s="309"/>
    </row>
    <row r="45602" spans="8:8">
      <c r="H45602" s="309"/>
    </row>
    <row r="45603" spans="8:8">
      <c r="H45603" s="309"/>
    </row>
    <row r="45604" spans="8:8">
      <c r="H45604" s="309"/>
    </row>
    <row r="45605" spans="8:8">
      <c r="H45605" s="309"/>
    </row>
    <row r="45606" spans="8:8">
      <c r="H45606" s="309"/>
    </row>
    <row r="45607" spans="8:8">
      <c r="H45607" s="309"/>
    </row>
    <row r="45608" spans="8:8">
      <c r="H45608" s="309"/>
    </row>
    <row r="45609" spans="8:8">
      <c r="H45609" s="309"/>
    </row>
    <row r="45610" spans="8:8">
      <c r="H45610" s="309"/>
    </row>
    <row r="45611" spans="8:8">
      <c r="H45611" s="309"/>
    </row>
    <row r="45612" spans="8:8">
      <c r="H45612" s="309"/>
    </row>
    <row r="45613" spans="8:8">
      <c r="H45613" s="309"/>
    </row>
    <row r="45614" spans="8:8">
      <c r="H45614" s="309"/>
    </row>
    <row r="45615" spans="8:8">
      <c r="H45615" s="309"/>
    </row>
    <row r="45616" spans="8:8">
      <c r="H45616" s="309"/>
    </row>
    <row r="45617" spans="8:8">
      <c r="H45617" s="309"/>
    </row>
    <row r="45618" spans="8:8">
      <c r="H45618" s="309"/>
    </row>
    <row r="45619" spans="8:8">
      <c r="H45619" s="309"/>
    </row>
    <row r="45620" spans="8:8">
      <c r="H45620" s="309"/>
    </row>
    <row r="45621" spans="8:8">
      <c r="H45621" s="309"/>
    </row>
    <row r="45622" spans="8:8">
      <c r="H45622" s="309"/>
    </row>
    <row r="45623" spans="8:8">
      <c r="H45623" s="309"/>
    </row>
    <row r="45624" spans="8:8">
      <c r="H45624" s="309"/>
    </row>
    <row r="45625" spans="8:8">
      <c r="H45625" s="309"/>
    </row>
    <row r="45626" spans="8:8">
      <c r="H45626" s="309"/>
    </row>
    <row r="45627" spans="8:8">
      <c r="H45627" s="309"/>
    </row>
    <row r="45628" spans="8:8">
      <c r="H45628" s="309"/>
    </row>
    <row r="45629" spans="8:8">
      <c r="H45629" s="309"/>
    </row>
    <row r="45630" spans="8:8">
      <c r="H45630" s="309"/>
    </row>
    <row r="45631" spans="8:8">
      <c r="H45631" s="309"/>
    </row>
    <row r="45632" spans="8:8">
      <c r="H45632" s="309"/>
    </row>
    <row r="45633" spans="8:8">
      <c r="H45633" s="309"/>
    </row>
    <row r="45634" spans="8:8">
      <c r="H45634" s="309"/>
    </row>
    <row r="45635" spans="8:8">
      <c r="H45635" s="309"/>
    </row>
    <row r="45636" spans="8:8">
      <c r="H45636" s="309"/>
    </row>
    <row r="45637" spans="8:8">
      <c r="H45637" s="309"/>
    </row>
    <row r="45638" spans="8:8">
      <c r="H45638" s="309"/>
    </row>
    <row r="45639" spans="8:8">
      <c r="H45639" s="309"/>
    </row>
    <row r="45640" spans="8:8">
      <c r="H45640" s="309"/>
    </row>
    <row r="45641" spans="8:8">
      <c r="H45641" s="309"/>
    </row>
    <row r="45642" spans="8:8">
      <c r="H45642" s="309"/>
    </row>
    <row r="45643" spans="8:8">
      <c r="H45643" s="309"/>
    </row>
    <row r="45644" spans="8:8">
      <c r="H45644" s="309"/>
    </row>
    <row r="45645" spans="8:8">
      <c r="H45645" s="309"/>
    </row>
    <row r="45646" spans="8:8">
      <c r="H45646" s="309"/>
    </row>
    <row r="45647" spans="8:8">
      <c r="H45647" s="309"/>
    </row>
    <row r="45648" spans="8:8">
      <c r="H45648" s="309"/>
    </row>
    <row r="45649" spans="8:8">
      <c r="H45649" s="309"/>
    </row>
    <row r="45650" spans="8:8">
      <c r="H45650" s="309"/>
    </row>
    <row r="45651" spans="8:8">
      <c r="H45651" s="309"/>
    </row>
    <row r="45652" spans="8:8">
      <c r="H45652" s="309"/>
    </row>
    <row r="45653" spans="8:8">
      <c r="H45653" s="309"/>
    </row>
    <row r="45654" spans="8:8">
      <c r="H45654" s="309"/>
    </row>
    <row r="45655" spans="8:8">
      <c r="H45655" s="309"/>
    </row>
    <row r="45656" spans="8:8">
      <c r="H45656" s="309"/>
    </row>
    <row r="45657" spans="8:8">
      <c r="H45657" s="309"/>
    </row>
    <row r="45658" spans="8:8">
      <c r="H45658" s="309"/>
    </row>
    <row r="45659" spans="8:8">
      <c r="H45659" s="309"/>
    </row>
    <row r="45660" spans="8:8">
      <c r="H45660" s="309"/>
    </row>
    <row r="45661" spans="8:8">
      <c r="H45661" s="309"/>
    </row>
    <row r="45662" spans="8:8">
      <c r="H45662" s="309"/>
    </row>
    <row r="45663" spans="8:8">
      <c r="H45663" s="309"/>
    </row>
    <row r="45664" spans="8:8">
      <c r="H45664" s="309"/>
    </row>
    <row r="45665" spans="8:8">
      <c r="H45665" s="309"/>
    </row>
    <row r="45666" spans="8:8">
      <c r="H45666" s="309"/>
    </row>
    <row r="45667" spans="8:8">
      <c r="H45667" s="309"/>
    </row>
    <row r="45668" spans="8:8">
      <c r="H45668" s="309"/>
    </row>
    <row r="45669" spans="8:8">
      <c r="H45669" s="309"/>
    </row>
    <row r="45670" spans="8:8">
      <c r="H45670" s="309"/>
    </row>
    <row r="45671" spans="8:8">
      <c r="H45671" s="309"/>
    </row>
    <row r="45672" spans="8:8">
      <c r="H45672" s="309"/>
    </row>
    <row r="45673" spans="8:8">
      <c r="H45673" s="309"/>
    </row>
    <row r="45674" spans="8:8">
      <c r="H45674" s="309"/>
    </row>
    <row r="45675" spans="8:8">
      <c r="H45675" s="309"/>
    </row>
    <row r="45676" spans="8:8">
      <c r="H45676" s="309"/>
    </row>
    <row r="45677" spans="8:8">
      <c r="H45677" s="309"/>
    </row>
    <row r="45678" spans="8:8">
      <c r="H45678" s="309"/>
    </row>
    <row r="45679" spans="8:8">
      <c r="H45679" s="309"/>
    </row>
    <row r="45680" spans="8:8">
      <c r="H45680" s="309"/>
    </row>
    <row r="45681" spans="8:8">
      <c r="H45681" s="309"/>
    </row>
    <row r="45682" spans="8:8">
      <c r="H45682" s="309"/>
    </row>
    <row r="45683" spans="8:8">
      <c r="H45683" s="309"/>
    </row>
    <row r="45684" spans="8:8">
      <c r="H45684" s="309"/>
    </row>
    <row r="45685" spans="8:8">
      <c r="H45685" s="309"/>
    </row>
    <row r="45686" spans="8:8">
      <c r="H45686" s="309"/>
    </row>
    <row r="45687" spans="8:8">
      <c r="H45687" s="309"/>
    </row>
    <row r="45688" spans="8:8">
      <c r="H45688" s="309"/>
    </row>
    <row r="45689" spans="8:8">
      <c r="H45689" s="309"/>
    </row>
    <row r="45690" spans="8:8">
      <c r="H45690" s="309"/>
    </row>
    <row r="45691" spans="8:8">
      <c r="H45691" s="309"/>
    </row>
    <row r="45692" spans="8:8">
      <c r="H45692" s="309"/>
    </row>
    <row r="45693" spans="8:8">
      <c r="H45693" s="309"/>
    </row>
    <row r="45694" spans="8:8">
      <c r="H45694" s="309"/>
    </row>
    <row r="45695" spans="8:8">
      <c r="H45695" s="309"/>
    </row>
    <row r="45696" spans="8:8">
      <c r="H45696" s="309"/>
    </row>
    <row r="45697" spans="8:8">
      <c r="H45697" s="309"/>
    </row>
    <row r="45698" spans="8:8">
      <c r="H45698" s="309"/>
    </row>
    <row r="45699" spans="8:8">
      <c r="H45699" s="309"/>
    </row>
    <row r="45700" spans="8:8">
      <c r="H45700" s="309"/>
    </row>
    <row r="45701" spans="8:8">
      <c r="H45701" s="309"/>
    </row>
    <row r="45702" spans="8:8">
      <c r="H45702" s="309"/>
    </row>
    <row r="45703" spans="8:8">
      <c r="H45703" s="309"/>
    </row>
    <row r="45704" spans="8:8">
      <c r="H45704" s="309"/>
    </row>
    <row r="45705" spans="8:8">
      <c r="H45705" s="309"/>
    </row>
    <row r="45706" spans="8:8">
      <c r="H45706" s="309"/>
    </row>
    <row r="45707" spans="8:8">
      <c r="H45707" s="309"/>
    </row>
    <row r="45708" spans="8:8">
      <c r="H45708" s="309"/>
    </row>
    <row r="45709" spans="8:8">
      <c r="H45709" s="309"/>
    </row>
    <row r="45710" spans="8:8">
      <c r="H45710" s="309"/>
    </row>
    <row r="45711" spans="8:8">
      <c r="H45711" s="309"/>
    </row>
    <row r="45712" spans="8:8">
      <c r="H45712" s="309"/>
    </row>
    <row r="45713" spans="8:8">
      <c r="H45713" s="309"/>
    </row>
    <row r="45714" spans="8:8">
      <c r="H45714" s="309"/>
    </row>
    <row r="45715" spans="8:8">
      <c r="H45715" s="309"/>
    </row>
    <row r="45716" spans="8:8">
      <c r="H45716" s="309"/>
    </row>
    <row r="45717" spans="8:8">
      <c r="H45717" s="309"/>
    </row>
    <row r="45718" spans="8:8">
      <c r="H45718" s="309"/>
    </row>
    <row r="45719" spans="8:8">
      <c r="H45719" s="309"/>
    </row>
    <row r="45720" spans="8:8">
      <c r="H45720" s="309"/>
    </row>
    <row r="45721" spans="8:8">
      <c r="H45721" s="309"/>
    </row>
    <row r="45722" spans="8:8">
      <c r="H45722" s="309"/>
    </row>
    <row r="45723" spans="8:8">
      <c r="H45723" s="309"/>
    </row>
    <row r="45724" spans="8:8">
      <c r="H45724" s="309"/>
    </row>
    <row r="45725" spans="8:8">
      <c r="H45725" s="309"/>
    </row>
    <row r="45726" spans="8:8">
      <c r="H45726" s="309"/>
    </row>
    <row r="45727" spans="8:8">
      <c r="H45727" s="309"/>
    </row>
    <row r="45728" spans="8:8">
      <c r="H45728" s="309"/>
    </row>
    <row r="45729" spans="8:8">
      <c r="H45729" s="309"/>
    </row>
    <row r="45730" spans="8:8">
      <c r="H45730" s="309"/>
    </row>
    <row r="45731" spans="8:8">
      <c r="H45731" s="309"/>
    </row>
    <row r="45732" spans="8:8">
      <c r="H45732" s="309"/>
    </row>
    <row r="45733" spans="8:8">
      <c r="H45733" s="309"/>
    </row>
    <row r="45734" spans="8:8">
      <c r="H45734" s="309"/>
    </row>
    <row r="45735" spans="8:8">
      <c r="H45735" s="309"/>
    </row>
    <row r="45736" spans="8:8">
      <c r="H45736" s="309"/>
    </row>
    <row r="45737" spans="8:8">
      <c r="H45737" s="309"/>
    </row>
    <row r="45738" spans="8:8">
      <c r="H45738" s="309"/>
    </row>
    <row r="45739" spans="8:8">
      <c r="H45739" s="309"/>
    </row>
    <row r="45740" spans="8:8">
      <c r="H45740" s="309"/>
    </row>
    <row r="45741" spans="8:8">
      <c r="H45741" s="309"/>
    </row>
    <row r="45742" spans="8:8">
      <c r="H45742" s="309"/>
    </row>
    <row r="45743" spans="8:8">
      <c r="H45743" s="309"/>
    </row>
    <row r="45744" spans="8:8">
      <c r="H45744" s="309"/>
    </row>
    <row r="45745" spans="8:8">
      <c r="H45745" s="309"/>
    </row>
    <row r="45746" spans="8:8">
      <c r="H45746" s="309"/>
    </row>
    <row r="45747" spans="8:8">
      <c r="H45747" s="309"/>
    </row>
    <row r="45748" spans="8:8">
      <c r="H45748" s="309"/>
    </row>
    <row r="45749" spans="8:8">
      <c r="H45749" s="309"/>
    </row>
    <row r="45750" spans="8:8">
      <c r="H45750" s="309"/>
    </row>
    <row r="45751" spans="8:8">
      <c r="H45751" s="309"/>
    </row>
    <row r="45752" spans="8:8">
      <c r="H45752" s="309"/>
    </row>
    <row r="45753" spans="8:8">
      <c r="H45753" s="309"/>
    </row>
    <row r="45754" spans="8:8">
      <c r="H45754" s="309"/>
    </row>
    <row r="45755" spans="8:8">
      <c r="H45755" s="309"/>
    </row>
    <row r="45756" spans="8:8">
      <c r="H45756" s="309"/>
    </row>
    <row r="45757" spans="8:8">
      <c r="H45757" s="309"/>
    </row>
    <row r="45758" spans="8:8">
      <c r="H45758" s="309"/>
    </row>
    <row r="45759" spans="8:8">
      <c r="H45759" s="309"/>
    </row>
    <row r="45760" spans="8:8">
      <c r="H45760" s="309"/>
    </row>
    <row r="45761" spans="8:8">
      <c r="H45761" s="309"/>
    </row>
    <row r="45762" spans="8:8">
      <c r="H45762" s="309"/>
    </row>
    <row r="45763" spans="8:8">
      <c r="H45763" s="309"/>
    </row>
    <row r="45764" spans="8:8">
      <c r="H45764" s="309"/>
    </row>
    <row r="45765" spans="8:8">
      <c r="H45765" s="309"/>
    </row>
    <row r="45766" spans="8:8">
      <c r="H45766" s="309"/>
    </row>
    <row r="45767" spans="8:8">
      <c r="H45767" s="309"/>
    </row>
    <row r="45768" spans="8:8">
      <c r="H45768" s="309"/>
    </row>
    <row r="45769" spans="8:8">
      <c r="H45769" s="309"/>
    </row>
    <row r="45770" spans="8:8">
      <c r="H45770" s="309"/>
    </row>
    <row r="45771" spans="8:8">
      <c r="H45771" s="309"/>
    </row>
    <row r="45772" spans="8:8">
      <c r="H45772" s="309"/>
    </row>
    <row r="45773" spans="8:8">
      <c r="H45773" s="309"/>
    </row>
    <row r="45774" spans="8:8">
      <c r="H45774" s="309"/>
    </row>
    <row r="45775" spans="8:8">
      <c r="H45775" s="309"/>
    </row>
    <row r="45776" spans="8:8">
      <c r="H45776" s="309"/>
    </row>
    <row r="45777" spans="8:8">
      <c r="H45777" s="309"/>
    </row>
    <row r="45778" spans="8:8">
      <c r="H45778" s="309"/>
    </row>
    <row r="45779" spans="8:8">
      <c r="H45779" s="309"/>
    </row>
    <row r="45780" spans="8:8">
      <c r="H45780" s="309"/>
    </row>
    <row r="45781" spans="8:8">
      <c r="H45781" s="309"/>
    </row>
    <row r="45782" spans="8:8">
      <c r="H45782" s="309"/>
    </row>
    <row r="45783" spans="8:8">
      <c r="H45783" s="309"/>
    </row>
    <row r="45784" spans="8:8">
      <c r="H45784" s="309"/>
    </row>
    <row r="45785" spans="8:8">
      <c r="H45785" s="309"/>
    </row>
    <row r="45786" spans="8:8">
      <c r="H45786" s="309"/>
    </row>
    <row r="45787" spans="8:8">
      <c r="H45787" s="309"/>
    </row>
    <row r="45788" spans="8:8">
      <c r="H45788" s="309"/>
    </row>
    <row r="45789" spans="8:8">
      <c r="H45789" s="309"/>
    </row>
    <row r="45790" spans="8:8">
      <c r="H45790" s="309"/>
    </row>
    <row r="45791" spans="8:8">
      <c r="H45791" s="309"/>
    </row>
    <row r="45792" spans="8:8">
      <c r="H45792" s="309"/>
    </row>
    <row r="45793" spans="8:8">
      <c r="H45793" s="309"/>
    </row>
    <row r="45794" spans="8:8">
      <c r="H45794" s="309"/>
    </row>
    <row r="45795" spans="8:8">
      <c r="H45795" s="309"/>
    </row>
    <row r="45796" spans="8:8">
      <c r="H45796" s="309"/>
    </row>
    <row r="45797" spans="8:8">
      <c r="H45797" s="309"/>
    </row>
    <row r="45798" spans="8:8">
      <c r="H45798" s="309"/>
    </row>
    <row r="45799" spans="8:8">
      <c r="H45799" s="309"/>
    </row>
    <row r="45800" spans="8:8">
      <c r="H45800" s="309"/>
    </row>
    <row r="45801" spans="8:8">
      <c r="H45801" s="309"/>
    </row>
    <row r="45802" spans="8:8">
      <c r="H45802" s="309"/>
    </row>
    <row r="45803" spans="8:8">
      <c r="H45803" s="309"/>
    </row>
    <row r="45804" spans="8:8">
      <c r="H45804" s="309"/>
    </row>
    <row r="45805" spans="8:8">
      <c r="H45805" s="309"/>
    </row>
    <row r="45806" spans="8:8">
      <c r="H45806" s="309"/>
    </row>
    <row r="45807" spans="8:8">
      <c r="H45807" s="309"/>
    </row>
    <row r="45808" spans="8:8">
      <c r="H45808" s="309"/>
    </row>
    <row r="45809" spans="8:8">
      <c r="H45809" s="309"/>
    </row>
    <row r="45810" spans="8:8">
      <c r="H45810" s="309"/>
    </row>
    <row r="45811" spans="8:8">
      <c r="H45811" s="309"/>
    </row>
    <row r="45812" spans="8:8">
      <c r="H45812" s="309"/>
    </row>
    <row r="45813" spans="8:8">
      <c r="H45813" s="309"/>
    </row>
    <row r="45814" spans="8:8">
      <c r="H45814" s="309"/>
    </row>
    <row r="45815" spans="8:8">
      <c r="H45815" s="309"/>
    </row>
    <row r="45816" spans="8:8">
      <c r="H45816" s="309"/>
    </row>
    <row r="45817" spans="8:8">
      <c r="H45817" s="309"/>
    </row>
    <row r="45818" spans="8:8">
      <c r="H45818" s="309"/>
    </row>
    <row r="45819" spans="8:8">
      <c r="H45819" s="309"/>
    </row>
    <row r="45820" spans="8:8">
      <c r="H45820" s="309"/>
    </row>
    <row r="45821" spans="8:8">
      <c r="H45821" s="309"/>
    </row>
    <row r="45822" spans="8:8">
      <c r="H45822" s="309"/>
    </row>
    <row r="45823" spans="8:8">
      <c r="H45823" s="309"/>
    </row>
    <row r="45824" spans="8:8">
      <c r="H45824" s="309"/>
    </row>
    <row r="45825" spans="8:8">
      <c r="H45825" s="309"/>
    </row>
    <row r="45826" spans="8:8">
      <c r="H45826" s="309"/>
    </row>
    <row r="45827" spans="8:8">
      <c r="H45827" s="309"/>
    </row>
    <row r="45828" spans="8:8">
      <c r="H45828" s="309"/>
    </row>
    <row r="45829" spans="8:8">
      <c r="H45829" s="309"/>
    </row>
    <row r="45830" spans="8:8">
      <c r="H45830" s="309"/>
    </row>
    <row r="45831" spans="8:8">
      <c r="H45831" s="309"/>
    </row>
    <row r="45832" spans="8:8">
      <c r="H45832" s="309"/>
    </row>
    <row r="45833" spans="8:8">
      <c r="H45833" s="309"/>
    </row>
    <row r="45834" spans="8:8">
      <c r="H45834" s="309"/>
    </row>
    <row r="45835" spans="8:8">
      <c r="H45835" s="309"/>
    </row>
    <row r="45836" spans="8:8">
      <c r="H45836" s="309"/>
    </row>
    <row r="45837" spans="8:8">
      <c r="H45837" s="309"/>
    </row>
    <row r="45838" spans="8:8">
      <c r="H45838" s="309"/>
    </row>
    <row r="45839" spans="8:8">
      <c r="H45839" s="309"/>
    </row>
    <row r="45840" spans="8:8">
      <c r="H45840" s="309"/>
    </row>
    <row r="45841" spans="8:8">
      <c r="H45841" s="309"/>
    </row>
    <row r="45842" spans="8:8">
      <c r="H45842" s="309"/>
    </row>
    <row r="45843" spans="8:8">
      <c r="H45843" s="309"/>
    </row>
    <row r="45844" spans="8:8">
      <c r="H45844" s="309"/>
    </row>
    <row r="45845" spans="8:8">
      <c r="H45845" s="309"/>
    </row>
    <row r="45846" spans="8:8">
      <c r="H45846" s="309"/>
    </row>
    <row r="45847" spans="8:8">
      <c r="H45847" s="309"/>
    </row>
    <row r="45848" spans="8:8">
      <c r="H45848" s="309"/>
    </row>
    <row r="45849" spans="8:8">
      <c r="H45849" s="309"/>
    </row>
    <row r="45850" spans="8:8">
      <c r="H45850" s="309"/>
    </row>
    <row r="45851" spans="8:8">
      <c r="H45851" s="309"/>
    </row>
    <row r="45852" spans="8:8">
      <c r="H45852" s="309"/>
    </row>
    <row r="45853" spans="8:8">
      <c r="H45853" s="309"/>
    </row>
    <row r="45854" spans="8:8">
      <c r="H45854" s="309"/>
    </row>
    <row r="45855" spans="8:8">
      <c r="H45855" s="309"/>
    </row>
    <row r="45856" spans="8:8">
      <c r="H45856" s="309"/>
    </row>
    <row r="45857" spans="8:8">
      <c r="H45857" s="309"/>
    </row>
    <row r="45858" spans="8:8">
      <c r="H45858" s="309"/>
    </row>
    <row r="45859" spans="8:8">
      <c r="H45859" s="309"/>
    </row>
    <row r="45860" spans="8:8">
      <c r="H45860" s="309"/>
    </row>
    <row r="45861" spans="8:8">
      <c r="H45861" s="309"/>
    </row>
    <row r="45862" spans="8:8">
      <c r="H45862" s="309"/>
    </row>
    <row r="45863" spans="8:8">
      <c r="H45863" s="309"/>
    </row>
    <row r="45864" spans="8:8">
      <c r="H45864" s="309"/>
    </row>
    <row r="45865" spans="8:8">
      <c r="H45865" s="309"/>
    </row>
    <row r="45866" spans="8:8">
      <c r="H45866" s="309"/>
    </row>
    <row r="45867" spans="8:8">
      <c r="H45867" s="309"/>
    </row>
    <row r="45868" spans="8:8">
      <c r="H45868" s="309"/>
    </row>
    <row r="45869" spans="8:8">
      <c r="H45869" s="309"/>
    </row>
    <row r="45870" spans="8:8">
      <c r="H45870" s="309"/>
    </row>
    <row r="45871" spans="8:8">
      <c r="H45871" s="309"/>
    </row>
    <row r="45872" spans="8:8">
      <c r="H45872" s="309"/>
    </row>
    <row r="45873" spans="8:8">
      <c r="H45873" s="309"/>
    </row>
    <row r="45874" spans="8:8">
      <c r="H45874" s="309"/>
    </row>
    <row r="45875" spans="8:8">
      <c r="H45875" s="309"/>
    </row>
    <row r="45876" spans="8:8">
      <c r="H45876" s="309"/>
    </row>
    <row r="45877" spans="8:8">
      <c r="H45877" s="309"/>
    </row>
    <row r="45878" spans="8:8">
      <c r="H45878" s="309"/>
    </row>
    <row r="45879" spans="8:8">
      <c r="H45879" s="309"/>
    </row>
    <row r="45880" spans="8:8">
      <c r="H45880" s="309"/>
    </row>
    <row r="45881" spans="8:8">
      <c r="H45881" s="309"/>
    </row>
    <row r="45882" spans="8:8">
      <c r="H45882" s="309"/>
    </row>
    <row r="45883" spans="8:8">
      <c r="H45883" s="309"/>
    </row>
    <row r="45884" spans="8:8">
      <c r="H45884" s="309"/>
    </row>
    <row r="45885" spans="8:8">
      <c r="H45885" s="309"/>
    </row>
    <row r="45886" spans="8:8">
      <c r="H45886" s="309"/>
    </row>
    <row r="45887" spans="8:8">
      <c r="H45887" s="309"/>
    </row>
    <row r="45888" spans="8:8">
      <c r="H45888" s="309"/>
    </row>
    <row r="45889" spans="8:8">
      <c r="H45889" s="309"/>
    </row>
    <row r="45890" spans="8:8">
      <c r="H45890" s="309"/>
    </row>
    <row r="45891" spans="8:8">
      <c r="H45891" s="309"/>
    </row>
    <row r="45892" spans="8:8">
      <c r="H45892" s="309"/>
    </row>
    <row r="45893" spans="8:8">
      <c r="H45893" s="309"/>
    </row>
    <row r="45894" spans="8:8">
      <c r="H45894" s="309"/>
    </row>
    <row r="45895" spans="8:8">
      <c r="H45895" s="309"/>
    </row>
    <row r="45896" spans="8:8">
      <c r="H45896" s="309"/>
    </row>
    <row r="45897" spans="8:8">
      <c r="H45897" s="309"/>
    </row>
    <row r="45898" spans="8:8">
      <c r="H45898" s="309"/>
    </row>
    <row r="45899" spans="8:8">
      <c r="H45899" s="309"/>
    </row>
    <row r="45900" spans="8:8">
      <c r="H45900" s="309"/>
    </row>
    <row r="45901" spans="8:8">
      <c r="H45901" s="309"/>
    </row>
    <row r="45902" spans="8:8">
      <c r="H45902" s="309"/>
    </row>
    <row r="45903" spans="8:8">
      <c r="H45903" s="309"/>
    </row>
    <row r="45904" spans="8:8">
      <c r="H45904" s="309"/>
    </row>
    <row r="45905" spans="8:8">
      <c r="H45905" s="309"/>
    </row>
    <row r="45906" spans="8:8">
      <c r="H45906" s="309"/>
    </row>
    <row r="45907" spans="8:8">
      <c r="H45907" s="309"/>
    </row>
    <row r="45908" spans="8:8">
      <c r="H45908" s="309"/>
    </row>
    <row r="45909" spans="8:8">
      <c r="H45909" s="309"/>
    </row>
    <row r="45910" spans="8:8">
      <c r="H45910" s="309"/>
    </row>
    <row r="45911" spans="8:8">
      <c r="H45911" s="309"/>
    </row>
    <row r="45912" spans="8:8">
      <c r="H45912" s="309"/>
    </row>
    <row r="45913" spans="8:8">
      <c r="H45913" s="309"/>
    </row>
    <row r="45914" spans="8:8">
      <c r="H45914" s="309"/>
    </row>
    <row r="45915" spans="8:8">
      <c r="H45915" s="309"/>
    </row>
    <row r="45916" spans="8:8">
      <c r="H45916" s="309"/>
    </row>
    <row r="45917" spans="8:8">
      <c r="H45917" s="309"/>
    </row>
    <row r="45918" spans="8:8">
      <c r="H45918" s="309"/>
    </row>
    <row r="45919" spans="8:8">
      <c r="H45919" s="309"/>
    </row>
    <row r="45920" spans="8:8">
      <c r="H45920" s="309"/>
    </row>
    <row r="45921" spans="8:8">
      <c r="H45921" s="309"/>
    </row>
    <row r="45922" spans="8:8">
      <c r="H45922" s="309"/>
    </row>
    <row r="45923" spans="8:8">
      <c r="H45923" s="309"/>
    </row>
    <row r="45924" spans="8:8">
      <c r="H45924" s="309"/>
    </row>
    <row r="45925" spans="8:8">
      <c r="H45925" s="309"/>
    </row>
    <row r="45926" spans="8:8">
      <c r="H45926" s="309"/>
    </row>
    <row r="45927" spans="8:8">
      <c r="H45927" s="309"/>
    </row>
    <row r="45928" spans="8:8">
      <c r="H45928" s="309"/>
    </row>
    <row r="45929" spans="8:8">
      <c r="H45929" s="309"/>
    </row>
    <row r="45930" spans="8:8">
      <c r="H45930" s="309"/>
    </row>
    <row r="45931" spans="8:8">
      <c r="H45931" s="309"/>
    </row>
    <row r="45932" spans="8:8">
      <c r="H45932" s="309"/>
    </row>
    <row r="45933" spans="8:8">
      <c r="H45933" s="309"/>
    </row>
    <row r="45934" spans="8:8">
      <c r="H45934" s="309"/>
    </row>
    <row r="45935" spans="8:8">
      <c r="H45935" s="309"/>
    </row>
    <row r="45936" spans="8:8">
      <c r="H45936" s="309"/>
    </row>
    <row r="45937" spans="8:8">
      <c r="H45937" s="309"/>
    </row>
    <row r="45938" spans="8:8">
      <c r="H45938" s="309"/>
    </row>
    <row r="45939" spans="8:8">
      <c r="H45939" s="309"/>
    </row>
    <row r="45940" spans="8:8">
      <c r="H45940" s="309"/>
    </row>
    <row r="45941" spans="8:8">
      <c r="H45941" s="309"/>
    </row>
    <row r="45942" spans="8:8">
      <c r="H45942" s="309"/>
    </row>
    <row r="45943" spans="8:8">
      <c r="H45943" s="309"/>
    </row>
    <row r="45944" spans="8:8">
      <c r="H45944" s="309"/>
    </row>
    <row r="45945" spans="8:8">
      <c r="H45945" s="309"/>
    </row>
    <row r="45946" spans="8:8">
      <c r="H45946" s="309"/>
    </row>
    <row r="45947" spans="8:8">
      <c r="H45947" s="309"/>
    </row>
    <row r="45948" spans="8:8">
      <c r="H45948" s="309"/>
    </row>
    <row r="45949" spans="8:8">
      <c r="H45949" s="309"/>
    </row>
    <row r="45950" spans="8:8">
      <c r="H45950" s="309"/>
    </row>
    <row r="45951" spans="8:8">
      <c r="H45951" s="309"/>
    </row>
    <row r="45952" spans="8:8">
      <c r="H45952" s="309"/>
    </row>
    <row r="45953" spans="8:8">
      <c r="H45953" s="309"/>
    </row>
    <row r="45954" spans="8:8">
      <c r="H45954" s="309"/>
    </row>
    <row r="45955" spans="8:8">
      <c r="H45955" s="309"/>
    </row>
    <row r="45956" spans="8:8">
      <c r="H45956" s="309"/>
    </row>
    <row r="45957" spans="8:8">
      <c r="H45957" s="309"/>
    </row>
    <row r="45958" spans="8:8">
      <c r="H45958" s="309"/>
    </row>
    <row r="45959" spans="8:8">
      <c r="H45959" s="309"/>
    </row>
    <row r="45960" spans="8:8">
      <c r="H45960" s="309"/>
    </row>
    <row r="45961" spans="8:8">
      <c r="H45961" s="309"/>
    </row>
    <row r="45962" spans="8:8">
      <c r="H45962" s="309"/>
    </row>
    <row r="45963" spans="8:8">
      <c r="H45963" s="309"/>
    </row>
    <row r="45964" spans="8:8">
      <c r="H45964" s="309"/>
    </row>
    <row r="45965" spans="8:8">
      <c r="H45965" s="309"/>
    </row>
    <row r="45966" spans="8:8">
      <c r="H45966" s="309"/>
    </row>
    <row r="45967" spans="8:8">
      <c r="H45967" s="309"/>
    </row>
    <row r="45968" spans="8:8">
      <c r="H45968" s="309"/>
    </row>
    <row r="45969" spans="8:8">
      <c r="H45969" s="309"/>
    </row>
    <row r="45970" spans="8:8">
      <c r="H45970" s="309"/>
    </row>
    <row r="45971" spans="8:8">
      <c r="H45971" s="309"/>
    </row>
    <row r="45972" spans="8:8">
      <c r="H45972" s="309"/>
    </row>
    <row r="45973" spans="8:8">
      <c r="H45973" s="309"/>
    </row>
    <row r="45974" spans="8:8">
      <c r="H45974" s="309"/>
    </row>
    <row r="45975" spans="8:8">
      <c r="H45975" s="309"/>
    </row>
    <row r="45976" spans="8:8">
      <c r="H45976" s="309"/>
    </row>
    <row r="45977" spans="8:8">
      <c r="H45977" s="309"/>
    </row>
    <row r="45978" spans="8:8">
      <c r="H45978" s="309"/>
    </row>
    <row r="45979" spans="8:8">
      <c r="H45979" s="309"/>
    </row>
    <row r="45980" spans="8:8">
      <c r="H45980" s="309"/>
    </row>
    <row r="45981" spans="8:8">
      <c r="H45981" s="309"/>
    </row>
    <row r="45982" spans="8:8">
      <c r="H45982" s="309"/>
    </row>
    <row r="45983" spans="8:8">
      <c r="H45983" s="309"/>
    </row>
    <row r="45984" spans="8:8">
      <c r="H45984" s="309"/>
    </row>
    <row r="45985" spans="8:8">
      <c r="H45985" s="309"/>
    </row>
    <row r="45986" spans="8:8">
      <c r="H45986" s="309"/>
    </row>
    <row r="45987" spans="8:8">
      <c r="H45987" s="309"/>
    </row>
    <row r="45988" spans="8:8">
      <c r="H45988" s="309"/>
    </row>
    <row r="45989" spans="8:8">
      <c r="H45989" s="309"/>
    </row>
    <row r="45990" spans="8:8">
      <c r="H45990" s="309"/>
    </row>
    <row r="45991" spans="8:8">
      <c r="H45991" s="309"/>
    </row>
    <row r="45992" spans="8:8">
      <c r="H45992" s="309"/>
    </row>
    <row r="45993" spans="8:8">
      <c r="H45993" s="309"/>
    </row>
    <row r="45994" spans="8:8">
      <c r="H45994" s="309"/>
    </row>
    <row r="45995" spans="8:8">
      <c r="H45995" s="309"/>
    </row>
    <row r="45996" spans="8:8">
      <c r="H45996" s="309"/>
    </row>
    <row r="45997" spans="8:8">
      <c r="H45997" s="309"/>
    </row>
    <row r="45998" spans="8:8">
      <c r="H45998" s="309"/>
    </row>
    <row r="45999" spans="8:8">
      <c r="H45999" s="309"/>
    </row>
    <row r="46000" spans="8:8">
      <c r="H46000" s="309"/>
    </row>
    <row r="46001" spans="8:8">
      <c r="H46001" s="309"/>
    </row>
    <row r="46002" spans="8:8">
      <c r="H46002" s="309"/>
    </row>
    <row r="46003" spans="8:8">
      <c r="H46003" s="309"/>
    </row>
    <row r="46004" spans="8:8">
      <c r="H46004" s="309"/>
    </row>
    <row r="46005" spans="8:8">
      <c r="H46005" s="309"/>
    </row>
    <row r="46006" spans="8:8">
      <c r="H46006" s="309"/>
    </row>
    <row r="46007" spans="8:8">
      <c r="H46007" s="309"/>
    </row>
    <row r="46008" spans="8:8">
      <c r="H46008" s="309"/>
    </row>
    <row r="46009" spans="8:8">
      <c r="H46009" s="309"/>
    </row>
    <row r="46010" spans="8:8">
      <c r="H46010" s="309"/>
    </row>
    <row r="46011" spans="8:8">
      <c r="H46011" s="309"/>
    </row>
    <row r="46012" spans="8:8">
      <c r="H46012" s="309"/>
    </row>
    <row r="46013" spans="8:8">
      <c r="H46013" s="309"/>
    </row>
    <row r="46014" spans="8:8">
      <c r="H46014" s="309"/>
    </row>
    <row r="46015" spans="8:8">
      <c r="H46015" s="309"/>
    </row>
    <row r="46016" spans="8:8">
      <c r="H46016" s="309"/>
    </row>
    <row r="46017" spans="8:8">
      <c r="H46017" s="309"/>
    </row>
    <row r="46018" spans="8:8">
      <c r="H46018" s="309"/>
    </row>
    <row r="46019" spans="8:8">
      <c r="H46019" s="309"/>
    </row>
    <row r="46020" spans="8:8">
      <c r="H46020" s="309"/>
    </row>
    <row r="46021" spans="8:8">
      <c r="H46021" s="309"/>
    </row>
    <row r="46022" spans="8:8">
      <c r="H46022" s="309"/>
    </row>
    <row r="46023" spans="8:8">
      <c r="H46023" s="309"/>
    </row>
    <row r="46024" spans="8:8">
      <c r="H46024" s="309"/>
    </row>
    <row r="46025" spans="8:8">
      <c r="H46025" s="309"/>
    </row>
    <row r="46026" spans="8:8">
      <c r="H46026" s="309"/>
    </row>
    <row r="46027" spans="8:8">
      <c r="H46027" s="309"/>
    </row>
    <row r="46028" spans="8:8">
      <c r="H46028" s="309"/>
    </row>
    <row r="46029" spans="8:8">
      <c r="H46029" s="309"/>
    </row>
    <row r="46030" spans="8:8">
      <c r="H46030" s="309"/>
    </row>
    <row r="46031" spans="8:8">
      <c r="H46031" s="309"/>
    </row>
    <row r="46032" spans="8:8">
      <c r="H46032" s="309"/>
    </row>
    <row r="46033" spans="8:8">
      <c r="H46033" s="309"/>
    </row>
    <row r="46034" spans="8:8">
      <c r="H46034" s="309"/>
    </row>
    <row r="46035" spans="8:8">
      <c r="H46035" s="309"/>
    </row>
    <row r="46036" spans="8:8">
      <c r="H46036" s="309"/>
    </row>
    <row r="46037" spans="8:8">
      <c r="H46037" s="309"/>
    </row>
    <row r="46038" spans="8:8">
      <c r="H46038" s="309"/>
    </row>
    <row r="46039" spans="8:8">
      <c r="H46039" s="309"/>
    </row>
    <row r="46040" spans="8:8">
      <c r="H46040" s="309"/>
    </row>
    <row r="46041" spans="8:8">
      <c r="H46041" s="309"/>
    </row>
    <row r="46042" spans="8:8">
      <c r="H46042" s="309"/>
    </row>
    <row r="46043" spans="8:8">
      <c r="H46043" s="309"/>
    </row>
    <row r="46044" spans="8:8">
      <c r="H46044" s="309"/>
    </row>
    <row r="46045" spans="8:8">
      <c r="H46045" s="309"/>
    </row>
    <row r="46046" spans="8:8">
      <c r="H46046" s="309"/>
    </row>
    <row r="46047" spans="8:8">
      <c r="H46047" s="309"/>
    </row>
    <row r="46048" spans="8:8">
      <c r="H46048" s="309"/>
    </row>
    <row r="46049" spans="8:8">
      <c r="H46049" s="309"/>
    </row>
    <row r="46050" spans="8:8">
      <c r="H46050" s="309"/>
    </row>
    <row r="46051" spans="8:8">
      <c r="H46051" s="309"/>
    </row>
    <row r="46052" spans="8:8">
      <c r="H46052" s="309"/>
    </row>
    <row r="46053" spans="8:8">
      <c r="H46053" s="309"/>
    </row>
    <row r="46054" spans="8:8">
      <c r="H46054" s="309"/>
    </row>
    <row r="46055" spans="8:8">
      <c r="H46055" s="309"/>
    </row>
    <row r="46056" spans="8:8">
      <c r="H46056" s="309"/>
    </row>
    <row r="46057" spans="8:8">
      <c r="H46057" s="309"/>
    </row>
    <row r="46058" spans="8:8">
      <c r="H46058" s="309"/>
    </row>
    <row r="46059" spans="8:8">
      <c r="H46059" s="309"/>
    </row>
    <row r="46060" spans="8:8">
      <c r="H46060" s="309"/>
    </row>
    <row r="46061" spans="8:8">
      <c r="H46061" s="309"/>
    </row>
    <row r="46062" spans="8:8">
      <c r="H46062" s="309"/>
    </row>
    <row r="46063" spans="8:8">
      <c r="H46063" s="309"/>
    </row>
    <row r="46064" spans="8:8">
      <c r="H46064" s="309"/>
    </row>
    <row r="46065" spans="8:8">
      <c r="H46065" s="309"/>
    </row>
    <row r="46066" spans="8:8">
      <c r="H46066" s="309"/>
    </row>
    <row r="46067" spans="8:8">
      <c r="H46067" s="309"/>
    </row>
    <row r="46068" spans="8:8">
      <c r="H46068" s="309"/>
    </row>
    <row r="46069" spans="8:8">
      <c r="H46069" s="309"/>
    </row>
    <row r="46070" spans="8:8">
      <c r="H46070" s="309"/>
    </row>
    <row r="46071" spans="8:8">
      <c r="H46071" s="309"/>
    </row>
    <row r="46072" spans="8:8">
      <c r="H46072" s="309"/>
    </row>
    <row r="46073" spans="8:8">
      <c r="H46073" s="309"/>
    </row>
    <row r="46074" spans="8:8">
      <c r="H46074" s="309"/>
    </row>
    <row r="46075" spans="8:8">
      <c r="H46075" s="309"/>
    </row>
    <row r="46076" spans="8:8">
      <c r="H46076" s="309"/>
    </row>
    <row r="46077" spans="8:8">
      <c r="H46077" s="309"/>
    </row>
    <row r="46078" spans="8:8">
      <c r="H46078" s="309"/>
    </row>
    <row r="46079" spans="8:8">
      <c r="H46079" s="309"/>
    </row>
    <row r="46080" spans="8:8">
      <c r="H46080" s="309"/>
    </row>
    <row r="46081" spans="8:8">
      <c r="H46081" s="309"/>
    </row>
    <row r="46082" spans="8:8">
      <c r="H46082" s="309"/>
    </row>
    <row r="46083" spans="8:8">
      <c r="H46083" s="309"/>
    </row>
    <row r="46084" spans="8:8">
      <c r="H46084" s="309"/>
    </row>
    <row r="46085" spans="8:8">
      <c r="H46085" s="309"/>
    </row>
    <row r="46086" spans="8:8">
      <c r="H46086" s="309"/>
    </row>
    <row r="46087" spans="8:8">
      <c r="H46087" s="309"/>
    </row>
    <row r="46088" spans="8:8">
      <c r="H46088" s="309"/>
    </row>
    <row r="46089" spans="8:8">
      <c r="H46089" s="309"/>
    </row>
    <row r="46090" spans="8:8">
      <c r="H46090" s="309"/>
    </row>
    <row r="46091" spans="8:8">
      <c r="H46091" s="309"/>
    </row>
    <row r="46092" spans="8:8">
      <c r="H46092" s="309"/>
    </row>
    <row r="46093" spans="8:8">
      <c r="H46093" s="309"/>
    </row>
    <row r="46094" spans="8:8">
      <c r="H46094" s="309"/>
    </row>
    <row r="46095" spans="8:8">
      <c r="H46095" s="309"/>
    </row>
    <row r="46096" spans="8:8">
      <c r="H46096" s="309"/>
    </row>
    <row r="46097" spans="8:8">
      <c r="H46097" s="309"/>
    </row>
    <row r="46098" spans="8:8">
      <c r="H46098" s="309"/>
    </row>
    <row r="46099" spans="8:8">
      <c r="H46099" s="309"/>
    </row>
    <row r="46100" spans="8:8">
      <c r="H46100" s="309"/>
    </row>
    <row r="46101" spans="8:8">
      <c r="H46101" s="309"/>
    </row>
    <row r="46102" spans="8:8">
      <c r="H46102" s="309"/>
    </row>
    <row r="46103" spans="8:8">
      <c r="H46103" s="309"/>
    </row>
    <row r="46104" spans="8:8">
      <c r="H46104" s="309"/>
    </row>
    <row r="46105" spans="8:8">
      <c r="H46105" s="309"/>
    </row>
    <row r="46106" spans="8:8">
      <c r="H46106" s="309"/>
    </row>
    <row r="46107" spans="8:8">
      <c r="H46107" s="309"/>
    </row>
    <row r="46108" spans="8:8">
      <c r="H46108" s="309"/>
    </row>
    <row r="46109" spans="8:8">
      <c r="H46109" s="309"/>
    </row>
    <row r="46110" spans="8:8">
      <c r="H46110" s="309"/>
    </row>
    <row r="46111" spans="8:8">
      <c r="H46111" s="309"/>
    </row>
    <row r="46112" spans="8:8">
      <c r="H46112" s="309"/>
    </row>
    <row r="46113" spans="8:8">
      <c r="H46113" s="309"/>
    </row>
    <row r="46114" spans="8:8">
      <c r="H46114" s="309"/>
    </row>
    <row r="46115" spans="8:8">
      <c r="H46115" s="309"/>
    </row>
    <row r="46116" spans="8:8">
      <c r="H46116" s="309"/>
    </row>
    <row r="46117" spans="8:8">
      <c r="H46117" s="309"/>
    </row>
    <row r="46118" spans="8:8">
      <c r="H46118" s="309"/>
    </row>
    <row r="46119" spans="8:8">
      <c r="H46119" s="309"/>
    </row>
    <row r="46120" spans="8:8">
      <c r="H46120" s="309"/>
    </row>
    <row r="46121" spans="8:8">
      <c r="H46121" s="309"/>
    </row>
    <row r="46122" spans="8:8">
      <c r="H46122" s="309"/>
    </row>
    <row r="46123" spans="8:8">
      <c r="H46123" s="309"/>
    </row>
    <row r="46124" spans="8:8">
      <c r="H46124" s="309"/>
    </row>
    <row r="46125" spans="8:8">
      <c r="H46125" s="309"/>
    </row>
    <row r="46126" spans="8:8">
      <c r="H46126" s="309"/>
    </row>
    <row r="46127" spans="8:8">
      <c r="H46127" s="309"/>
    </row>
    <row r="46128" spans="8:8">
      <c r="H46128" s="309"/>
    </row>
    <row r="46129" spans="8:8">
      <c r="H46129" s="309"/>
    </row>
    <row r="46130" spans="8:8">
      <c r="H46130" s="309"/>
    </row>
    <row r="46131" spans="8:8">
      <c r="H46131" s="309"/>
    </row>
    <row r="46132" spans="8:8">
      <c r="H46132" s="309"/>
    </row>
    <row r="46133" spans="8:8">
      <c r="H46133" s="309"/>
    </row>
    <row r="46134" spans="8:8">
      <c r="H46134" s="309"/>
    </row>
    <row r="46135" spans="8:8">
      <c r="H46135" s="309"/>
    </row>
    <row r="46136" spans="8:8">
      <c r="H46136" s="309"/>
    </row>
    <row r="46137" spans="8:8">
      <c r="H46137" s="309"/>
    </row>
    <row r="46138" spans="8:8">
      <c r="H46138" s="309"/>
    </row>
    <row r="46139" spans="8:8">
      <c r="H46139" s="309"/>
    </row>
    <row r="46140" spans="8:8">
      <c r="H46140" s="309"/>
    </row>
    <row r="46141" spans="8:8">
      <c r="H46141" s="309"/>
    </row>
    <row r="46142" spans="8:8">
      <c r="H46142" s="309"/>
    </row>
    <row r="46143" spans="8:8">
      <c r="H46143" s="309"/>
    </row>
    <row r="46144" spans="8:8">
      <c r="H46144" s="309"/>
    </row>
    <row r="46145" spans="8:8">
      <c r="H46145" s="309"/>
    </row>
    <row r="46146" spans="8:8">
      <c r="H46146" s="309"/>
    </row>
    <row r="46147" spans="8:8">
      <c r="H46147" s="309"/>
    </row>
    <row r="46148" spans="8:8">
      <c r="H46148" s="309"/>
    </row>
    <row r="46149" spans="8:8">
      <c r="H46149" s="309"/>
    </row>
    <row r="46150" spans="8:8">
      <c r="H46150" s="309"/>
    </row>
    <row r="46151" spans="8:8">
      <c r="H46151" s="309"/>
    </row>
    <row r="46152" spans="8:8">
      <c r="H46152" s="309"/>
    </row>
    <row r="46153" spans="8:8">
      <c r="H46153" s="309"/>
    </row>
    <row r="46154" spans="8:8">
      <c r="H46154" s="309"/>
    </row>
    <row r="46155" spans="8:8">
      <c r="H46155" s="309"/>
    </row>
    <row r="46156" spans="8:8">
      <c r="H46156" s="309"/>
    </row>
    <row r="46157" spans="8:8">
      <c r="H46157" s="309"/>
    </row>
    <row r="46158" spans="8:8">
      <c r="H46158" s="309"/>
    </row>
    <row r="46159" spans="8:8">
      <c r="H46159" s="309"/>
    </row>
    <row r="46160" spans="8:8">
      <c r="H46160" s="309"/>
    </row>
    <row r="46161" spans="8:8">
      <c r="H46161" s="309"/>
    </row>
    <row r="46162" spans="8:8">
      <c r="H46162" s="309"/>
    </row>
    <row r="46163" spans="8:8">
      <c r="H46163" s="309"/>
    </row>
    <row r="46164" spans="8:8">
      <c r="H46164" s="309"/>
    </row>
    <row r="46165" spans="8:8">
      <c r="H46165" s="309"/>
    </row>
    <row r="46166" spans="8:8">
      <c r="H46166" s="309"/>
    </row>
    <row r="46167" spans="8:8">
      <c r="H46167" s="309"/>
    </row>
    <row r="46168" spans="8:8">
      <c r="H46168" s="309"/>
    </row>
    <row r="46169" spans="8:8">
      <c r="H46169" s="309"/>
    </row>
    <row r="46170" spans="8:8">
      <c r="H46170" s="309"/>
    </row>
    <row r="46171" spans="8:8">
      <c r="H46171" s="309"/>
    </row>
    <row r="46172" spans="8:8">
      <c r="H46172" s="309"/>
    </row>
    <row r="46173" spans="8:8">
      <c r="H46173" s="309"/>
    </row>
    <row r="46174" spans="8:8">
      <c r="H46174" s="309"/>
    </row>
    <row r="46175" spans="8:8">
      <c r="H46175" s="309"/>
    </row>
    <row r="46176" spans="8:8">
      <c r="H46176" s="309"/>
    </row>
    <row r="46177" spans="8:8">
      <c r="H46177" s="309"/>
    </row>
    <row r="46178" spans="8:8">
      <c r="H46178" s="309"/>
    </row>
    <row r="46179" spans="8:8">
      <c r="H46179" s="309"/>
    </row>
    <row r="46180" spans="8:8">
      <c r="H46180" s="309"/>
    </row>
    <row r="46181" spans="8:8">
      <c r="H46181" s="309"/>
    </row>
    <row r="46182" spans="8:8">
      <c r="H46182" s="309"/>
    </row>
    <row r="46183" spans="8:8">
      <c r="H46183" s="309"/>
    </row>
    <row r="46184" spans="8:8">
      <c r="H46184" s="309"/>
    </row>
    <row r="46185" spans="8:8">
      <c r="H46185" s="309"/>
    </row>
    <row r="46186" spans="8:8">
      <c r="H46186" s="309"/>
    </row>
    <row r="46187" spans="8:8">
      <c r="H46187" s="309"/>
    </row>
    <row r="46188" spans="8:8">
      <c r="H46188" s="309"/>
    </row>
    <row r="46189" spans="8:8">
      <c r="H46189" s="309"/>
    </row>
    <row r="46190" spans="8:8">
      <c r="H46190" s="309"/>
    </row>
    <row r="46191" spans="8:8">
      <c r="H46191" s="309"/>
    </row>
    <row r="46192" spans="8:8">
      <c r="H46192" s="309"/>
    </row>
    <row r="46193" spans="8:8">
      <c r="H46193" s="309"/>
    </row>
    <row r="46194" spans="8:8">
      <c r="H46194" s="309"/>
    </row>
    <row r="46195" spans="8:8">
      <c r="H46195" s="309"/>
    </row>
    <row r="46196" spans="8:8">
      <c r="H46196" s="309"/>
    </row>
    <row r="46197" spans="8:8">
      <c r="H46197" s="309"/>
    </row>
    <row r="46198" spans="8:8">
      <c r="H46198" s="309"/>
    </row>
    <row r="46199" spans="8:8">
      <c r="H46199" s="309"/>
    </row>
    <row r="46200" spans="8:8">
      <c r="H46200" s="309"/>
    </row>
    <row r="46201" spans="8:8">
      <c r="H46201" s="309"/>
    </row>
    <row r="46202" spans="8:8">
      <c r="H46202" s="309"/>
    </row>
    <row r="46203" spans="8:8">
      <c r="H46203" s="309"/>
    </row>
    <row r="46204" spans="8:8">
      <c r="H46204" s="309"/>
    </row>
    <row r="46205" spans="8:8">
      <c r="H46205" s="309"/>
    </row>
    <row r="46206" spans="8:8">
      <c r="H46206" s="309"/>
    </row>
    <row r="46207" spans="8:8">
      <c r="H46207" s="309"/>
    </row>
    <row r="46208" spans="8:8">
      <c r="H46208" s="309"/>
    </row>
    <row r="46209" spans="8:8">
      <c r="H46209" s="309"/>
    </row>
    <row r="46210" spans="8:8">
      <c r="H46210" s="309"/>
    </row>
    <row r="46211" spans="8:8">
      <c r="H46211" s="309"/>
    </row>
    <row r="46212" spans="8:8">
      <c r="H46212" s="309"/>
    </row>
    <row r="46213" spans="8:8">
      <c r="H46213" s="309"/>
    </row>
    <row r="46214" spans="8:8">
      <c r="H46214" s="309"/>
    </row>
    <row r="46215" spans="8:8">
      <c r="H46215" s="309"/>
    </row>
    <row r="46216" spans="8:8">
      <c r="H46216" s="309"/>
    </row>
    <row r="46217" spans="8:8">
      <c r="H46217" s="309"/>
    </row>
    <row r="46218" spans="8:8">
      <c r="H46218" s="309"/>
    </row>
    <row r="46219" spans="8:8">
      <c r="H46219" s="309"/>
    </row>
    <row r="46220" spans="8:8">
      <c r="H46220" s="309"/>
    </row>
    <row r="46221" spans="8:8">
      <c r="H46221" s="309"/>
    </row>
    <row r="46222" spans="8:8">
      <c r="H46222" s="309"/>
    </row>
    <row r="46223" spans="8:8">
      <c r="H46223" s="309"/>
    </row>
    <row r="46224" spans="8:8">
      <c r="H46224" s="309"/>
    </row>
    <row r="46225" spans="8:8">
      <c r="H46225" s="309"/>
    </row>
    <row r="46226" spans="8:8">
      <c r="H46226" s="309"/>
    </row>
    <row r="46227" spans="8:8">
      <c r="H46227" s="309"/>
    </row>
    <row r="46228" spans="8:8">
      <c r="H46228" s="309"/>
    </row>
    <row r="46229" spans="8:8">
      <c r="H46229" s="309"/>
    </row>
    <row r="46230" spans="8:8">
      <c r="H46230" s="309"/>
    </row>
    <row r="46231" spans="8:8">
      <c r="H46231" s="309"/>
    </row>
    <row r="46232" spans="8:8">
      <c r="H46232" s="309"/>
    </row>
    <row r="46233" spans="8:8">
      <c r="H46233" s="309"/>
    </row>
    <row r="46234" spans="8:8">
      <c r="H46234" s="309"/>
    </row>
    <row r="46235" spans="8:8">
      <c r="H46235" s="309"/>
    </row>
    <row r="46236" spans="8:8">
      <c r="H46236" s="309"/>
    </row>
    <row r="46237" spans="8:8">
      <c r="H46237" s="309"/>
    </row>
    <row r="46238" spans="8:8">
      <c r="H46238" s="309"/>
    </row>
    <row r="46239" spans="8:8">
      <c r="H46239" s="309"/>
    </row>
    <row r="46240" spans="8:8">
      <c r="H46240" s="309"/>
    </row>
    <row r="46241" spans="8:8">
      <c r="H46241" s="309"/>
    </row>
    <row r="46242" spans="8:8">
      <c r="H46242" s="309"/>
    </row>
    <row r="46243" spans="8:8">
      <c r="H46243" s="309"/>
    </row>
    <row r="46244" spans="8:8">
      <c r="H46244" s="309"/>
    </row>
    <row r="46245" spans="8:8">
      <c r="H46245" s="309"/>
    </row>
    <row r="46246" spans="8:8">
      <c r="H46246" s="309"/>
    </row>
    <row r="46247" spans="8:8">
      <c r="H46247" s="309"/>
    </row>
    <row r="46248" spans="8:8">
      <c r="H46248" s="309"/>
    </row>
    <row r="46249" spans="8:8">
      <c r="H46249" s="309"/>
    </row>
    <row r="46250" spans="8:8">
      <c r="H46250" s="309"/>
    </row>
    <row r="46251" spans="8:8">
      <c r="H46251" s="309"/>
    </row>
    <row r="46252" spans="8:8">
      <c r="H46252" s="309"/>
    </row>
    <row r="46253" spans="8:8">
      <c r="H46253" s="309"/>
    </row>
    <row r="46254" spans="8:8">
      <c r="H46254" s="309"/>
    </row>
    <row r="46255" spans="8:8">
      <c r="H46255" s="309"/>
    </row>
    <row r="46256" spans="8:8">
      <c r="H46256" s="309"/>
    </row>
    <row r="46257" spans="8:8">
      <c r="H46257" s="309"/>
    </row>
    <row r="46258" spans="8:8">
      <c r="H46258" s="309"/>
    </row>
    <row r="46259" spans="8:8">
      <c r="H46259" s="309"/>
    </row>
    <row r="46260" spans="8:8">
      <c r="H46260" s="309"/>
    </row>
    <row r="46261" spans="8:8">
      <c r="H46261" s="309"/>
    </row>
    <row r="46262" spans="8:8">
      <c r="H46262" s="309"/>
    </row>
    <row r="46263" spans="8:8">
      <c r="H46263" s="309"/>
    </row>
    <row r="46264" spans="8:8">
      <c r="H46264" s="309"/>
    </row>
    <row r="46265" spans="8:8">
      <c r="H46265" s="309"/>
    </row>
    <row r="46266" spans="8:8">
      <c r="H46266" s="309"/>
    </row>
    <row r="46267" spans="8:8">
      <c r="H46267" s="309"/>
    </row>
    <row r="46268" spans="8:8">
      <c r="H46268" s="309"/>
    </row>
    <row r="46269" spans="8:8">
      <c r="H46269" s="309"/>
    </row>
    <row r="46270" spans="8:8">
      <c r="H46270" s="309"/>
    </row>
    <row r="46271" spans="8:8">
      <c r="H46271" s="309"/>
    </row>
    <row r="46272" spans="8:8">
      <c r="H46272" s="309"/>
    </row>
    <row r="46273" spans="8:8">
      <c r="H46273" s="309"/>
    </row>
    <row r="46274" spans="8:8">
      <c r="H46274" s="309"/>
    </row>
    <row r="46275" spans="8:8">
      <c r="H46275" s="309"/>
    </row>
    <row r="46276" spans="8:8">
      <c r="H46276" s="309"/>
    </row>
    <row r="46277" spans="8:8">
      <c r="H46277" s="309"/>
    </row>
    <row r="46278" spans="8:8">
      <c r="H46278" s="309"/>
    </row>
    <row r="46279" spans="8:8">
      <c r="H46279" s="309"/>
    </row>
    <row r="46280" spans="8:8">
      <c r="H46280" s="309"/>
    </row>
    <row r="46281" spans="8:8">
      <c r="H46281" s="309"/>
    </row>
    <row r="46282" spans="8:8">
      <c r="H46282" s="309"/>
    </row>
    <row r="46283" spans="8:8">
      <c r="H46283" s="309"/>
    </row>
    <row r="46284" spans="8:8">
      <c r="H46284" s="309"/>
    </row>
    <row r="46285" spans="8:8">
      <c r="H46285" s="309"/>
    </row>
    <row r="46286" spans="8:8">
      <c r="H46286" s="309"/>
    </row>
    <row r="46287" spans="8:8">
      <c r="H46287" s="309"/>
    </row>
    <row r="46288" spans="8:8">
      <c r="H46288" s="309"/>
    </row>
    <row r="46289" spans="8:8">
      <c r="H46289" s="309"/>
    </row>
    <row r="46290" spans="8:8">
      <c r="H46290" s="309"/>
    </row>
    <row r="46291" spans="8:8">
      <c r="H46291" s="309"/>
    </row>
    <row r="46292" spans="8:8">
      <c r="H46292" s="309"/>
    </row>
    <row r="46293" spans="8:8">
      <c r="H46293" s="309"/>
    </row>
    <row r="46294" spans="8:8">
      <c r="H46294" s="309"/>
    </row>
    <row r="46295" spans="8:8">
      <c r="H46295" s="309"/>
    </row>
    <row r="46296" spans="8:8">
      <c r="H46296" s="309"/>
    </row>
    <row r="46297" spans="8:8">
      <c r="H46297" s="309"/>
    </row>
    <row r="46298" spans="8:8">
      <c r="H46298" s="309"/>
    </row>
    <row r="46299" spans="8:8">
      <c r="H46299" s="309"/>
    </row>
    <row r="46300" spans="8:8">
      <c r="H46300" s="309"/>
    </row>
    <row r="46301" spans="8:8">
      <c r="H46301" s="309"/>
    </row>
    <row r="46302" spans="8:8">
      <c r="H46302" s="309"/>
    </row>
    <row r="46303" spans="8:8">
      <c r="H46303" s="309"/>
    </row>
    <row r="46304" spans="8:8">
      <c r="H46304" s="309"/>
    </row>
    <row r="46305" spans="8:8">
      <c r="H46305" s="309"/>
    </row>
    <row r="46306" spans="8:8">
      <c r="H46306" s="309"/>
    </row>
    <row r="46307" spans="8:8">
      <c r="H46307" s="309"/>
    </row>
    <row r="46308" spans="8:8">
      <c r="H46308" s="309"/>
    </row>
    <row r="46309" spans="8:8">
      <c r="H46309" s="309"/>
    </row>
    <row r="46310" spans="8:8">
      <c r="H46310" s="309"/>
    </row>
    <row r="46311" spans="8:8">
      <c r="H46311" s="309"/>
    </row>
    <row r="46312" spans="8:8">
      <c r="H46312" s="309"/>
    </row>
    <row r="46313" spans="8:8">
      <c r="H46313" s="309"/>
    </row>
    <row r="46314" spans="8:8">
      <c r="H46314" s="309"/>
    </row>
    <row r="46315" spans="8:8">
      <c r="H46315" s="309"/>
    </row>
    <row r="46316" spans="8:8">
      <c r="H46316" s="309"/>
    </row>
    <row r="46317" spans="8:8">
      <c r="H46317" s="309"/>
    </row>
    <row r="46318" spans="8:8">
      <c r="H46318" s="309"/>
    </row>
    <row r="46319" spans="8:8">
      <c r="H46319" s="309"/>
    </row>
    <row r="46320" spans="8:8">
      <c r="H46320" s="309"/>
    </row>
    <row r="46321" spans="8:8">
      <c r="H46321" s="309"/>
    </row>
    <row r="46322" spans="8:8">
      <c r="H46322" s="309"/>
    </row>
    <row r="46323" spans="8:8">
      <c r="H46323" s="309"/>
    </row>
    <row r="46324" spans="8:8">
      <c r="H46324" s="309"/>
    </row>
    <row r="46325" spans="8:8">
      <c r="H46325" s="309"/>
    </row>
    <row r="46326" spans="8:8">
      <c r="H46326" s="309"/>
    </row>
    <row r="46327" spans="8:8">
      <c r="H46327" s="309"/>
    </row>
    <row r="46328" spans="8:8">
      <c r="H46328" s="309"/>
    </row>
    <row r="46329" spans="8:8">
      <c r="H46329" s="309"/>
    </row>
    <row r="46330" spans="8:8">
      <c r="H46330" s="309"/>
    </row>
    <row r="46331" spans="8:8">
      <c r="H46331" s="309"/>
    </row>
    <row r="46332" spans="8:8">
      <c r="H46332" s="309"/>
    </row>
    <row r="46333" spans="8:8">
      <c r="H46333" s="309"/>
    </row>
    <row r="46334" spans="8:8">
      <c r="H46334" s="309"/>
    </row>
    <row r="46335" spans="8:8">
      <c r="H46335" s="309"/>
    </row>
    <row r="46336" spans="8:8">
      <c r="H46336" s="309"/>
    </row>
    <row r="46337" spans="8:8">
      <c r="H46337" s="309"/>
    </row>
    <row r="46338" spans="8:8">
      <c r="H46338" s="309"/>
    </row>
    <row r="46339" spans="8:8">
      <c r="H46339" s="309"/>
    </row>
    <row r="46340" spans="8:8">
      <c r="H46340" s="309"/>
    </row>
    <row r="46341" spans="8:8">
      <c r="H46341" s="309"/>
    </row>
    <row r="46342" spans="8:8">
      <c r="H46342" s="309"/>
    </row>
    <row r="46343" spans="8:8">
      <c r="H46343" s="309"/>
    </row>
    <row r="46344" spans="8:8">
      <c r="H46344" s="309"/>
    </row>
    <row r="46345" spans="8:8">
      <c r="H46345" s="309"/>
    </row>
    <row r="46346" spans="8:8">
      <c r="H46346" s="309"/>
    </row>
    <row r="46347" spans="8:8">
      <c r="H46347" s="309"/>
    </row>
    <row r="46348" spans="8:8">
      <c r="H46348" s="309"/>
    </row>
    <row r="46349" spans="8:8">
      <c r="H46349" s="309"/>
    </row>
    <row r="46350" spans="8:8">
      <c r="H46350" s="309"/>
    </row>
    <row r="46351" spans="8:8">
      <c r="H46351" s="309"/>
    </row>
    <row r="46352" spans="8:8">
      <c r="H46352" s="309"/>
    </row>
    <row r="46353" spans="8:8">
      <c r="H46353" s="309"/>
    </row>
    <row r="46354" spans="8:8">
      <c r="H46354" s="309"/>
    </row>
    <row r="46355" spans="8:8">
      <c r="H46355" s="309"/>
    </row>
    <row r="46356" spans="8:8">
      <c r="H46356" s="309"/>
    </row>
    <row r="46357" spans="8:8">
      <c r="H46357" s="309"/>
    </row>
    <row r="46358" spans="8:8">
      <c r="H46358" s="309"/>
    </row>
    <row r="46359" spans="8:8">
      <c r="H46359" s="309"/>
    </row>
    <row r="46360" spans="8:8">
      <c r="H46360" s="309"/>
    </row>
    <row r="46361" spans="8:8">
      <c r="H46361" s="309"/>
    </row>
    <row r="46362" spans="8:8">
      <c r="H46362" s="309"/>
    </row>
    <row r="46363" spans="8:8">
      <c r="H46363" s="309"/>
    </row>
    <row r="46364" spans="8:8">
      <c r="H46364" s="309"/>
    </row>
    <row r="46365" spans="8:8">
      <c r="H46365" s="309"/>
    </row>
    <row r="46366" spans="8:8">
      <c r="H46366" s="309"/>
    </row>
    <row r="46367" spans="8:8">
      <c r="H46367" s="309"/>
    </row>
    <row r="46368" spans="8:8">
      <c r="H46368" s="309"/>
    </row>
    <row r="46369" spans="8:8">
      <c r="H46369" s="309"/>
    </row>
    <row r="46370" spans="8:8">
      <c r="H46370" s="309"/>
    </row>
    <row r="46371" spans="8:8">
      <c r="H46371" s="309"/>
    </row>
    <row r="46372" spans="8:8">
      <c r="H46372" s="309"/>
    </row>
    <row r="46373" spans="8:8">
      <c r="H46373" s="309"/>
    </row>
    <row r="46374" spans="8:8">
      <c r="H46374" s="309"/>
    </row>
    <row r="46375" spans="8:8">
      <c r="H46375" s="309"/>
    </row>
    <row r="46376" spans="8:8">
      <c r="H46376" s="309"/>
    </row>
    <row r="46377" spans="8:8">
      <c r="H46377" s="309"/>
    </row>
    <row r="46378" spans="8:8">
      <c r="H46378" s="309"/>
    </row>
    <row r="46379" spans="8:8">
      <c r="H46379" s="309"/>
    </row>
    <row r="46380" spans="8:8">
      <c r="H46380" s="309"/>
    </row>
    <row r="46381" spans="8:8">
      <c r="H46381" s="309"/>
    </row>
    <row r="46382" spans="8:8">
      <c r="H46382" s="309"/>
    </row>
    <row r="46383" spans="8:8">
      <c r="H46383" s="309"/>
    </row>
    <row r="46384" spans="8:8">
      <c r="H46384" s="309"/>
    </row>
    <row r="46385" spans="8:8">
      <c r="H46385" s="309"/>
    </row>
    <row r="46386" spans="8:8">
      <c r="H46386" s="309"/>
    </row>
    <row r="46387" spans="8:8">
      <c r="H46387" s="309"/>
    </row>
    <row r="46388" spans="8:8">
      <c r="H46388" s="309"/>
    </row>
    <row r="46389" spans="8:8">
      <c r="H46389" s="309"/>
    </row>
    <row r="46390" spans="8:8">
      <c r="H46390" s="309"/>
    </row>
    <row r="46391" spans="8:8">
      <c r="H46391" s="309"/>
    </row>
    <row r="46392" spans="8:8">
      <c r="H46392" s="309"/>
    </row>
    <row r="46393" spans="8:8">
      <c r="H46393" s="309"/>
    </row>
    <row r="46394" spans="8:8">
      <c r="H46394" s="309"/>
    </row>
    <row r="46395" spans="8:8">
      <c r="H46395" s="309"/>
    </row>
    <row r="46396" spans="8:8">
      <c r="H46396" s="309"/>
    </row>
    <row r="46397" spans="8:8">
      <c r="H46397" s="309"/>
    </row>
    <row r="46398" spans="8:8">
      <c r="H46398" s="309"/>
    </row>
    <row r="46399" spans="8:8">
      <c r="H46399" s="309"/>
    </row>
    <row r="46400" spans="8:8">
      <c r="H46400" s="309"/>
    </row>
    <row r="46401" spans="8:8">
      <c r="H46401" s="309"/>
    </row>
    <row r="46402" spans="8:8">
      <c r="H46402" s="309"/>
    </row>
    <row r="46403" spans="8:8">
      <c r="H46403" s="309"/>
    </row>
    <row r="46404" spans="8:8">
      <c r="H46404" s="309"/>
    </row>
    <row r="46405" spans="8:8">
      <c r="H46405" s="309"/>
    </row>
    <row r="46406" spans="8:8">
      <c r="H46406" s="309"/>
    </row>
    <row r="46407" spans="8:8">
      <c r="H46407" s="309"/>
    </row>
    <row r="46408" spans="8:8">
      <c r="H46408" s="309"/>
    </row>
    <row r="46409" spans="8:8">
      <c r="H46409" s="309"/>
    </row>
    <row r="46410" spans="8:8">
      <c r="H46410" s="309"/>
    </row>
    <row r="46411" spans="8:8">
      <c r="H46411" s="309"/>
    </row>
    <row r="46412" spans="8:8">
      <c r="H46412" s="309"/>
    </row>
    <row r="46413" spans="8:8">
      <c r="H46413" s="309"/>
    </row>
    <row r="46414" spans="8:8">
      <c r="H46414" s="309"/>
    </row>
    <row r="46415" spans="8:8">
      <c r="H46415" s="309"/>
    </row>
    <row r="46416" spans="8:8">
      <c r="H46416" s="309"/>
    </row>
    <row r="46417" spans="8:8">
      <c r="H46417" s="309"/>
    </row>
    <row r="46418" spans="8:8">
      <c r="H46418" s="309"/>
    </row>
    <row r="46419" spans="8:8">
      <c r="H46419" s="309"/>
    </row>
    <row r="46420" spans="8:8">
      <c r="H46420" s="309"/>
    </row>
    <row r="46421" spans="8:8">
      <c r="H46421" s="309"/>
    </row>
    <row r="46422" spans="8:8">
      <c r="H46422" s="309"/>
    </row>
    <row r="46423" spans="8:8">
      <c r="H46423" s="309"/>
    </row>
    <row r="46424" spans="8:8">
      <c r="H46424" s="309"/>
    </row>
    <row r="46425" spans="8:8">
      <c r="H46425" s="309"/>
    </row>
    <row r="46426" spans="8:8">
      <c r="H46426" s="309"/>
    </row>
    <row r="46427" spans="8:8">
      <c r="H46427" s="309"/>
    </row>
    <row r="46428" spans="8:8">
      <c r="H46428" s="309"/>
    </row>
    <row r="46429" spans="8:8">
      <c r="H46429" s="309"/>
    </row>
    <row r="46430" spans="8:8">
      <c r="H46430" s="309"/>
    </row>
    <row r="46431" spans="8:8">
      <c r="H46431" s="309"/>
    </row>
    <row r="46432" spans="8:8">
      <c r="H46432" s="309"/>
    </row>
    <row r="46433" spans="8:8">
      <c r="H46433" s="309"/>
    </row>
    <row r="46434" spans="8:8">
      <c r="H46434" s="309"/>
    </row>
    <row r="46435" spans="8:8">
      <c r="H46435" s="309"/>
    </row>
    <row r="46436" spans="8:8">
      <c r="H46436" s="309"/>
    </row>
    <row r="46437" spans="8:8">
      <c r="H46437" s="309"/>
    </row>
    <row r="46438" spans="8:8">
      <c r="H46438" s="309"/>
    </row>
    <row r="46439" spans="8:8">
      <c r="H46439" s="309"/>
    </row>
    <row r="46440" spans="8:8">
      <c r="H46440" s="309"/>
    </row>
    <row r="46441" spans="8:8">
      <c r="H46441" s="309"/>
    </row>
    <row r="46442" spans="8:8">
      <c r="H46442" s="309"/>
    </row>
    <row r="46443" spans="8:8">
      <c r="H46443" s="309"/>
    </row>
    <row r="46444" spans="8:8">
      <c r="H46444" s="309"/>
    </row>
    <row r="46445" spans="8:8">
      <c r="H46445" s="309"/>
    </row>
    <row r="46446" spans="8:8">
      <c r="H46446" s="309"/>
    </row>
    <row r="46447" spans="8:8">
      <c r="H46447" s="309"/>
    </row>
    <row r="46448" spans="8:8">
      <c r="H46448" s="309"/>
    </row>
    <row r="46449" spans="8:8">
      <c r="H46449" s="309"/>
    </row>
    <row r="46450" spans="8:8">
      <c r="H46450" s="309"/>
    </row>
    <row r="46451" spans="8:8">
      <c r="H46451" s="309"/>
    </row>
    <row r="46452" spans="8:8">
      <c r="H46452" s="309"/>
    </row>
    <row r="46453" spans="8:8">
      <c r="H46453" s="309"/>
    </row>
    <row r="46454" spans="8:8">
      <c r="H46454" s="309"/>
    </row>
    <row r="46455" spans="8:8">
      <c r="H46455" s="309"/>
    </row>
    <row r="46456" spans="8:8">
      <c r="H46456" s="309"/>
    </row>
    <row r="46457" spans="8:8">
      <c r="H46457" s="309"/>
    </row>
    <row r="46458" spans="8:8">
      <c r="H46458" s="309"/>
    </row>
    <row r="46459" spans="8:8">
      <c r="H46459" s="309"/>
    </row>
    <row r="46460" spans="8:8">
      <c r="H46460" s="309"/>
    </row>
    <row r="46461" spans="8:8">
      <c r="H46461" s="309"/>
    </row>
    <row r="46462" spans="8:8">
      <c r="H46462" s="309"/>
    </row>
    <row r="46463" spans="8:8">
      <c r="H46463" s="309"/>
    </row>
    <row r="46464" spans="8:8">
      <c r="H46464" s="309"/>
    </row>
    <row r="46465" spans="8:8">
      <c r="H46465" s="309"/>
    </row>
    <row r="46466" spans="8:8">
      <c r="H46466" s="309"/>
    </row>
    <row r="46467" spans="8:8">
      <c r="H46467" s="309"/>
    </row>
    <row r="46468" spans="8:8">
      <c r="H46468" s="309"/>
    </row>
    <row r="46469" spans="8:8">
      <c r="H46469" s="309"/>
    </row>
    <row r="46470" spans="8:8">
      <c r="H46470" s="309"/>
    </row>
    <row r="46471" spans="8:8">
      <c r="H46471" s="309"/>
    </row>
    <row r="46472" spans="8:8">
      <c r="H46472" s="309"/>
    </row>
    <row r="46473" spans="8:8">
      <c r="H46473" s="309"/>
    </row>
    <row r="46474" spans="8:8">
      <c r="H46474" s="309"/>
    </row>
    <row r="46475" spans="8:8">
      <c r="H46475" s="309"/>
    </row>
    <row r="46476" spans="8:8">
      <c r="H46476" s="309"/>
    </row>
    <row r="46477" spans="8:8">
      <c r="H46477" s="309"/>
    </row>
    <row r="46478" spans="8:8">
      <c r="H46478" s="309"/>
    </row>
    <row r="46479" spans="8:8">
      <c r="H46479" s="309"/>
    </row>
    <row r="46480" spans="8:8">
      <c r="H46480" s="309"/>
    </row>
    <row r="46481" spans="8:8">
      <c r="H46481" s="309"/>
    </row>
    <row r="46482" spans="8:8">
      <c r="H46482" s="309"/>
    </row>
    <row r="46483" spans="8:8">
      <c r="H46483" s="309"/>
    </row>
    <row r="46484" spans="8:8">
      <c r="H46484" s="309"/>
    </row>
    <row r="46485" spans="8:8">
      <c r="H46485" s="309"/>
    </row>
    <row r="46486" spans="8:8">
      <c r="H46486" s="309"/>
    </row>
    <row r="46487" spans="8:8">
      <c r="H46487" s="309"/>
    </row>
    <row r="46488" spans="8:8">
      <c r="H46488" s="309"/>
    </row>
    <row r="46489" spans="8:8">
      <c r="H46489" s="309"/>
    </row>
    <row r="46490" spans="8:8">
      <c r="H46490" s="309"/>
    </row>
    <row r="46491" spans="8:8">
      <c r="H46491" s="309"/>
    </row>
    <row r="46492" spans="8:8">
      <c r="H46492" s="309"/>
    </row>
    <row r="46493" spans="8:8">
      <c r="H46493" s="309"/>
    </row>
    <row r="46494" spans="8:8">
      <c r="H46494" s="309"/>
    </row>
    <row r="46495" spans="8:8">
      <c r="H46495" s="309"/>
    </row>
    <row r="46496" spans="8:8">
      <c r="H46496" s="309"/>
    </row>
    <row r="46497" spans="8:8">
      <c r="H46497" s="309"/>
    </row>
    <row r="46498" spans="8:8">
      <c r="H46498" s="309"/>
    </row>
    <row r="46499" spans="8:8">
      <c r="H46499" s="309"/>
    </row>
    <row r="46500" spans="8:8">
      <c r="H46500" s="309"/>
    </row>
    <row r="46501" spans="8:8">
      <c r="H46501" s="309"/>
    </row>
    <row r="46502" spans="8:8">
      <c r="H46502" s="309"/>
    </row>
    <row r="46503" spans="8:8">
      <c r="H46503" s="309"/>
    </row>
    <row r="46504" spans="8:8">
      <c r="H46504" s="309"/>
    </row>
    <row r="46505" spans="8:8">
      <c r="H46505" s="309"/>
    </row>
    <row r="46506" spans="8:8">
      <c r="H46506" s="309"/>
    </row>
    <row r="46507" spans="8:8">
      <c r="H46507" s="309"/>
    </row>
    <row r="46508" spans="8:8">
      <c r="H46508" s="309"/>
    </row>
    <row r="46509" spans="8:8">
      <c r="H46509" s="309"/>
    </row>
    <row r="46510" spans="8:8">
      <c r="H46510" s="309"/>
    </row>
    <row r="46511" spans="8:8">
      <c r="H46511" s="309"/>
    </row>
    <row r="46512" spans="8:8">
      <c r="H46512" s="309"/>
    </row>
    <row r="46513" spans="8:8">
      <c r="H46513" s="309"/>
    </row>
    <row r="46514" spans="8:8">
      <c r="H46514" s="309"/>
    </row>
    <row r="46515" spans="8:8">
      <c r="H46515" s="309"/>
    </row>
    <row r="46516" spans="8:8">
      <c r="H46516" s="309"/>
    </row>
    <row r="46517" spans="8:8">
      <c r="H46517" s="309"/>
    </row>
    <row r="46518" spans="8:8">
      <c r="H46518" s="309"/>
    </row>
    <row r="46519" spans="8:8">
      <c r="H46519" s="309"/>
    </row>
    <row r="46520" spans="8:8">
      <c r="H46520" s="309"/>
    </row>
    <row r="46521" spans="8:8">
      <c r="H46521" s="309"/>
    </row>
    <row r="46522" spans="8:8">
      <c r="H46522" s="309"/>
    </row>
    <row r="46523" spans="8:8">
      <c r="H46523" s="309"/>
    </row>
    <row r="46524" spans="8:8">
      <c r="H46524" s="309"/>
    </row>
    <row r="46525" spans="8:8">
      <c r="H46525" s="309"/>
    </row>
    <row r="46526" spans="8:8">
      <c r="H46526" s="309"/>
    </row>
    <row r="46527" spans="8:8">
      <c r="H46527" s="309"/>
    </row>
    <row r="46528" spans="8:8">
      <c r="H46528" s="309"/>
    </row>
    <row r="46529" spans="8:8">
      <c r="H46529" s="309"/>
    </row>
    <row r="46530" spans="8:8">
      <c r="H46530" s="309"/>
    </row>
    <row r="46531" spans="8:8">
      <c r="H46531" s="309"/>
    </row>
    <row r="46532" spans="8:8">
      <c r="H46532" s="309"/>
    </row>
    <row r="46533" spans="8:8">
      <c r="H46533" s="309"/>
    </row>
    <row r="46534" spans="8:8">
      <c r="H46534" s="309"/>
    </row>
    <row r="46535" spans="8:8">
      <c r="H46535" s="309"/>
    </row>
    <row r="46536" spans="8:8">
      <c r="H46536" s="309"/>
    </row>
    <row r="46537" spans="8:8">
      <c r="H46537" s="309"/>
    </row>
    <row r="46538" spans="8:8">
      <c r="H46538" s="309"/>
    </row>
    <row r="46539" spans="8:8">
      <c r="H46539" s="309"/>
    </row>
    <row r="46540" spans="8:8">
      <c r="H46540" s="309"/>
    </row>
    <row r="46541" spans="8:8">
      <c r="H46541" s="309"/>
    </row>
    <row r="46542" spans="8:8">
      <c r="H46542" s="309"/>
    </row>
    <row r="46543" spans="8:8">
      <c r="H46543" s="309"/>
    </row>
    <row r="46544" spans="8:8">
      <c r="H46544" s="309"/>
    </row>
    <row r="46545" spans="8:8">
      <c r="H46545" s="309"/>
    </row>
    <row r="46546" spans="8:8">
      <c r="H46546" s="309"/>
    </row>
    <row r="46547" spans="8:8">
      <c r="H46547" s="309"/>
    </row>
    <row r="46548" spans="8:8">
      <c r="H46548" s="309"/>
    </row>
    <row r="46549" spans="8:8">
      <c r="H46549" s="309"/>
    </row>
    <row r="46550" spans="8:8">
      <c r="H46550" s="309"/>
    </row>
    <row r="46551" spans="8:8">
      <c r="H46551" s="309"/>
    </row>
    <row r="46552" spans="8:8">
      <c r="H46552" s="309"/>
    </row>
    <row r="46553" spans="8:8">
      <c r="H46553" s="309"/>
    </row>
    <row r="46554" spans="8:8">
      <c r="H46554" s="309"/>
    </row>
    <row r="46555" spans="8:8">
      <c r="H46555" s="309"/>
    </row>
    <row r="46556" spans="8:8">
      <c r="H46556" s="309"/>
    </row>
    <row r="46557" spans="8:8">
      <c r="H46557" s="309"/>
    </row>
    <row r="46558" spans="8:8">
      <c r="H46558" s="309"/>
    </row>
    <row r="46559" spans="8:8">
      <c r="H46559" s="309"/>
    </row>
    <row r="46560" spans="8:8">
      <c r="H46560" s="309"/>
    </row>
    <row r="46561" spans="8:8">
      <c r="H46561" s="309"/>
    </row>
    <row r="46562" spans="8:8">
      <c r="H46562" s="309"/>
    </row>
    <row r="46563" spans="8:8">
      <c r="H46563" s="309"/>
    </row>
    <row r="46564" spans="8:8">
      <c r="H46564" s="309"/>
    </row>
    <row r="46565" spans="8:8">
      <c r="H46565" s="309"/>
    </row>
    <row r="46566" spans="8:8">
      <c r="H46566" s="309"/>
    </row>
    <row r="46567" spans="8:8">
      <c r="H46567" s="309"/>
    </row>
    <row r="46568" spans="8:8">
      <c r="H46568" s="309"/>
    </row>
    <row r="46569" spans="8:8">
      <c r="H46569" s="309"/>
    </row>
    <row r="46570" spans="8:8">
      <c r="H46570" s="309"/>
    </row>
    <row r="46571" spans="8:8">
      <c r="H46571" s="309"/>
    </row>
    <row r="46572" spans="8:8">
      <c r="H46572" s="309"/>
    </row>
    <row r="46573" spans="8:8">
      <c r="H46573" s="309"/>
    </row>
    <row r="46574" spans="8:8">
      <c r="H46574" s="309"/>
    </row>
    <row r="46575" spans="8:8">
      <c r="H46575" s="309"/>
    </row>
    <row r="46576" spans="8:8">
      <c r="H46576" s="309"/>
    </row>
    <row r="46577" spans="8:8">
      <c r="H46577" s="309"/>
    </row>
    <row r="46578" spans="8:8">
      <c r="H46578" s="309"/>
    </row>
    <row r="46579" spans="8:8">
      <c r="H46579" s="309"/>
    </row>
    <row r="46580" spans="8:8">
      <c r="H46580" s="309"/>
    </row>
    <row r="46581" spans="8:8">
      <c r="H46581" s="309"/>
    </row>
    <row r="46582" spans="8:8">
      <c r="H46582" s="309"/>
    </row>
    <row r="46583" spans="8:8">
      <c r="H46583" s="309"/>
    </row>
    <row r="46584" spans="8:8">
      <c r="H46584" s="309"/>
    </row>
    <row r="46585" spans="8:8">
      <c r="H46585" s="309"/>
    </row>
    <row r="46586" spans="8:8">
      <c r="H46586" s="309"/>
    </row>
    <row r="46587" spans="8:8">
      <c r="H46587" s="309"/>
    </row>
    <row r="46588" spans="8:8">
      <c r="H46588" s="309"/>
    </row>
    <row r="46589" spans="8:8">
      <c r="H46589" s="309"/>
    </row>
    <row r="46590" spans="8:8">
      <c r="H46590" s="309"/>
    </row>
    <row r="46591" spans="8:8">
      <c r="H46591" s="309"/>
    </row>
    <row r="46592" spans="8:8">
      <c r="H46592" s="309"/>
    </row>
    <row r="46593" spans="8:8">
      <c r="H46593" s="309"/>
    </row>
    <row r="46594" spans="8:8">
      <c r="H46594" s="309"/>
    </row>
    <row r="46595" spans="8:8">
      <c r="H46595" s="309"/>
    </row>
    <row r="46596" spans="8:8">
      <c r="H46596" s="309"/>
    </row>
    <row r="46597" spans="8:8">
      <c r="H46597" s="309"/>
    </row>
    <row r="46598" spans="8:8">
      <c r="H46598" s="309"/>
    </row>
    <row r="46599" spans="8:8">
      <c r="H46599" s="309"/>
    </row>
    <row r="46600" spans="8:8">
      <c r="H46600" s="309"/>
    </row>
    <row r="46601" spans="8:8">
      <c r="H46601" s="309"/>
    </row>
    <row r="46602" spans="8:8">
      <c r="H46602" s="309"/>
    </row>
    <row r="46603" spans="8:8">
      <c r="H46603" s="309"/>
    </row>
    <row r="46604" spans="8:8">
      <c r="H46604" s="309"/>
    </row>
    <row r="46605" spans="8:8">
      <c r="H46605" s="309"/>
    </row>
    <row r="46606" spans="8:8">
      <c r="H46606" s="309"/>
    </row>
    <row r="46607" spans="8:8">
      <c r="H46607" s="309"/>
    </row>
    <row r="46608" spans="8:8">
      <c r="H46608" s="309"/>
    </row>
    <row r="46609" spans="8:8">
      <c r="H46609" s="309"/>
    </row>
    <row r="46610" spans="8:8">
      <c r="H46610" s="309"/>
    </row>
    <row r="46611" spans="8:8">
      <c r="H46611" s="309"/>
    </row>
    <row r="46612" spans="8:8">
      <c r="H46612" s="309"/>
    </row>
    <row r="46613" spans="8:8">
      <c r="H46613" s="309"/>
    </row>
    <row r="46614" spans="8:8">
      <c r="H46614" s="309"/>
    </row>
    <row r="46615" spans="8:8">
      <c r="H46615" s="309"/>
    </row>
    <row r="46616" spans="8:8">
      <c r="H46616" s="309"/>
    </row>
    <row r="46617" spans="8:8">
      <c r="H46617" s="309"/>
    </row>
    <row r="46618" spans="8:8">
      <c r="H46618" s="309"/>
    </row>
    <row r="46619" spans="8:8">
      <c r="H46619" s="309"/>
    </row>
    <row r="46620" spans="8:8">
      <c r="H46620" s="309"/>
    </row>
    <row r="46621" spans="8:8">
      <c r="H46621" s="309"/>
    </row>
    <row r="46622" spans="8:8">
      <c r="H46622" s="309"/>
    </row>
    <row r="46623" spans="8:8">
      <c r="H46623" s="309"/>
    </row>
    <row r="46624" spans="8:8">
      <c r="H46624" s="309"/>
    </row>
    <row r="46625" spans="8:8">
      <c r="H46625" s="309"/>
    </row>
    <row r="46626" spans="8:8">
      <c r="H46626" s="309"/>
    </row>
    <row r="46627" spans="8:8">
      <c r="H46627" s="309"/>
    </row>
    <row r="46628" spans="8:8">
      <c r="H46628" s="309"/>
    </row>
    <row r="46629" spans="8:8">
      <c r="H46629" s="309"/>
    </row>
    <row r="46630" spans="8:8">
      <c r="H46630" s="309"/>
    </row>
    <row r="46631" spans="8:8">
      <c r="H46631" s="309"/>
    </row>
    <row r="46632" spans="8:8">
      <c r="H46632" s="309"/>
    </row>
    <row r="46633" spans="8:8">
      <c r="H46633" s="309"/>
    </row>
    <row r="46634" spans="8:8">
      <c r="H46634" s="309"/>
    </row>
    <row r="46635" spans="8:8">
      <c r="H46635" s="309"/>
    </row>
    <row r="46636" spans="8:8">
      <c r="H46636" s="309"/>
    </row>
    <row r="46637" spans="8:8">
      <c r="H46637" s="309"/>
    </row>
    <row r="46638" spans="8:8">
      <c r="H46638" s="309"/>
    </row>
    <row r="46639" spans="8:8">
      <c r="H46639" s="309"/>
    </row>
    <row r="46640" spans="8:8">
      <c r="H46640" s="309"/>
    </row>
    <row r="46641" spans="8:8">
      <c r="H46641" s="309"/>
    </row>
    <row r="46642" spans="8:8">
      <c r="H46642" s="309"/>
    </row>
    <row r="46643" spans="8:8">
      <c r="H46643" s="309"/>
    </row>
    <row r="46644" spans="8:8">
      <c r="H46644" s="309"/>
    </row>
    <row r="46645" spans="8:8">
      <c r="H46645" s="309"/>
    </row>
    <row r="46646" spans="8:8">
      <c r="H46646" s="309"/>
    </row>
    <row r="46647" spans="8:8">
      <c r="H46647" s="309"/>
    </row>
    <row r="46648" spans="8:8">
      <c r="H46648" s="309"/>
    </row>
    <row r="46649" spans="8:8">
      <c r="H46649" s="309"/>
    </row>
    <row r="46650" spans="8:8">
      <c r="H46650" s="309"/>
    </row>
    <row r="46651" spans="8:8">
      <c r="H46651" s="309"/>
    </row>
    <row r="46652" spans="8:8">
      <c r="H46652" s="309"/>
    </row>
    <row r="46653" spans="8:8">
      <c r="H46653" s="309"/>
    </row>
    <row r="46654" spans="8:8">
      <c r="H46654" s="309"/>
    </row>
    <row r="46655" spans="8:8">
      <c r="H46655" s="309"/>
    </row>
    <row r="46656" spans="8:8">
      <c r="H46656" s="309"/>
    </row>
    <row r="46657" spans="8:8">
      <c r="H46657" s="309"/>
    </row>
    <row r="46658" spans="8:8">
      <c r="H46658" s="309"/>
    </row>
    <row r="46659" spans="8:8">
      <c r="H46659" s="309"/>
    </row>
    <row r="46660" spans="8:8">
      <c r="H46660" s="309"/>
    </row>
    <row r="46661" spans="8:8">
      <c r="H46661" s="309"/>
    </row>
    <row r="46662" spans="8:8">
      <c r="H46662" s="309"/>
    </row>
    <row r="46663" spans="8:8">
      <c r="H46663" s="309"/>
    </row>
    <row r="46664" spans="8:8">
      <c r="H46664" s="309"/>
    </row>
    <row r="46665" spans="8:8">
      <c r="H46665" s="309"/>
    </row>
    <row r="46666" spans="8:8">
      <c r="H46666" s="309"/>
    </row>
    <row r="46667" spans="8:8">
      <c r="H46667" s="309"/>
    </row>
    <row r="46668" spans="8:8">
      <c r="H46668" s="309"/>
    </row>
    <row r="46669" spans="8:8">
      <c r="H46669" s="309"/>
    </row>
    <row r="46670" spans="8:8">
      <c r="H46670" s="309"/>
    </row>
    <row r="46671" spans="8:8">
      <c r="H46671" s="309"/>
    </row>
    <row r="46672" spans="8:8">
      <c r="H46672" s="309"/>
    </row>
    <row r="46673" spans="8:8">
      <c r="H46673" s="309"/>
    </row>
    <row r="46674" spans="8:8">
      <c r="H46674" s="309"/>
    </row>
    <row r="46675" spans="8:8">
      <c r="H46675" s="309"/>
    </row>
    <row r="46676" spans="8:8">
      <c r="H46676" s="309"/>
    </row>
    <row r="46677" spans="8:8">
      <c r="H46677" s="309"/>
    </row>
    <row r="46678" spans="8:8">
      <c r="H46678" s="309"/>
    </row>
    <row r="46679" spans="8:8">
      <c r="H46679" s="309"/>
    </row>
    <row r="46680" spans="8:8">
      <c r="H46680" s="309"/>
    </row>
    <row r="46681" spans="8:8">
      <c r="H46681" s="309"/>
    </row>
    <row r="46682" spans="8:8">
      <c r="H46682" s="309"/>
    </row>
    <row r="46683" spans="8:8">
      <c r="H46683" s="309"/>
    </row>
    <row r="46684" spans="8:8">
      <c r="H46684" s="309"/>
    </row>
    <row r="46685" spans="8:8">
      <c r="H46685" s="309"/>
    </row>
    <row r="46686" spans="8:8">
      <c r="H46686" s="309"/>
    </row>
    <row r="46687" spans="8:8">
      <c r="H46687" s="309"/>
    </row>
    <row r="46688" spans="8:8">
      <c r="H46688" s="309"/>
    </row>
    <row r="46689" spans="8:8">
      <c r="H46689" s="309"/>
    </row>
    <row r="46690" spans="8:8">
      <c r="H46690" s="309"/>
    </row>
    <row r="46691" spans="8:8">
      <c r="H46691" s="309"/>
    </row>
    <row r="46692" spans="8:8">
      <c r="H46692" s="309"/>
    </row>
    <row r="46693" spans="8:8">
      <c r="H46693" s="309"/>
    </row>
    <row r="46694" spans="8:8">
      <c r="H46694" s="309"/>
    </row>
    <row r="46695" spans="8:8">
      <c r="H46695" s="309"/>
    </row>
    <row r="46696" spans="8:8">
      <c r="H46696" s="309"/>
    </row>
    <row r="46697" spans="8:8">
      <c r="H46697" s="309"/>
    </row>
    <row r="46698" spans="8:8">
      <c r="H46698" s="309"/>
    </row>
    <row r="46699" spans="8:8">
      <c r="H46699" s="309"/>
    </row>
    <row r="46700" spans="8:8">
      <c r="H46700" s="309"/>
    </row>
    <row r="46701" spans="8:8">
      <c r="H46701" s="309"/>
    </row>
    <row r="46702" spans="8:8">
      <c r="H46702" s="309"/>
    </row>
    <row r="46703" spans="8:8">
      <c r="H46703" s="309"/>
    </row>
    <row r="46704" spans="8:8">
      <c r="H46704" s="309"/>
    </row>
    <row r="46705" spans="8:8">
      <c r="H46705" s="309"/>
    </row>
    <row r="46706" spans="8:8">
      <c r="H46706" s="309"/>
    </row>
    <row r="46707" spans="8:8">
      <c r="H46707" s="309"/>
    </row>
    <row r="46708" spans="8:8">
      <c r="H46708" s="309"/>
    </row>
    <row r="46709" spans="8:8">
      <c r="H46709" s="309"/>
    </row>
    <row r="46710" spans="8:8">
      <c r="H46710" s="309"/>
    </row>
    <row r="46711" spans="8:8">
      <c r="H46711" s="309"/>
    </row>
    <row r="46712" spans="8:8">
      <c r="H46712" s="309"/>
    </row>
    <row r="46713" spans="8:8">
      <c r="H46713" s="309"/>
    </row>
    <row r="46714" spans="8:8">
      <c r="H46714" s="309"/>
    </row>
    <row r="46715" spans="8:8">
      <c r="H46715" s="309"/>
    </row>
    <row r="46716" spans="8:8">
      <c r="H46716" s="309"/>
    </row>
    <row r="46717" spans="8:8">
      <c r="H46717" s="309"/>
    </row>
    <row r="46718" spans="8:8">
      <c r="H46718" s="309"/>
    </row>
    <row r="46719" spans="8:8">
      <c r="H46719" s="309"/>
    </row>
    <row r="46720" spans="8:8">
      <c r="H46720" s="309"/>
    </row>
    <row r="46721" spans="8:8">
      <c r="H46721" s="309"/>
    </row>
    <row r="46722" spans="8:8">
      <c r="H46722" s="309"/>
    </row>
    <row r="46723" spans="8:8">
      <c r="H46723" s="309"/>
    </row>
    <row r="46724" spans="8:8">
      <c r="H46724" s="309"/>
    </row>
    <row r="46725" spans="8:8">
      <c r="H46725" s="309"/>
    </row>
    <row r="46726" spans="8:8">
      <c r="H46726" s="309"/>
    </row>
    <row r="46727" spans="8:8">
      <c r="H46727" s="309"/>
    </row>
    <row r="46728" spans="8:8">
      <c r="H46728" s="309"/>
    </row>
    <row r="46729" spans="8:8">
      <c r="H46729" s="309"/>
    </row>
    <row r="46730" spans="8:8">
      <c r="H46730" s="309"/>
    </row>
    <row r="46731" spans="8:8">
      <c r="H46731" s="309"/>
    </row>
    <row r="46732" spans="8:8">
      <c r="H46732" s="309"/>
    </row>
    <row r="46733" spans="8:8">
      <c r="H46733" s="309"/>
    </row>
    <row r="46734" spans="8:8">
      <c r="H46734" s="309"/>
    </row>
    <row r="46735" spans="8:8">
      <c r="H46735" s="309"/>
    </row>
    <row r="46736" spans="8:8">
      <c r="H46736" s="309"/>
    </row>
    <row r="46737" spans="8:8">
      <c r="H46737" s="309"/>
    </row>
    <row r="46738" spans="8:8">
      <c r="H46738" s="309"/>
    </row>
    <row r="46739" spans="8:8">
      <c r="H46739" s="309"/>
    </row>
    <row r="46740" spans="8:8">
      <c r="H46740" s="309"/>
    </row>
    <row r="46741" spans="8:8">
      <c r="H46741" s="309"/>
    </row>
    <row r="46742" spans="8:8">
      <c r="H46742" s="309"/>
    </row>
    <row r="46743" spans="8:8">
      <c r="H46743" s="309"/>
    </row>
    <row r="46744" spans="8:8">
      <c r="H46744" s="309"/>
    </row>
    <row r="46745" spans="8:8">
      <c r="H46745" s="309"/>
    </row>
    <row r="46746" spans="8:8">
      <c r="H46746" s="309"/>
    </row>
    <row r="46747" spans="8:8">
      <c r="H46747" s="309"/>
    </row>
    <row r="46748" spans="8:8">
      <c r="H46748" s="309"/>
    </row>
    <row r="46749" spans="8:8">
      <c r="H46749" s="309"/>
    </row>
    <row r="46750" spans="8:8">
      <c r="H46750" s="309"/>
    </row>
    <row r="46751" spans="8:8">
      <c r="H46751" s="309"/>
    </row>
    <row r="46752" spans="8:8">
      <c r="H46752" s="309"/>
    </row>
    <row r="46753" spans="8:8">
      <c r="H46753" s="309"/>
    </row>
    <row r="46754" spans="8:8">
      <c r="H46754" s="309"/>
    </row>
    <row r="46755" spans="8:8">
      <c r="H46755" s="309"/>
    </row>
    <row r="46756" spans="8:8">
      <c r="H46756" s="309"/>
    </row>
    <row r="46757" spans="8:8">
      <c r="H46757" s="309"/>
    </row>
    <row r="46758" spans="8:8">
      <c r="H46758" s="309"/>
    </row>
    <row r="46759" spans="8:8">
      <c r="H46759" s="309"/>
    </row>
    <row r="46760" spans="8:8">
      <c r="H46760" s="309"/>
    </row>
    <row r="46761" spans="8:8">
      <c r="H46761" s="309"/>
    </row>
    <row r="46762" spans="8:8">
      <c r="H46762" s="309"/>
    </row>
    <row r="46763" spans="8:8">
      <c r="H46763" s="309"/>
    </row>
    <row r="46764" spans="8:8">
      <c r="H46764" s="309"/>
    </row>
    <row r="46765" spans="8:8">
      <c r="H46765" s="309"/>
    </row>
    <row r="46766" spans="8:8">
      <c r="H46766" s="309"/>
    </row>
    <row r="46767" spans="8:8">
      <c r="H46767" s="309"/>
    </row>
    <row r="46768" spans="8:8">
      <c r="H46768" s="309"/>
    </row>
    <row r="46769" spans="8:8">
      <c r="H46769" s="309"/>
    </row>
    <row r="46770" spans="8:8">
      <c r="H46770" s="309"/>
    </row>
    <row r="46771" spans="8:8">
      <c r="H46771" s="309"/>
    </row>
    <row r="46772" spans="8:8">
      <c r="H46772" s="309"/>
    </row>
    <row r="46773" spans="8:8">
      <c r="H46773" s="309"/>
    </row>
    <row r="46774" spans="8:8">
      <c r="H46774" s="309"/>
    </row>
    <row r="46775" spans="8:8">
      <c r="H46775" s="309"/>
    </row>
    <row r="46776" spans="8:8">
      <c r="H46776" s="309"/>
    </row>
    <row r="46777" spans="8:8">
      <c r="H46777" s="309"/>
    </row>
    <row r="46778" spans="8:8">
      <c r="H46778" s="309"/>
    </row>
    <row r="46779" spans="8:8">
      <c r="H46779" s="309"/>
    </row>
    <row r="46780" spans="8:8">
      <c r="H46780" s="309"/>
    </row>
    <row r="46781" spans="8:8">
      <c r="H46781" s="309"/>
    </row>
    <row r="46782" spans="8:8">
      <c r="H46782" s="309"/>
    </row>
    <row r="46783" spans="8:8">
      <c r="H46783" s="309"/>
    </row>
    <row r="46784" spans="8:8">
      <c r="H46784" s="309"/>
    </row>
    <row r="46785" spans="8:8">
      <c r="H46785" s="309"/>
    </row>
    <row r="46786" spans="8:8">
      <c r="H46786" s="309"/>
    </row>
    <row r="46787" spans="8:8">
      <c r="H46787" s="309"/>
    </row>
    <row r="46788" spans="8:8">
      <c r="H46788" s="309"/>
    </row>
    <row r="46789" spans="8:8">
      <c r="H46789" s="309"/>
    </row>
    <row r="46790" spans="8:8">
      <c r="H46790" s="309"/>
    </row>
    <row r="46791" spans="8:8">
      <c r="H46791" s="309"/>
    </row>
    <row r="46792" spans="8:8">
      <c r="H46792" s="309"/>
    </row>
    <row r="46793" spans="8:8">
      <c r="H46793" s="309"/>
    </row>
    <row r="46794" spans="8:8">
      <c r="H46794" s="309"/>
    </row>
    <row r="46795" spans="8:8">
      <c r="H46795" s="309"/>
    </row>
    <row r="46796" spans="8:8">
      <c r="H46796" s="309"/>
    </row>
    <row r="46797" spans="8:8">
      <c r="H46797" s="309"/>
    </row>
    <row r="46798" spans="8:8">
      <c r="H46798" s="309"/>
    </row>
    <row r="46799" spans="8:8">
      <c r="H46799" s="309"/>
    </row>
    <row r="46800" spans="8:8">
      <c r="H46800" s="309"/>
    </row>
    <row r="46801" spans="8:8">
      <c r="H46801" s="309"/>
    </row>
    <row r="46802" spans="8:8">
      <c r="H46802" s="309"/>
    </row>
    <row r="46803" spans="8:8">
      <c r="H46803" s="309"/>
    </row>
    <row r="46804" spans="8:8">
      <c r="H46804" s="309"/>
    </row>
    <row r="46805" spans="8:8">
      <c r="H46805" s="309"/>
    </row>
    <row r="46806" spans="8:8">
      <c r="H46806" s="309"/>
    </row>
    <row r="46807" spans="8:8">
      <c r="H46807" s="309"/>
    </row>
    <row r="46808" spans="8:8">
      <c r="H46808" s="309"/>
    </row>
    <row r="46809" spans="8:8">
      <c r="H46809" s="309"/>
    </row>
    <row r="46810" spans="8:8">
      <c r="H46810" s="309"/>
    </row>
    <row r="46811" spans="8:8">
      <c r="H46811" s="309"/>
    </row>
    <row r="46812" spans="8:8">
      <c r="H46812" s="309"/>
    </row>
    <row r="46813" spans="8:8">
      <c r="H46813" s="309"/>
    </row>
    <row r="46814" spans="8:8">
      <c r="H46814" s="309"/>
    </row>
    <row r="46815" spans="8:8">
      <c r="H46815" s="309"/>
    </row>
    <row r="46816" spans="8:8">
      <c r="H46816" s="309"/>
    </row>
    <row r="46817" spans="8:8">
      <c r="H46817" s="309"/>
    </row>
    <row r="46818" spans="8:8">
      <c r="H46818" s="309"/>
    </row>
    <row r="46819" spans="8:8">
      <c r="H46819" s="309"/>
    </row>
    <row r="46820" spans="8:8">
      <c r="H46820" s="309"/>
    </row>
    <row r="46821" spans="8:8">
      <c r="H46821" s="309"/>
    </row>
    <row r="46822" spans="8:8">
      <c r="H46822" s="309"/>
    </row>
    <row r="46823" spans="8:8">
      <c r="H46823" s="309"/>
    </row>
    <row r="46824" spans="8:8">
      <c r="H46824" s="309"/>
    </row>
    <row r="46825" spans="8:8">
      <c r="H46825" s="309"/>
    </row>
    <row r="46826" spans="8:8">
      <c r="H46826" s="309"/>
    </row>
    <row r="46827" spans="8:8">
      <c r="H46827" s="309"/>
    </row>
    <row r="46828" spans="8:8">
      <c r="H46828" s="309"/>
    </row>
    <row r="46829" spans="8:8">
      <c r="H46829" s="309"/>
    </row>
    <row r="46830" spans="8:8">
      <c r="H46830" s="309"/>
    </row>
    <row r="46831" spans="8:8">
      <c r="H46831" s="309"/>
    </row>
    <row r="46832" spans="8:8">
      <c r="H46832" s="309"/>
    </row>
    <row r="46833" spans="8:8">
      <c r="H46833" s="309"/>
    </row>
    <row r="46834" spans="8:8">
      <c r="H46834" s="309"/>
    </row>
    <row r="46835" spans="8:8">
      <c r="H46835" s="309"/>
    </row>
    <row r="46836" spans="8:8">
      <c r="H46836" s="309"/>
    </row>
    <row r="46837" spans="8:8">
      <c r="H46837" s="309"/>
    </row>
    <row r="46838" spans="8:8">
      <c r="H46838" s="309"/>
    </row>
    <row r="46839" spans="8:8">
      <c r="H46839" s="309"/>
    </row>
    <row r="46840" spans="8:8">
      <c r="H46840" s="309"/>
    </row>
    <row r="46841" spans="8:8">
      <c r="H46841" s="309"/>
    </row>
    <row r="46842" spans="8:8">
      <c r="H46842" s="309"/>
    </row>
    <row r="46843" spans="8:8">
      <c r="H46843" s="309"/>
    </row>
    <row r="46844" spans="8:8">
      <c r="H46844" s="309"/>
    </row>
    <row r="46845" spans="8:8">
      <c r="H46845" s="309"/>
    </row>
    <row r="46846" spans="8:8">
      <c r="H46846" s="309"/>
    </row>
    <row r="46847" spans="8:8">
      <c r="H46847" s="309"/>
    </row>
    <row r="46848" spans="8:8">
      <c r="H46848" s="309"/>
    </row>
    <row r="46849" spans="8:8">
      <c r="H46849" s="309"/>
    </row>
    <row r="46850" spans="8:8">
      <c r="H46850" s="309"/>
    </row>
    <row r="46851" spans="8:8">
      <c r="H46851" s="309"/>
    </row>
    <row r="46852" spans="8:8">
      <c r="H46852" s="309"/>
    </row>
    <row r="46853" spans="8:8">
      <c r="H46853" s="309"/>
    </row>
    <row r="46854" spans="8:8">
      <c r="H46854" s="309"/>
    </row>
    <row r="46855" spans="8:8">
      <c r="H46855" s="309"/>
    </row>
    <row r="46856" spans="8:8">
      <c r="H46856" s="309"/>
    </row>
    <row r="46857" spans="8:8">
      <c r="H46857" s="309"/>
    </row>
    <row r="46858" spans="8:8">
      <c r="H46858" s="309"/>
    </row>
    <row r="46859" spans="8:8">
      <c r="H46859" s="309"/>
    </row>
    <row r="46860" spans="8:8">
      <c r="H46860" s="309"/>
    </row>
    <row r="46861" spans="8:8">
      <c r="H46861" s="309"/>
    </row>
    <row r="46862" spans="8:8">
      <c r="H46862" s="309"/>
    </row>
    <row r="46863" spans="8:8">
      <c r="H46863" s="309"/>
    </row>
    <row r="46864" spans="8:8">
      <c r="H46864" s="309"/>
    </row>
    <row r="46865" spans="8:8">
      <c r="H46865" s="309"/>
    </row>
    <row r="46866" spans="8:8">
      <c r="H46866" s="309"/>
    </row>
    <row r="46867" spans="8:8">
      <c r="H46867" s="309"/>
    </row>
    <row r="46868" spans="8:8">
      <c r="H46868" s="309"/>
    </row>
    <row r="46869" spans="8:8">
      <c r="H46869" s="309"/>
    </row>
    <row r="46870" spans="8:8">
      <c r="H46870" s="309"/>
    </row>
    <row r="46871" spans="8:8">
      <c r="H46871" s="309"/>
    </row>
    <row r="46872" spans="8:8">
      <c r="H46872" s="309"/>
    </row>
    <row r="46873" spans="8:8">
      <c r="H46873" s="309"/>
    </row>
    <row r="46874" spans="8:8">
      <c r="H46874" s="309"/>
    </row>
    <row r="46875" spans="8:8">
      <c r="H46875" s="309"/>
    </row>
    <row r="46876" spans="8:8">
      <c r="H46876" s="309"/>
    </row>
    <row r="46877" spans="8:8">
      <c r="H46877" s="309"/>
    </row>
    <row r="46878" spans="8:8">
      <c r="H46878" s="309"/>
    </row>
    <row r="46879" spans="8:8">
      <c r="H46879" s="309"/>
    </row>
    <row r="46880" spans="8:8">
      <c r="H46880" s="309"/>
    </row>
    <row r="46881" spans="8:8">
      <c r="H46881" s="309"/>
    </row>
    <row r="46882" spans="8:8">
      <c r="H46882" s="309"/>
    </row>
    <row r="46883" spans="8:8">
      <c r="H46883" s="309"/>
    </row>
    <row r="46884" spans="8:8">
      <c r="H46884" s="309"/>
    </row>
    <row r="46885" spans="8:8">
      <c r="H46885" s="309"/>
    </row>
    <row r="46886" spans="8:8">
      <c r="H46886" s="309"/>
    </row>
    <row r="46887" spans="8:8">
      <c r="H46887" s="309"/>
    </row>
    <row r="46888" spans="8:8">
      <c r="H46888" s="309"/>
    </row>
    <row r="46889" spans="8:8">
      <c r="H46889" s="309"/>
    </row>
    <row r="46890" spans="8:8">
      <c r="H46890" s="309"/>
    </row>
    <row r="46891" spans="8:8">
      <c r="H46891" s="309"/>
    </row>
    <row r="46892" spans="8:8">
      <c r="H46892" s="309"/>
    </row>
    <row r="46893" spans="8:8">
      <c r="H46893" s="309"/>
    </row>
    <row r="46894" spans="8:8">
      <c r="H46894" s="309"/>
    </row>
    <row r="46895" spans="8:8">
      <c r="H46895" s="309"/>
    </row>
    <row r="46896" spans="8:8">
      <c r="H46896" s="309"/>
    </row>
    <row r="46897" spans="8:8">
      <c r="H46897" s="309"/>
    </row>
    <row r="46898" spans="8:8">
      <c r="H46898" s="309"/>
    </row>
    <row r="46899" spans="8:8">
      <c r="H46899" s="309"/>
    </row>
    <row r="46900" spans="8:8">
      <c r="H46900" s="309"/>
    </row>
    <row r="46901" spans="8:8">
      <c r="H46901" s="309"/>
    </row>
    <row r="46902" spans="8:8">
      <c r="H46902" s="309"/>
    </row>
    <row r="46903" spans="8:8">
      <c r="H46903" s="309"/>
    </row>
    <row r="46904" spans="8:8">
      <c r="H46904" s="309"/>
    </row>
    <row r="46905" spans="8:8">
      <c r="H46905" s="309"/>
    </row>
    <row r="46906" spans="8:8">
      <c r="H46906" s="309"/>
    </row>
    <row r="46907" spans="8:8">
      <c r="H46907" s="309"/>
    </row>
    <row r="46908" spans="8:8">
      <c r="H46908" s="309"/>
    </row>
    <row r="46909" spans="8:8">
      <c r="H46909" s="309"/>
    </row>
    <row r="46910" spans="8:8">
      <c r="H46910" s="309"/>
    </row>
    <row r="46911" spans="8:8">
      <c r="H46911" s="309"/>
    </row>
    <row r="46912" spans="8:8">
      <c r="H46912" s="309"/>
    </row>
    <row r="46913" spans="8:8">
      <c r="H46913" s="309"/>
    </row>
    <row r="46914" spans="8:8">
      <c r="H46914" s="309"/>
    </row>
    <row r="46915" spans="8:8">
      <c r="H46915" s="309"/>
    </row>
    <row r="46916" spans="8:8">
      <c r="H46916" s="309"/>
    </row>
    <row r="46917" spans="8:8">
      <c r="H46917" s="309"/>
    </row>
    <row r="46918" spans="8:8">
      <c r="H46918" s="309"/>
    </row>
    <row r="46919" spans="8:8">
      <c r="H46919" s="309"/>
    </row>
    <row r="46920" spans="8:8">
      <c r="H46920" s="309"/>
    </row>
    <row r="46921" spans="8:8">
      <c r="H46921" s="309"/>
    </row>
    <row r="46922" spans="8:8">
      <c r="H46922" s="309"/>
    </row>
    <row r="46923" spans="8:8">
      <c r="H46923" s="309"/>
    </row>
    <row r="46924" spans="8:8">
      <c r="H46924" s="309"/>
    </row>
    <row r="46925" spans="8:8">
      <c r="H46925" s="309"/>
    </row>
    <row r="46926" spans="8:8">
      <c r="H46926" s="309"/>
    </row>
    <row r="46927" spans="8:8">
      <c r="H46927" s="309"/>
    </row>
    <row r="46928" spans="8:8">
      <c r="H46928" s="309"/>
    </row>
    <row r="46929" spans="8:8">
      <c r="H46929" s="309"/>
    </row>
    <row r="46930" spans="8:8">
      <c r="H46930" s="309"/>
    </row>
    <row r="46931" spans="8:8">
      <c r="H46931" s="309"/>
    </row>
    <row r="46932" spans="8:8">
      <c r="H46932" s="309"/>
    </row>
    <row r="46933" spans="8:8">
      <c r="H46933" s="309"/>
    </row>
    <row r="46934" spans="8:8">
      <c r="H46934" s="309"/>
    </row>
    <row r="46935" spans="8:8">
      <c r="H46935" s="309"/>
    </row>
    <row r="46936" spans="8:8">
      <c r="H46936" s="309"/>
    </row>
    <row r="46937" spans="8:8">
      <c r="H46937" s="309"/>
    </row>
    <row r="46938" spans="8:8">
      <c r="H46938" s="309"/>
    </row>
    <row r="46939" spans="8:8">
      <c r="H46939" s="309"/>
    </row>
    <row r="46940" spans="8:8">
      <c r="H46940" s="309"/>
    </row>
    <row r="46941" spans="8:8">
      <c r="H46941" s="309"/>
    </row>
    <row r="46942" spans="8:8">
      <c r="H46942" s="309"/>
    </row>
    <row r="46943" spans="8:8">
      <c r="H46943" s="309"/>
    </row>
    <row r="46944" spans="8:8">
      <c r="H46944" s="309"/>
    </row>
    <row r="46945" spans="8:8">
      <c r="H46945" s="309"/>
    </row>
    <row r="46946" spans="8:8">
      <c r="H46946" s="309"/>
    </row>
    <row r="46947" spans="8:8">
      <c r="H46947" s="309"/>
    </row>
    <row r="46948" spans="8:8">
      <c r="H46948" s="309"/>
    </row>
    <row r="46949" spans="8:8">
      <c r="H46949" s="309"/>
    </row>
    <row r="46950" spans="8:8">
      <c r="H46950" s="309"/>
    </row>
    <row r="46951" spans="8:8">
      <c r="H46951" s="309"/>
    </row>
    <row r="46952" spans="8:8">
      <c r="H46952" s="309"/>
    </row>
    <row r="46953" spans="8:8">
      <c r="H46953" s="309"/>
    </row>
    <row r="46954" spans="8:8">
      <c r="H46954" s="309"/>
    </row>
    <row r="46955" spans="8:8">
      <c r="H46955" s="309"/>
    </row>
    <row r="46956" spans="8:8">
      <c r="H46956" s="309"/>
    </row>
    <row r="46957" spans="8:8">
      <c r="H46957" s="309"/>
    </row>
    <row r="46958" spans="8:8">
      <c r="H46958" s="309"/>
    </row>
    <row r="46959" spans="8:8">
      <c r="H46959" s="309"/>
    </row>
    <row r="46960" spans="8:8">
      <c r="H46960" s="309"/>
    </row>
    <row r="46961" spans="8:8">
      <c r="H46961" s="309"/>
    </row>
    <row r="46962" spans="8:8">
      <c r="H46962" s="309"/>
    </row>
    <row r="46963" spans="8:8">
      <c r="H46963" s="309"/>
    </row>
    <row r="46964" spans="8:8">
      <c r="H46964" s="309"/>
    </row>
    <row r="46965" spans="8:8">
      <c r="H46965" s="309"/>
    </row>
    <row r="46966" spans="8:8">
      <c r="H46966" s="309"/>
    </row>
    <row r="46967" spans="8:8">
      <c r="H46967" s="309"/>
    </row>
    <row r="46968" spans="8:8">
      <c r="H46968" s="309"/>
    </row>
    <row r="46969" spans="8:8">
      <c r="H46969" s="309"/>
    </row>
    <row r="46970" spans="8:8">
      <c r="H46970" s="309"/>
    </row>
    <row r="46971" spans="8:8">
      <c r="H46971" s="309"/>
    </row>
    <row r="46972" spans="8:8">
      <c r="H46972" s="309"/>
    </row>
    <row r="46973" spans="8:8">
      <c r="H46973" s="309"/>
    </row>
    <row r="46974" spans="8:8">
      <c r="H46974" s="309"/>
    </row>
    <row r="46975" spans="8:8">
      <c r="H46975" s="309"/>
    </row>
    <row r="46976" spans="8:8">
      <c r="H46976" s="309"/>
    </row>
    <row r="46977" spans="8:8">
      <c r="H46977" s="309"/>
    </row>
    <row r="46978" spans="8:8">
      <c r="H46978" s="309"/>
    </row>
    <row r="46979" spans="8:8">
      <c r="H46979" s="309"/>
    </row>
    <row r="46980" spans="8:8">
      <c r="H46980" s="309"/>
    </row>
    <row r="46981" spans="8:8">
      <c r="H46981" s="309"/>
    </row>
    <row r="46982" spans="8:8">
      <c r="H46982" s="309"/>
    </row>
    <row r="46983" spans="8:8">
      <c r="H46983" s="309"/>
    </row>
    <row r="46984" spans="8:8">
      <c r="H46984" s="309"/>
    </row>
    <row r="46985" spans="8:8">
      <c r="H46985" s="309"/>
    </row>
    <row r="46986" spans="8:8">
      <c r="H46986" s="309"/>
    </row>
    <row r="46987" spans="8:8">
      <c r="H46987" s="309"/>
    </row>
    <row r="46988" spans="8:8">
      <c r="H46988" s="309"/>
    </row>
    <row r="46989" spans="8:8">
      <c r="H46989" s="309"/>
    </row>
    <row r="46990" spans="8:8">
      <c r="H46990" s="309"/>
    </row>
    <row r="46991" spans="8:8">
      <c r="H46991" s="309"/>
    </row>
    <row r="46992" spans="8:8">
      <c r="H46992" s="309"/>
    </row>
    <row r="46993" spans="8:8">
      <c r="H46993" s="309"/>
    </row>
    <row r="46994" spans="8:8">
      <c r="H46994" s="309"/>
    </row>
    <row r="46995" spans="8:8">
      <c r="H46995" s="309"/>
    </row>
    <row r="46996" spans="8:8">
      <c r="H46996" s="309"/>
    </row>
    <row r="46997" spans="8:8">
      <c r="H46997" s="309"/>
    </row>
    <row r="46998" spans="8:8">
      <c r="H46998" s="309"/>
    </row>
    <row r="46999" spans="8:8">
      <c r="H46999" s="309"/>
    </row>
    <row r="47000" spans="8:8">
      <c r="H47000" s="309"/>
    </row>
    <row r="47001" spans="8:8">
      <c r="H47001" s="309"/>
    </row>
    <row r="47002" spans="8:8">
      <c r="H47002" s="309"/>
    </row>
    <row r="47003" spans="8:8">
      <c r="H47003" s="309"/>
    </row>
    <row r="47004" spans="8:8">
      <c r="H47004" s="309"/>
    </row>
    <row r="47005" spans="8:8">
      <c r="H47005" s="309"/>
    </row>
    <row r="47006" spans="8:8">
      <c r="H47006" s="309"/>
    </row>
    <row r="47007" spans="8:8">
      <c r="H47007" s="309"/>
    </row>
    <row r="47008" spans="8:8">
      <c r="H47008" s="309"/>
    </row>
    <row r="47009" spans="8:8">
      <c r="H47009" s="309"/>
    </row>
    <row r="47010" spans="8:8">
      <c r="H47010" s="309"/>
    </row>
    <row r="47011" spans="8:8">
      <c r="H47011" s="309"/>
    </row>
    <row r="47012" spans="8:8">
      <c r="H47012" s="309"/>
    </row>
    <row r="47013" spans="8:8">
      <c r="H47013" s="309"/>
    </row>
    <row r="47014" spans="8:8">
      <c r="H47014" s="309"/>
    </row>
    <row r="47015" spans="8:8">
      <c r="H47015" s="309"/>
    </row>
    <row r="47016" spans="8:8">
      <c r="H47016" s="309"/>
    </row>
    <row r="47017" spans="8:8">
      <c r="H47017" s="309"/>
    </row>
    <row r="47018" spans="8:8">
      <c r="H47018" s="309"/>
    </row>
    <row r="47019" spans="8:8">
      <c r="H47019" s="309"/>
    </row>
    <row r="47020" spans="8:8">
      <c r="H47020" s="309"/>
    </row>
    <row r="47021" spans="8:8">
      <c r="H47021" s="309"/>
    </row>
    <row r="47022" spans="8:8">
      <c r="H47022" s="309"/>
    </row>
    <row r="47023" spans="8:8">
      <c r="H47023" s="309"/>
    </row>
    <row r="47024" spans="8:8">
      <c r="H47024" s="309"/>
    </row>
    <row r="47025" spans="8:8">
      <c r="H47025" s="309"/>
    </row>
    <row r="47026" spans="8:8">
      <c r="H47026" s="309"/>
    </row>
    <row r="47027" spans="8:8">
      <c r="H47027" s="309"/>
    </row>
    <row r="47028" spans="8:8">
      <c r="H47028" s="309"/>
    </row>
    <row r="47029" spans="8:8">
      <c r="H47029" s="309"/>
    </row>
    <row r="47030" spans="8:8">
      <c r="H47030" s="309"/>
    </row>
    <row r="47031" spans="8:8">
      <c r="H47031" s="309"/>
    </row>
    <row r="47032" spans="8:8">
      <c r="H47032" s="309"/>
    </row>
    <row r="47033" spans="8:8">
      <c r="H47033" s="309"/>
    </row>
    <row r="47034" spans="8:8">
      <c r="H47034" s="309"/>
    </row>
    <row r="47035" spans="8:8">
      <c r="H47035" s="309"/>
    </row>
    <row r="47036" spans="8:8">
      <c r="H47036" s="309"/>
    </row>
    <row r="47037" spans="8:8">
      <c r="H47037" s="309"/>
    </row>
    <row r="47038" spans="8:8">
      <c r="H47038" s="309"/>
    </row>
    <row r="47039" spans="8:8">
      <c r="H47039" s="309"/>
    </row>
    <row r="47040" spans="8:8">
      <c r="H47040" s="309"/>
    </row>
    <row r="47041" spans="8:8">
      <c r="H47041" s="309"/>
    </row>
    <row r="47042" spans="8:8">
      <c r="H47042" s="309"/>
    </row>
    <row r="47043" spans="8:8">
      <c r="H47043" s="309"/>
    </row>
    <row r="47044" spans="8:8">
      <c r="H47044" s="309"/>
    </row>
    <row r="47045" spans="8:8">
      <c r="H47045" s="309"/>
    </row>
    <row r="47046" spans="8:8">
      <c r="H47046" s="309"/>
    </row>
    <row r="47047" spans="8:8">
      <c r="H47047" s="309"/>
    </row>
    <row r="47048" spans="8:8">
      <c r="H47048" s="309"/>
    </row>
    <row r="47049" spans="8:8">
      <c r="H47049" s="309"/>
    </row>
    <row r="47050" spans="8:8">
      <c r="H47050" s="309"/>
    </row>
    <row r="47051" spans="8:8">
      <c r="H47051" s="309"/>
    </row>
    <row r="47052" spans="8:8">
      <c r="H47052" s="309"/>
    </row>
    <row r="47053" spans="8:8">
      <c r="H47053" s="309"/>
    </row>
    <row r="47054" spans="8:8">
      <c r="H47054" s="309"/>
    </row>
    <row r="47055" spans="8:8">
      <c r="H47055" s="309"/>
    </row>
    <row r="47056" spans="8:8">
      <c r="H47056" s="309"/>
    </row>
    <row r="47057" spans="8:8">
      <c r="H47057" s="309"/>
    </row>
    <row r="47058" spans="8:8">
      <c r="H47058" s="309"/>
    </row>
    <row r="47059" spans="8:8">
      <c r="H47059" s="309"/>
    </row>
    <row r="47060" spans="8:8">
      <c r="H47060" s="309"/>
    </row>
    <row r="47061" spans="8:8">
      <c r="H47061" s="309"/>
    </row>
    <row r="47062" spans="8:8">
      <c r="H47062" s="309"/>
    </row>
    <row r="47063" spans="8:8">
      <c r="H47063" s="309"/>
    </row>
    <row r="47064" spans="8:8">
      <c r="H47064" s="309"/>
    </row>
    <row r="47065" spans="8:8">
      <c r="H47065" s="309"/>
    </row>
    <row r="47066" spans="8:8">
      <c r="H47066" s="309"/>
    </row>
    <row r="47067" spans="8:8">
      <c r="H47067" s="309"/>
    </row>
    <row r="47068" spans="8:8">
      <c r="H47068" s="309"/>
    </row>
    <row r="47069" spans="8:8">
      <c r="H47069" s="309"/>
    </row>
    <row r="47070" spans="8:8">
      <c r="H47070" s="309"/>
    </row>
    <row r="47071" spans="8:8">
      <c r="H47071" s="309"/>
    </row>
    <row r="47072" spans="8:8">
      <c r="H47072" s="309"/>
    </row>
    <row r="47073" spans="8:8">
      <c r="H47073" s="309"/>
    </row>
    <row r="47074" spans="8:8">
      <c r="H47074" s="309"/>
    </row>
    <row r="47075" spans="8:8">
      <c r="H47075" s="309"/>
    </row>
    <row r="47076" spans="8:8">
      <c r="H47076" s="309"/>
    </row>
    <row r="47077" spans="8:8">
      <c r="H47077" s="309"/>
    </row>
    <row r="47078" spans="8:8">
      <c r="H47078" s="309"/>
    </row>
    <row r="47079" spans="8:8">
      <c r="H47079" s="309"/>
    </row>
    <row r="47080" spans="8:8">
      <c r="H47080" s="309"/>
    </row>
    <row r="47081" spans="8:8">
      <c r="H47081" s="309"/>
    </row>
    <row r="47082" spans="8:8">
      <c r="H47082" s="309"/>
    </row>
    <row r="47083" spans="8:8">
      <c r="H47083" s="309"/>
    </row>
    <row r="47084" spans="8:8">
      <c r="H47084" s="309"/>
    </row>
    <row r="47085" spans="8:8">
      <c r="H47085" s="309"/>
    </row>
    <row r="47086" spans="8:8">
      <c r="H47086" s="309"/>
    </row>
    <row r="47087" spans="8:8">
      <c r="H47087" s="309"/>
    </row>
    <row r="47088" spans="8:8">
      <c r="H47088" s="309"/>
    </row>
    <row r="47089" spans="8:8">
      <c r="H47089" s="309"/>
    </row>
    <row r="47090" spans="8:8">
      <c r="H47090" s="309"/>
    </row>
    <row r="47091" spans="8:8">
      <c r="H47091" s="309"/>
    </row>
    <row r="47092" spans="8:8">
      <c r="H47092" s="309"/>
    </row>
    <row r="47093" spans="8:8">
      <c r="H47093" s="309"/>
    </row>
    <row r="47094" spans="8:8">
      <c r="H47094" s="309"/>
    </row>
    <row r="47095" spans="8:8">
      <c r="H47095" s="309"/>
    </row>
    <row r="47096" spans="8:8">
      <c r="H47096" s="309"/>
    </row>
    <row r="47097" spans="8:8">
      <c r="H47097" s="309"/>
    </row>
    <row r="47098" spans="8:8">
      <c r="H47098" s="309"/>
    </row>
    <row r="47099" spans="8:8">
      <c r="H47099" s="309"/>
    </row>
    <row r="47100" spans="8:8">
      <c r="H47100" s="309"/>
    </row>
    <row r="47101" spans="8:8">
      <c r="H47101" s="309"/>
    </row>
    <row r="47102" spans="8:8">
      <c r="H47102" s="309"/>
    </row>
    <row r="47103" spans="8:8">
      <c r="H47103" s="309"/>
    </row>
    <row r="47104" spans="8:8">
      <c r="H47104" s="309"/>
    </row>
    <row r="47105" spans="8:8">
      <c r="H47105" s="309"/>
    </row>
    <row r="47106" spans="8:8">
      <c r="H47106" s="309"/>
    </row>
    <row r="47107" spans="8:8">
      <c r="H47107" s="309"/>
    </row>
    <row r="47108" spans="8:8">
      <c r="H47108" s="309"/>
    </row>
    <row r="47109" spans="8:8">
      <c r="H47109" s="309"/>
    </row>
    <row r="47110" spans="8:8">
      <c r="H47110" s="309"/>
    </row>
    <row r="47111" spans="8:8">
      <c r="H47111" s="309"/>
    </row>
    <row r="47112" spans="8:8">
      <c r="H47112" s="309"/>
    </row>
    <row r="47113" spans="8:8">
      <c r="H47113" s="309"/>
    </row>
    <row r="47114" spans="8:8">
      <c r="H47114" s="309"/>
    </row>
    <row r="47115" spans="8:8">
      <c r="H47115" s="309"/>
    </row>
    <row r="47116" spans="8:8">
      <c r="H47116" s="309"/>
    </row>
    <row r="47117" spans="8:8">
      <c r="H47117" s="309"/>
    </row>
    <row r="47118" spans="8:8">
      <c r="H47118" s="309"/>
    </row>
    <row r="47119" spans="8:8">
      <c r="H47119" s="309"/>
    </row>
    <row r="47120" spans="8:8">
      <c r="H47120" s="309"/>
    </row>
    <row r="47121" spans="8:8">
      <c r="H47121" s="309"/>
    </row>
    <row r="47122" spans="8:8">
      <c r="H47122" s="309"/>
    </row>
    <row r="47123" spans="8:8">
      <c r="H47123" s="309"/>
    </row>
    <row r="47124" spans="8:8">
      <c r="H47124" s="309"/>
    </row>
    <row r="47125" spans="8:8">
      <c r="H47125" s="309"/>
    </row>
    <row r="47126" spans="8:8">
      <c r="H47126" s="309"/>
    </row>
    <row r="47127" spans="8:8">
      <c r="H47127" s="309"/>
    </row>
    <row r="47128" spans="8:8">
      <c r="H47128" s="309"/>
    </row>
    <row r="47129" spans="8:8">
      <c r="H47129" s="309"/>
    </row>
    <row r="47130" spans="8:8">
      <c r="H47130" s="309"/>
    </row>
    <row r="47131" spans="8:8">
      <c r="H47131" s="309"/>
    </row>
    <row r="47132" spans="8:8">
      <c r="H47132" s="309"/>
    </row>
    <row r="47133" spans="8:8">
      <c r="H47133" s="309"/>
    </row>
    <row r="47134" spans="8:8">
      <c r="H47134" s="309"/>
    </row>
    <row r="47135" spans="8:8">
      <c r="H47135" s="309"/>
    </row>
    <row r="47136" spans="8:8">
      <c r="H47136" s="309"/>
    </row>
    <row r="47137" spans="8:8">
      <c r="H47137" s="309"/>
    </row>
    <row r="47138" spans="8:8">
      <c r="H47138" s="309"/>
    </row>
    <row r="47139" spans="8:8">
      <c r="H47139" s="309"/>
    </row>
    <row r="47140" spans="8:8">
      <c r="H47140" s="309"/>
    </row>
    <row r="47141" spans="8:8">
      <c r="H47141" s="309"/>
    </row>
    <row r="47142" spans="8:8">
      <c r="H47142" s="309"/>
    </row>
    <row r="47143" spans="8:8">
      <c r="H47143" s="309"/>
    </row>
    <row r="47144" spans="8:8">
      <c r="H47144" s="309"/>
    </row>
    <row r="47145" spans="8:8">
      <c r="H47145" s="309"/>
    </row>
    <row r="47146" spans="8:8">
      <c r="H47146" s="309"/>
    </row>
    <row r="47147" spans="8:8">
      <c r="H47147" s="309"/>
    </row>
    <row r="47148" spans="8:8">
      <c r="H47148" s="309"/>
    </row>
    <row r="47149" spans="8:8">
      <c r="H47149" s="309"/>
    </row>
    <row r="47150" spans="8:8">
      <c r="H47150" s="309"/>
    </row>
    <row r="47151" spans="8:8">
      <c r="H47151" s="309"/>
    </row>
    <row r="47152" spans="8:8">
      <c r="H47152" s="309"/>
    </row>
    <row r="47153" spans="8:8">
      <c r="H47153" s="309"/>
    </row>
    <row r="47154" spans="8:8">
      <c r="H47154" s="309"/>
    </row>
    <row r="47155" spans="8:8">
      <c r="H47155" s="309"/>
    </row>
    <row r="47156" spans="8:8">
      <c r="H47156" s="309"/>
    </row>
    <row r="47157" spans="8:8">
      <c r="H47157" s="309"/>
    </row>
    <row r="47158" spans="8:8">
      <c r="H47158" s="309"/>
    </row>
    <row r="47159" spans="8:8">
      <c r="H47159" s="309"/>
    </row>
    <row r="47160" spans="8:8">
      <c r="H47160" s="309"/>
    </row>
    <row r="47161" spans="8:8">
      <c r="H47161" s="309"/>
    </row>
    <row r="47162" spans="8:8">
      <c r="H47162" s="309"/>
    </row>
    <row r="47163" spans="8:8">
      <c r="H47163" s="309"/>
    </row>
    <row r="47164" spans="8:8">
      <c r="H47164" s="309"/>
    </row>
    <row r="47165" spans="8:8">
      <c r="H47165" s="309"/>
    </row>
    <row r="47166" spans="8:8">
      <c r="H47166" s="309"/>
    </row>
    <row r="47167" spans="8:8">
      <c r="H47167" s="309"/>
    </row>
    <row r="47168" spans="8:8">
      <c r="H47168" s="309"/>
    </row>
    <row r="47169" spans="8:8">
      <c r="H47169" s="309"/>
    </row>
    <row r="47170" spans="8:8">
      <c r="H47170" s="309"/>
    </row>
    <row r="47171" spans="8:8">
      <c r="H47171" s="309"/>
    </row>
    <row r="47172" spans="8:8">
      <c r="H47172" s="309"/>
    </row>
    <row r="47173" spans="8:8">
      <c r="H47173" s="309"/>
    </row>
    <row r="47174" spans="8:8">
      <c r="H47174" s="309"/>
    </row>
    <row r="47175" spans="8:8">
      <c r="H47175" s="309"/>
    </row>
    <row r="47176" spans="8:8">
      <c r="H47176" s="309"/>
    </row>
    <row r="47177" spans="8:8">
      <c r="H47177" s="309"/>
    </row>
    <row r="47178" spans="8:8">
      <c r="H47178" s="309"/>
    </row>
    <row r="47179" spans="8:8">
      <c r="H47179" s="309"/>
    </row>
    <row r="47180" spans="8:8">
      <c r="H47180" s="309"/>
    </row>
    <row r="47181" spans="8:8">
      <c r="H47181" s="309"/>
    </row>
    <row r="47182" spans="8:8">
      <c r="H47182" s="309"/>
    </row>
    <row r="47183" spans="8:8">
      <c r="H47183" s="309"/>
    </row>
    <row r="47184" spans="8:8">
      <c r="H47184" s="309"/>
    </row>
    <row r="47185" spans="8:8">
      <c r="H47185" s="309"/>
    </row>
    <row r="47186" spans="8:8">
      <c r="H47186" s="309"/>
    </row>
    <row r="47187" spans="8:8">
      <c r="H47187" s="309"/>
    </row>
    <row r="47188" spans="8:8">
      <c r="H47188" s="309"/>
    </row>
    <row r="47189" spans="8:8">
      <c r="H47189" s="309"/>
    </row>
    <row r="47190" spans="8:8">
      <c r="H47190" s="309"/>
    </row>
    <row r="47191" spans="8:8">
      <c r="H47191" s="309"/>
    </row>
    <row r="47192" spans="8:8">
      <c r="H47192" s="309"/>
    </row>
    <row r="47193" spans="8:8">
      <c r="H47193" s="309"/>
    </row>
    <row r="47194" spans="8:8">
      <c r="H47194" s="309"/>
    </row>
    <row r="47195" spans="8:8">
      <c r="H47195" s="309"/>
    </row>
    <row r="47196" spans="8:8">
      <c r="H47196" s="309"/>
    </row>
    <row r="47197" spans="8:8">
      <c r="H47197" s="309"/>
    </row>
    <row r="47198" spans="8:8">
      <c r="H47198" s="309"/>
    </row>
    <row r="47199" spans="8:8">
      <c r="H47199" s="309"/>
    </row>
    <row r="47200" spans="8:8">
      <c r="H47200" s="309"/>
    </row>
    <row r="47201" spans="8:8">
      <c r="H47201" s="309"/>
    </row>
    <row r="47202" spans="8:8">
      <c r="H47202" s="309"/>
    </row>
    <row r="47203" spans="8:8">
      <c r="H47203" s="309"/>
    </row>
    <row r="47204" spans="8:8">
      <c r="H47204" s="309"/>
    </row>
    <row r="47205" spans="8:8">
      <c r="H47205" s="309"/>
    </row>
    <row r="47206" spans="8:8">
      <c r="H47206" s="309"/>
    </row>
    <row r="47207" spans="8:8">
      <c r="H47207" s="309"/>
    </row>
    <row r="47208" spans="8:8">
      <c r="H47208" s="309"/>
    </row>
    <row r="47209" spans="8:8">
      <c r="H47209" s="309"/>
    </row>
    <row r="47210" spans="8:8">
      <c r="H47210" s="309"/>
    </row>
    <row r="47211" spans="8:8">
      <c r="H47211" s="309"/>
    </row>
    <row r="47212" spans="8:8">
      <c r="H47212" s="309"/>
    </row>
    <row r="47213" spans="8:8">
      <c r="H47213" s="309"/>
    </row>
    <row r="47214" spans="8:8">
      <c r="H47214" s="309"/>
    </row>
    <row r="47215" spans="8:8">
      <c r="H47215" s="309"/>
    </row>
    <row r="47216" spans="8:8">
      <c r="H47216" s="309"/>
    </row>
    <row r="47217" spans="8:8">
      <c r="H47217" s="309"/>
    </row>
    <row r="47218" spans="8:8">
      <c r="H47218" s="309"/>
    </row>
    <row r="47219" spans="8:8">
      <c r="H47219" s="309"/>
    </row>
    <row r="47220" spans="8:8">
      <c r="H47220" s="309"/>
    </row>
    <row r="47221" spans="8:8">
      <c r="H47221" s="309"/>
    </row>
    <row r="47222" spans="8:8">
      <c r="H47222" s="309"/>
    </row>
    <row r="47223" spans="8:8">
      <c r="H47223" s="309"/>
    </row>
    <row r="47224" spans="8:8">
      <c r="H47224" s="309"/>
    </row>
    <row r="47225" spans="8:8">
      <c r="H47225" s="309"/>
    </row>
    <row r="47226" spans="8:8">
      <c r="H47226" s="309"/>
    </row>
    <row r="47227" spans="8:8">
      <c r="H47227" s="309"/>
    </row>
    <row r="47228" spans="8:8">
      <c r="H47228" s="309"/>
    </row>
    <row r="47229" spans="8:8">
      <c r="H47229" s="309"/>
    </row>
    <row r="47230" spans="8:8">
      <c r="H47230" s="309"/>
    </row>
    <row r="47231" spans="8:8">
      <c r="H47231" s="309"/>
    </row>
    <row r="47232" spans="8:8">
      <c r="H47232" s="309"/>
    </row>
    <row r="47233" spans="8:8">
      <c r="H47233" s="309"/>
    </row>
    <row r="47234" spans="8:8">
      <c r="H47234" s="309"/>
    </row>
    <row r="47235" spans="8:8">
      <c r="H47235" s="309"/>
    </row>
    <row r="47236" spans="8:8">
      <c r="H47236" s="309"/>
    </row>
    <row r="47237" spans="8:8">
      <c r="H47237" s="309"/>
    </row>
    <row r="47238" spans="8:8">
      <c r="H47238" s="309"/>
    </row>
    <row r="47239" spans="8:8">
      <c r="H47239" s="309"/>
    </row>
    <row r="47240" spans="8:8">
      <c r="H47240" s="309"/>
    </row>
    <row r="47241" spans="8:8">
      <c r="H47241" s="309"/>
    </row>
    <row r="47242" spans="8:8">
      <c r="H47242" s="309"/>
    </row>
    <row r="47243" spans="8:8">
      <c r="H47243" s="309"/>
    </row>
    <row r="47244" spans="8:8">
      <c r="H47244" s="309"/>
    </row>
    <row r="47245" spans="8:8">
      <c r="H47245" s="309"/>
    </row>
    <row r="47246" spans="8:8">
      <c r="H47246" s="309"/>
    </row>
    <row r="47247" spans="8:8">
      <c r="H47247" s="309"/>
    </row>
    <row r="47248" spans="8:8">
      <c r="H47248" s="309"/>
    </row>
    <row r="47249" spans="8:8">
      <c r="H47249" s="309"/>
    </row>
    <row r="47250" spans="8:8">
      <c r="H47250" s="309"/>
    </row>
    <row r="47251" spans="8:8">
      <c r="H47251" s="309"/>
    </row>
    <row r="47252" spans="8:8">
      <c r="H47252" s="309"/>
    </row>
    <row r="47253" spans="8:8">
      <c r="H47253" s="309"/>
    </row>
    <row r="47254" spans="8:8">
      <c r="H47254" s="309"/>
    </row>
    <row r="47255" spans="8:8">
      <c r="H47255" s="309"/>
    </row>
    <row r="47256" spans="8:8">
      <c r="H47256" s="309"/>
    </row>
    <row r="47257" spans="8:8">
      <c r="H47257" s="309"/>
    </row>
    <row r="47258" spans="8:8">
      <c r="H47258" s="309"/>
    </row>
    <row r="47259" spans="8:8">
      <c r="H47259" s="309"/>
    </row>
    <row r="47260" spans="8:8">
      <c r="H47260" s="309"/>
    </row>
    <row r="47261" spans="8:8">
      <c r="H47261" s="309"/>
    </row>
    <row r="47262" spans="8:8">
      <c r="H47262" s="309"/>
    </row>
    <row r="47263" spans="8:8">
      <c r="H47263" s="309"/>
    </row>
    <row r="47264" spans="8:8">
      <c r="H47264" s="309"/>
    </row>
    <row r="47265" spans="8:8">
      <c r="H47265" s="309"/>
    </row>
    <row r="47266" spans="8:8">
      <c r="H47266" s="309"/>
    </row>
    <row r="47267" spans="8:8">
      <c r="H47267" s="309"/>
    </row>
    <row r="47268" spans="8:8">
      <c r="H47268" s="309"/>
    </row>
    <row r="47269" spans="8:8">
      <c r="H47269" s="309"/>
    </row>
    <row r="47270" spans="8:8">
      <c r="H47270" s="309"/>
    </row>
    <row r="47271" spans="8:8">
      <c r="H47271" s="309"/>
    </row>
    <row r="47272" spans="8:8">
      <c r="H47272" s="309"/>
    </row>
    <row r="47273" spans="8:8">
      <c r="H47273" s="309"/>
    </row>
    <row r="47274" spans="8:8">
      <c r="H47274" s="309"/>
    </row>
    <row r="47275" spans="8:8">
      <c r="H47275" s="309"/>
    </row>
    <row r="47276" spans="8:8">
      <c r="H47276" s="309"/>
    </row>
    <row r="47277" spans="8:8">
      <c r="H47277" s="309"/>
    </row>
    <row r="47278" spans="8:8">
      <c r="H47278" s="309"/>
    </row>
    <row r="47279" spans="8:8">
      <c r="H47279" s="309"/>
    </row>
    <row r="47280" spans="8:8">
      <c r="H47280" s="309"/>
    </row>
    <row r="47281" spans="8:8">
      <c r="H47281" s="309"/>
    </row>
    <row r="47282" spans="8:8">
      <c r="H47282" s="309"/>
    </row>
    <row r="47283" spans="8:8">
      <c r="H47283" s="309"/>
    </row>
    <row r="47284" spans="8:8">
      <c r="H47284" s="309"/>
    </row>
    <row r="47285" spans="8:8">
      <c r="H47285" s="309"/>
    </row>
    <row r="47286" spans="8:8">
      <c r="H47286" s="309"/>
    </row>
    <row r="47287" spans="8:8">
      <c r="H47287" s="309"/>
    </row>
    <row r="47288" spans="8:8">
      <c r="H47288" s="309"/>
    </row>
    <row r="47289" spans="8:8">
      <c r="H47289" s="309"/>
    </row>
    <row r="47290" spans="8:8">
      <c r="H47290" s="309"/>
    </row>
    <row r="47291" spans="8:8">
      <c r="H47291" s="309"/>
    </row>
    <row r="47292" spans="8:8">
      <c r="H47292" s="309"/>
    </row>
    <row r="47293" spans="8:8">
      <c r="H47293" s="309"/>
    </row>
    <row r="47294" spans="8:8">
      <c r="H47294" s="309"/>
    </row>
    <row r="47295" spans="8:8">
      <c r="H47295" s="309"/>
    </row>
    <row r="47296" spans="8:8">
      <c r="H47296" s="309"/>
    </row>
    <row r="47297" spans="8:8">
      <c r="H47297" s="309"/>
    </row>
    <row r="47298" spans="8:8">
      <c r="H47298" s="309"/>
    </row>
    <row r="47299" spans="8:8">
      <c r="H47299" s="309"/>
    </row>
    <row r="47300" spans="8:8">
      <c r="H47300" s="309"/>
    </row>
    <row r="47301" spans="8:8">
      <c r="H47301" s="309"/>
    </row>
    <row r="47302" spans="8:8">
      <c r="H47302" s="309"/>
    </row>
    <row r="47303" spans="8:8">
      <c r="H47303" s="309"/>
    </row>
    <row r="47304" spans="8:8">
      <c r="H47304" s="309"/>
    </row>
    <row r="47305" spans="8:8">
      <c r="H47305" s="309"/>
    </row>
    <row r="47306" spans="8:8">
      <c r="H47306" s="309"/>
    </row>
    <row r="47307" spans="8:8">
      <c r="H47307" s="309"/>
    </row>
    <row r="47308" spans="8:8">
      <c r="H47308" s="309"/>
    </row>
    <row r="47309" spans="8:8">
      <c r="H47309" s="309"/>
    </row>
    <row r="47310" spans="8:8">
      <c r="H47310" s="309"/>
    </row>
    <row r="47311" spans="8:8">
      <c r="H47311" s="309"/>
    </row>
    <row r="47312" spans="8:8">
      <c r="H47312" s="309"/>
    </row>
    <row r="47313" spans="8:8">
      <c r="H47313" s="309"/>
    </row>
    <row r="47314" spans="8:8">
      <c r="H47314" s="309"/>
    </row>
    <row r="47315" spans="8:8">
      <c r="H47315" s="309"/>
    </row>
    <row r="47316" spans="8:8">
      <c r="H47316" s="309"/>
    </row>
    <row r="47317" spans="8:8">
      <c r="H47317" s="309"/>
    </row>
    <row r="47318" spans="8:8">
      <c r="H47318" s="309"/>
    </row>
    <row r="47319" spans="8:8">
      <c r="H47319" s="309"/>
    </row>
    <row r="47320" spans="8:8">
      <c r="H47320" s="309"/>
    </row>
    <row r="47321" spans="8:8">
      <c r="H47321" s="309"/>
    </row>
    <row r="47322" spans="8:8">
      <c r="H47322" s="309"/>
    </row>
    <row r="47323" spans="8:8">
      <c r="H47323" s="309"/>
    </row>
    <row r="47324" spans="8:8">
      <c r="H47324" s="309"/>
    </row>
    <row r="47325" spans="8:8">
      <c r="H47325" s="309"/>
    </row>
    <row r="47326" spans="8:8">
      <c r="H47326" s="309"/>
    </row>
    <row r="47327" spans="8:8">
      <c r="H47327" s="309"/>
    </row>
    <row r="47328" spans="8:8">
      <c r="H47328" s="309"/>
    </row>
    <row r="47329" spans="8:8">
      <c r="H47329" s="309"/>
    </row>
    <row r="47330" spans="8:8">
      <c r="H47330" s="309"/>
    </row>
    <row r="47331" spans="8:8">
      <c r="H47331" s="309"/>
    </row>
    <row r="47332" spans="8:8">
      <c r="H47332" s="309"/>
    </row>
    <row r="47333" spans="8:8">
      <c r="H47333" s="309"/>
    </row>
    <row r="47334" spans="8:8">
      <c r="H47334" s="309"/>
    </row>
    <row r="47335" spans="8:8">
      <c r="H47335" s="309"/>
    </row>
    <row r="47336" spans="8:8">
      <c r="H47336" s="309"/>
    </row>
    <row r="47337" spans="8:8">
      <c r="H47337" s="309"/>
    </row>
    <row r="47338" spans="8:8">
      <c r="H47338" s="309"/>
    </row>
    <row r="47339" spans="8:8">
      <c r="H47339" s="309"/>
    </row>
    <row r="47340" spans="8:8">
      <c r="H47340" s="309"/>
    </row>
    <row r="47341" spans="8:8">
      <c r="H47341" s="309"/>
    </row>
    <row r="47342" spans="8:8">
      <c r="H47342" s="309"/>
    </row>
    <row r="47343" spans="8:8">
      <c r="H47343" s="309"/>
    </row>
    <row r="47344" spans="8:8">
      <c r="H47344" s="309"/>
    </row>
    <row r="47345" spans="8:8">
      <c r="H47345" s="309"/>
    </row>
    <row r="47346" spans="8:8">
      <c r="H47346" s="309"/>
    </row>
    <row r="47347" spans="8:8">
      <c r="H47347" s="309"/>
    </row>
    <row r="47348" spans="8:8">
      <c r="H47348" s="309"/>
    </row>
    <row r="47349" spans="8:8">
      <c r="H47349" s="309"/>
    </row>
    <row r="47350" spans="8:8">
      <c r="H47350" s="309"/>
    </row>
    <row r="47351" spans="8:8">
      <c r="H47351" s="309"/>
    </row>
    <row r="47352" spans="8:8">
      <c r="H47352" s="309"/>
    </row>
    <row r="47353" spans="8:8">
      <c r="H47353" s="309"/>
    </row>
    <row r="47354" spans="8:8">
      <c r="H47354" s="309"/>
    </row>
    <row r="47355" spans="8:8">
      <c r="H47355" s="309"/>
    </row>
    <row r="47356" spans="8:8">
      <c r="H47356" s="309"/>
    </row>
    <row r="47357" spans="8:8">
      <c r="H47357" s="309"/>
    </row>
    <row r="47358" spans="8:8">
      <c r="H47358" s="309"/>
    </row>
    <row r="47359" spans="8:8">
      <c r="H47359" s="309"/>
    </row>
    <row r="47360" spans="8:8">
      <c r="H47360" s="309"/>
    </row>
    <row r="47361" spans="8:8">
      <c r="H47361" s="309"/>
    </row>
    <row r="47362" spans="8:8">
      <c r="H47362" s="309"/>
    </row>
    <row r="47363" spans="8:8">
      <c r="H47363" s="309"/>
    </row>
    <row r="47364" spans="8:8">
      <c r="H47364" s="309"/>
    </row>
    <row r="47365" spans="8:8">
      <c r="H47365" s="309"/>
    </row>
    <row r="47366" spans="8:8">
      <c r="H47366" s="309"/>
    </row>
    <row r="47367" spans="8:8">
      <c r="H47367" s="309"/>
    </row>
    <row r="47368" spans="8:8">
      <c r="H47368" s="309"/>
    </row>
    <row r="47369" spans="8:8">
      <c r="H47369" s="309"/>
    </row>
    <row r="47370" spans="8:8">
      <c r="H47370" s="309"/>
    </row>
    <row r="47371" spans="8:8">
      <c r="H47371" s="309"/>
    </row>
    <row r="47372" spans="8:8">
      <c r="H47372" s="309"/>
    </row>
    <row r="47373" spans="8:8">
      <c r="H47373" s="309"/>
    </row>
    <row r="47374" spans="8:8">
      <c r="H47374" s="309"/>
    </row>
    <row r="47375" spans="8:8">
      <c r="H47375" s="309"/>
    </row>
    <row r="47376" spans="8:8">
      <c r="H47376" s="309"/>
    </row>
    <row r="47377" spans="8:8">
      <c r="H47377" s="309"/>
    </row>
    <row r="47378" spans="8:8">
      <c r="H47378" s="309"/>
    </row>
    <row r="47379" spans="8:8">
      <c r="H47379" s="309"/>
    </row>
    <row r="47380" spans="8:8">
      <c r="H47380" s="309"/>
    </row>
    <row r="47381" spans="8:8">
      <c r="H47381" s="309"/>
    </row>
    <row r="47382" spans="8:8">
      <c r="H47382" s="309"/>
    </row>
    <row r="47383" spans="8:8">
      <c r="H47383" s="309"/>
    </row>
    <row r="47384" spans="8:8">
      <c r="H47384" s="309"/>
    </row>
    <row r="47385" spans="8:8">
      <c r="H47385" s="309"/>
    </row>
    <row r="47386" spans="8:8">
      <c r="H47386" s="309"/>
    </row>
    <row r="47387" spans="8:8">
      <c r="H47387" s="309"/>
    </row>
    <row r="47388" spans="8:8">
      <c r="H47388" s="309"/>
    </row>
    <row r="47389" spans="8:8">
      <c r="H47389" s="309"/>
    </row>
    <row r="47390" spans="8:8">
      <c r="H47390" s="309"/>
    </row>
    <row r="47391" spans="8:8">
      <c r="H47391" s="309"/>
    </row>
    <row r="47392" spans="8:8">
      <c r="H47392" s="309"/>
    </row>
    <row r="47393" spans="8:8">
      <c r="H47393" s="309"/>
    </row>
    <row r="47394" spans="8:8">
      <c r="H47394" s="309"/>
    </row>
    <row r="47395" spans="8:8">
      <c r="H47395" s="309"/>
    </row>
    <row r="47396" spans="8:8">
      <c r="H47396" s="309"/>
    </row>
    <row r="47397" spans="8:8">
      <c r="H47397" s="309"/>
    </row>
    <row r="47398" spans="8:8">
      <c r="H47398" s="309"/>
    </row>
    <row r="47399" spans="8:8">
      <c r="H47399" s="309"/>
    </row>
    <row r="47400" spans="8:8">
      <c r="H47400" s="309"/>
    </row>
    <row r="47401" spans="8:8">
      <c r="H47401" s="309"/>
    </row>
    <row r="47402" spans="8:8">
      <c r="H47402" s="309"/>
    </row>
    <row r="47403" spans="8:8">
      <c r="H47403" s="309"/>
    </row>
    <row r="47404" spans="8:8">
      <c r="H47404" s="309"/>
    </row>
    <row r="47405" spans="8:8">
      <c r="H47405" s="309"/>
    </row>
    <row r="47406" spans="8:8">
      <c r="H47406" s="309"/>
    </row>
    <row r="47407" spans="8:8">
      <c r="H47407" s="309"/>
    </row>
    <row r="47408" spans="8:8">
      <c r="H47408" s="309"/>
    </row>
    <row r="47409" spans="8:8">
      <c r="H47409" s="309"/>
    </row>
    <row r="47410" spans="8:8">
      <c r="H47410" s="309"/>
    </row>
    <row r="47411" spans="8:8">
      <c r="H47411" s="309"/>
    </row>
    <row r="47412" spans="8:8">
      <c r="H47412" s="309"/>
    </row>
    <row r="47413" spans="8:8">
      <c r="H47413" s="309"/>
    </row>
    <row r="47414" spans="8:8">
      <c r="H47414" s="309"/>
    </row>
    <row r="47415" spans="8:8">
      <c r="H47415" s="309"/>
    </row>
    <row r="47416" spans="8:8">
      <c r="H47416" s="309"/>
    </row>
    <row r="47417" spans="8:8">
      <c r="H47417" s="309"/>
    </row>
    <row r="47418" spans="8:8">
      <c r="H47418" s="309"/>
    </row>
    <row r="47419" spans="8:8">
      <c r="H47419" s="309"/>
    </row>
    <row r="47420" spans="8:8">
      <c r="H47420" s="309"/>
    </row>
    <row r="47421" spans="8:8">
      <c r="H47421" s="309"/>
    </row>
    <row r="47422" spans="8:8">
      <c r="H47422" s="309"/>
    </row>
    <row r="47423" spans="8:8">
      <c r="H47423" s="309"/>
    </row>
    <row r="47424" spans="8:8">
      <c r="H47424" s="309"/>
    </row>
    <row r="47425" spans="8:8">
      <c r="H47425" s="309"/>
    </row>
    <row r="47426" spans="8:8">
      <c r="H47426" s="309"/>
    </row>
    <row r="47427" spans="8:8">
      <c r="H47427" s="309"/>
    </row>
    <row r="47428" spans="8:8">
      <c r="H47428" s="309"/>
    </row>
    <row r="47429" spans="8:8">
      <c r="H47429" s="309"/>
    </row>
    <row r="47430" spans="8:8">
      <c r="H47430" s="309"/>
    </row>
    <row r="47431" spans="8:8">
      <c r="H47431" s="309"/>
    </row>
    <row r="47432" spans="8:8">
      <c r="H47432" s="309"/>
    </row>
    <row r="47433" spans="8:8">
      <c r="H47433" s="309"/>
    </row>
    <row r="47434" spans="8:8">
      <c r="H47434" s="309"/>
    </row>
    <row r="47435" spans="8:8">
      <c r="H47435" s="309"/>
    </row>
    <row r="47436" spans="8:8">
      <c r="H47436" s="309"/>
    </row>
    <row r="47437" spans="8:8">
      <c r="H47437" s="309"/>
    </row>
    <row r="47438" spans="8:8">
      <c r="H47438" s="309"/>
    </row>
    <row r="47439" spans="8:8">
      <c r="H47439" s="309"/>
    </row>
    <row r="47440" spans="8:8">
      <c r="H47440" s="309"/>
    </row>
    <row r="47441" spans="8:8">
      <c r="H47441" s="309"/>
    </row>
    <row r="47442" spans="8:8">
      <c r="H47442" s="309"/>
    </row>
    <row r="47443" spans="8:8">
      <c r="H47443" s="309"/>
    </row>
    <row r="47444" spans="8:8">
      <c r="H47444" s="309"/>
    </row>
    <row r="47445" spans="8:8">
      <c r="H47445" s="309"/>
    </row>
    <row r="47446" spans="8:8">
      <c r="H47446" s="309"/>
    </row>
    <row r="47447" spans="8:8">
      <c r="H47447" s="309"/>
    </row>
    <row r="47448" spans="8:8">
      <c r="H47448" s="309"/>
    </row>
    <row r="47449" spans="8:8">
      <c r="H47449" s="309"/>
    </row>
    <row r="47450" spans="8:8">
      <c r="H47450" s="309"/>
    </row>
    <row r="47451" spans="8:8">
      <c r="H47451" s="309"/>
    </row>
    <row r="47452" spans="8:8">
      <c r="H47452" s="309"/>
    </row>
    <row r="47453" spans="8:8">
      <c r="H47453" s="309"/>
    </row>
    <row r="47454" spans="8:8">
      <c r="H47454" s="309"/>
    </row>
    <row r="47455" spans="8:8">
      <c r="H47455" s="309"/>
    </row>
    <row r="47456" spans="8:8">
      <c r="H47456" s="309"/>
    </row>
    <row r="47457" spans="8:8">
      <c r="H47457" s="309"/>
    </row>
    <row r="47458" spans="8:8">
      <c r="H47458" s="309"/>
    </row>
    <row r="47459" spans="8:8">
      <c r="H47459" s="309"/>
    </row>
    <row r="47460" spans="8:8">
      <c r="H47460" s="309"/>
    </row>
    <row r="47461" spans="8:8">
      <c r="H47461" s="309"/>
    </row>
    <row r="47462" spans="8:8">
      <c r="H47462" s="309"/>
    </row>
    <row r="47463" spans="8:8">
      <c r="H47463" s="309"/>
    </row>
    <row r="47464" spans="8:8">
      <c r="H47464" s="309"/>
    </row>
    <row r="47465" spans="8:8">
      <c r="H47465" s="309"/>
    </row>
    <row r="47466" spans="8:8">
      <c r="H47466" s="309"/>
    </row>
    <row r="47467" spans="8:8">
      <c r="H47467" s="309"/>
    </row>
    <row r="47468" spans="8:8">
      <c r="H47468" s="309"/>
    </row>
    <row r="47469" spans="8:8">
      <c r="H47469" s="309"/>
    </row>
    <row r="47470" spans="8:8">
      <c r="H47470" s="309"/>
    </row>
    <row r="47471" spans="8:8">
      <c r="H47471" s="309"/>
    </row>
    <row r="47472" spans="8:8">
      <c r="H47472" s="309"/>
    </row>
    <row r="47473" spans="8:8">
      <c r="H47473" s="309"/>
    </row>
    <row r="47474" spans="8:8">
      <c r="H47474" s="309"/>
    </row>
    <row r="47475" spans="8:8">
      <c r="H47475" s="309"/>
    </row>
    <row r="47476" spans="8:8">
      <c r="H47476" s="309"/>
    </row>
    <row r="47477" spans="8:8">
      <c r="H47477" s="309"/>
    </row>
    <row r="47478" spans="8:8">
      <c r="H47478" s="309"/>
    </row>
    <row r="47479" spans="8:8">
      <c r="H47479" s="309"/>
    </row>
    <row r="47480" spans="8:8">
      <c r="H47480" s="309"/>
    </row>
    <row r="47481" spans="8:8">
      <c r="H47481" s="309"/>
    </row>
    <row r="47482" spans="8:8">
      <c r="H47482" s="309"/>
    </row>
    <row r="47483" spans="8:8">
      <c r="H47483" s="309"/>
    </row>
    <row r="47484" spans="8:8">
      <c r="H47484" s="309"/>
    </row>
    <row r="47485" spans="8:8">
      <c r="H47485" s="309"/>
    </row>
    <row r="47486" spans="8:8">
      <c r="H47486" s="309"/>
    </row>
    <row r="47487" spans="8:8">
      <c r="H47487" s="309"/>
    </row>
    <row r="47488" spans="8:8">
      <c r="H47488" s="309"/>
    </row>
    <row r="47489" spans="8:8">
      <c r="H47489" s="309"/>
    </row>
    <row r="47490" spans="8:8">
      <c r="H47490" s="309"/>
    </row>
    <row r="47491" spans="8:8">
      <c r="H47491" s="309"/>
    </row>
    <row r="47492" spans="8:8">
      <c r="H47492" s="309"/>
    </row>
    <row r="47493" spans="8:8">
      <c r="H47493" s="309"/>
    </row>
    <row r="47494" spans="8:8">
      <c r="H47494" s="309"/>
    </row>
    <row r="47495" spans="8:8">
      <c r="H47495" s="309"/>
    </row>
    <row r="47496" spans="8:8">
      <c r="H47496" s="309"/>
    </row>
    <row r="47497" spans="8:8">
      <c r="H47497" s="309"/>
    </row>
    <row r="47498" spans="8:8">
      <c r="H47498" s="309"/>
    </row>
    <row r="47499" spans="8:8">
      <c r="H47499" s="309"/>
    </row>
    <row r="47500" spans="8:8">
      <c r="H47500" s="309"/>
    </row>
    <row r="47501" spans="8:8">
      <c r="H47501" s="309"/>
    </row>
    <row r="47502" spans="8:8">
      <c r="H47502" s="309"/>
    </row>
    <row r="47503" spans="8:8">
      <c r="H47503" s="309"/>
    </row>
    <row r="47504" spans="8:8">
      <c r="H47504" s="309"/>
    </row>
    <row r="47505" spans="8:8">
      <c r="H47505" s="309"/>
    </row>
    <row r="47506" spans="8:8">
      <c r="H47506" s="309"/>
    </row>
    <row r="47507" spans="8:8">
      <c r="H47507" s="309"/>
    </row>
    <row r="47508" spans="8:8">
      <c r="H47508" s="309"/>
    </row>
    <row r="47509" spans="8:8">
      <c r="H47509" s="309"/>
    </row>
    <row r="47510" spans="8:8">
      <c r="H47510" s="309"/>
    </row>
    <row r="47511" spans="8:8">
      <c r="H47511" s="309"/>
    </row>
    <row r="47512" spans="8:8">
      <c r="H47512" s="309"/>
    </row>
    <row r="47513" spans="8:8">
      <c r="H47513" s="309"/>
    </row>
    <row r="47514" spans="8:8">
      <c r="H47514" s="309"/>
    </row>
    <row r="47515" spans="8:8">
      <c r="H47515" s="309"/>
    </row>
    <row r="47516" spans="8:8">
      <c r="H47516" s="309"/>
    </row>
    <row r="47517" spans="8:8">
      <c r="H47517" s="309"/>
    </row>
    <row r="47518" spans="8:8">
      <c r="H47518" s="309"/>
    </row>
    <row r="47519" spans="8:8">
      <c r="H47519" s="309"/>
    </row>
    <row r="47520" spans="8:8">
      <c r="H47520" s="309"/>
    </row>
    <row r="47521" spans="8:8">
      <c r="H47521" s="309"/>
    </row>
    <row r="47522" spans="8:8">
      <c r="H47522" s="309"/>
    </row>
    <row r="47523" spans="8:8">
      <c r="H47523" s="309"/>
    </row>
    <row r="47524" spans="8:8">
      <c r="H47524" s="309"/>
    </row>
    <row r="47525" spans="8:8">
      <c r="H47525" s="309"/>
    </row>
    <row r="47526" spans="8:8">
      <c r="H47526" s="309"/>
    </row>
    <row r="47527" spans="8:8">
      <c r="H47527" s="309"/>
    </row>
    <row r="47528" spans="8:8">
      <c r="H47528" s="309"/>
    </row>
    <row r="47529" spans="8:8">
      <c r="H47529" s="309"/>
    </row>
    <row r="47530" spans="8:8">
      <c r="H47530" s="309"/>
    </row>
    <row r="47531" spans="8:8">
      <c r="H47531" s="309"/>
    </row>
    <row r="47532" spans="8:8">
      <c r="H47532" s="309"/>
    </row>
    <row r="47533" spans="8:8">
      <c r="H47533" s="309"/>
    </row>
    <row r="47534" spans="8:8">
      <c r="H47534" s="309"/>
    </row>
    <row r="47535" spans="8:8">
      <c r="H47535" s="309"/>
    </row>
    <row r="47536" spans="8:8">
      <c r="H47536" s="309"/>
    </row>
    <row r="47537" spans="8:8">
      <c r="H47537" s="309"/>
    </row>
    <row r="47538" spans="8:8">
      <c r="H47538" s="309"/>
    </row>
    <row r="47539" spans="8:8">
      <c r="H47539" s="309"/>
    </row>
    <row r="47540" spans="8:8">
      <c r="H47540" s="309"/>
    </row>
    <row r="47541" spans="8:8">
      <c r="H47541" s="309"/>
    </row>
    <row r="47542" spans="8:8">
      <c r="H47542" s="309"/>
    </row>
    <row r="47543" spans="8:8">
      <c r="H47543" s="309"/>
    </row>
    <row r="47544" spans="8:8">
      <c r="H47544" s="309"/>
    </row>
    <row r="47545" spans="8:8">
      <c r="H47545" s="309"/>
    </row>
    <row r="47546" spans="8:8">
      <c r="H47546" s="309"/>
    </row>
    <row r="47547" spans="8:8">
      <c r="H47547" s="309"/>
    </row>
    <row r="47548" spans="8:8">
      <c r="H47548" s="309"/>
    </row>
    <row r="47549" spans="8:8">
      <c r="H47549" s="309"/>
    </row>
    <row r="47550" spans="8:8">
      <c r="H47550" s="309"/>
    </row>
    <row r="47551" spans="8:8">
      <c r="H47551" s="309"/>
    </row>
    <row r="47552" spans="8:8">
      <c r="H47552" s="309"/>
    </row>
    <row r="47553" spans="8:8">
      <c r="H47553" s="309"/>
    </row>
    <row r="47554" spans="8:8">
      <c r="H47554" s="309"/>
    </row>
    <row r="47555" spans="8:8">
      <c r="H47555" s="309"/>
    </row>
    <row r="47556" spans="8:8">
      <c r="H47556" s="309"/>
    </row>
    <row r="47557" spans="8:8">
      <c r="H47557" s="309"/>
    </row>
    <row r="47558" spans="8:8">
      <c r="H47558" s="309"/>
    </row>
    <row r="47559" spans="8:8">
      <c r="H47559" s="309"/>
    </row>
    <row r="47560" spans="8:8">
      <c r="H47560" s="309"/>
    </row>
    <row r="47561" spans="8:8">
      <c r="H47561" s="309"/>
    </row>
    <row r="47562" spans="8:8">
      <c r="H47562" s="309"/>
    </row>
    <row r="47563" spans="8:8">
      <c r="H47563" s="309"/>
    </row>
    <row r="47564" spans="8:8">
      <c r="H47564" s="309"/>
    </row>
    <row r="47565" spans="8:8">
      <c r="H47565" s="309"/>
    </row>
    <row r="47566" spans="8:8">
      <c r="H47566" s="309"/>
    </row>
    <row r="47567" spans="8:8">
      <c r="H47567" s="309"/>
    </row>
    <row r="47568" spans="8:8">
      <c r="H47568" s="309"/>
    </row>
    <row r="47569" spans="8:8">
      <c r="H47569" s="309"/>
    </row>
    <row r="47570" spans="8:8">
      <c r="H47570" s="309"/>
    </row>
    <row r="47571" spans="8:8">
      <c r="H47571" s="309"/>
    </row>
    <row r="47572" spans="8:8">
      <c r="H47572" s="309"/>
    </row>
    <row r="47573" spans="8:8">
      <c r="H47573" s="309"/>
    </row>
    <row r="47574" spans="8:8">
      <c r="H47574" s="309"/>
    </row>
    <row r="47575" spans="8:8">
      <c r="H47575" s="309"/>
    </row>
    <row r="47576" spans="8:8">
      <c r="H47576" s="309"/>
    </row>
    <row r="47577" spans="8:8">
      <c r="H47577" s="309"/>
    </row>
    <row r="47578" spans="8:8">
      <c r="H47578" s="309"/>
    </row>
    <row r="47579" spans="8:8">
      <c r="H47579" s="309"/>
    </row>
    <row r="47580" spans="8:8">
      <c r="H47580" s="309"/>
    </row>
    <row r="47581" spans="8:8">
      <c r="H47581" s="309"/>
    </row>
    <row r="47582" spans="8:8">
      <c r="H47582" s="309"/>
    </row>
    <row r="47583" spans="8:8">
      <c r="H47583" s="309"/>
    </row>
    <row r="47584" spans="8:8">
      <c r="H47584" s="309"/>
    </row>
    <row r="47585" spans="8:8">
      <c r="H47585" s="309"/>
    </row>
    <row r="47586" spans="8:8">
      <c r="H47586" s="309"/>
    </row>
    <row r="47587" spans="8:8">
      <c r="H47587" s="309"/>
    </row>
    <row r="47588" spans="8:8">
      <c r="H47588" s="309"/>
    </row>
    <row r="47589" spans="8:8">
      <c r="H47589" s="309"/>
    </row>
    <row r="47590" spans="8:8">
      <c r="H47590" s="309"/>
    </row>
    <row r="47591" spans="8:8">
      <c r="H47591" s="309"/>
    </row>
    <row r="47592" spans="8:8">
      <c r="H47592" s="309"/>
    </row>
    <row r="47593" spans="8:8">
      <c r="H47593" s="309"/>
    </row>
    <row r="47594" spans="8:8">
      <c r="H47594" s="309"/>
    </row>
    <row r="47595" spans="8:8">
      <c r="H47595" s="309"/>
    </row>
    <row r="47596" spans="8:8">
      <c r="H47596" s="309"/>
    </row>
    <row r="47597" spans="8:8">
      <c r="H47597" s="309"/>
    </row>
    <row r="47598" spans="8:8">
      <c r="H47598" s="309"/>
    </row>
    <row r="47599" spans="8:8">
      <c r="H47599" s="309"/>
    </row>
    <row r="47600" spans="8:8">
      <c r="H47600" s="309"/>
    </row>
    <row r="47601" spans="8:8">
      <c r="H47601" s="309"/>
    </row>
    <row r="47602" spans="8:8">
      <c r="H47602" s="309"/>
    </row>
    <row r="47603" spans="8:8">
      <c r="H47603" s="309"/>
    </row>
    <row r="47604" spans="8:8">
      <c r="H47604" s="309"/>
    </row>
    <row r="47605" spans="8:8">
      <c r="H47605" s="309"/>
    </row>
    <row r="47606" spans="8:8">
      <c r="H47606" s="309"/>
    </row>
    <row r="47607" spans="8:8">
      <c r="H47607" s="309"/>
    </row>
    <row r="47608" spans="8:8">
      <c r="H47608" s="309"/>
    </row>
    <row r="47609" spans="8:8">
      <c r="H47609" s="309"/>
    </row>
    <row r="47610" spans="8:8">
      <c r="H47610" s="309"/>
    </row>
    <row r="47611" spans="8:8">
      <c r="H47611" s="309"/>
    </row>
    <row r="47612" spans="8:8">
      <c r="H47612" s="309"/>
    </row>
    <row r="47613" spans="8:8">
      <c r="H47613" s="309"/>
    </row>
    <row r="47614" spans="8:8">
      <c r="H47614" s="309"/>
    </row>
    <row r="47615" spans="8:8">
      <c r="H47615" s="309"/>
    </row>
    <row r="47616" spans="8:8">
      <c r="H47616" s="309"/>
    </row>
    <row r="47617" spans="8:8">
      <c r="H47617" s="309"/>
    </row>
    <row r="47618" spans="8:8">
      <c r="H47618" s="309"/>
    </row>
    <row r="47619" spans="8:8">
      <c r="H47619" s="309"/>
    </row>
    <row r="47620" spans="8:8">
      <c r="H47620" s="309"/>
    </row>
    <row r="47621" spans="8:8">
      <c r="H47621" s="309"/>
    </row>
    <row r="47622" spans="8:8">
      <c r="H47622" s="309"/>
    </row>
    <row r="47623" spans="8:8">
      <c r="H47623" s="309"/>
    </row>
    <row r="47624" spans="8:8">
      <c r="H47624" s="309"/>
    </row>
    <row r="47625" spans="8:8">
      <c r="H47625" s="309"/>
    </row>
    <row r="47626" spans="8:8">
      <c r="H47626" s="309"/>
    </row>
    <row r="47627" spans="8:8">
      <c r="H47627" s="309"/>
    </row>
    <row r="47628" spans="8:8">
      <c r="H47628" s="309"/>
    </row>
    <row r="47629" spans="8:8">
      <c r="H47629" s="309"/>
    </row>
    <row r="47630" spans="8:8">
      <c r="H47630" s="309"/>
    </row>
    <row r="47631" spans="8:8">
      <c r="H47631" s="309"/>
    </row>
    <row r="47632" spans="8:8">
      <c r="H47632" s="309"/>
    </row>
    <row r="47633" spans="8:8">
      <c r="H47633" s="309"/>
    </row>
    <row r="47634" spans="8:8">
      <c r="H47634" s="309"/>
    </row>
    <row r="47635" spans="8:8">
      <c r="H47635" s="309"/>
    </row>
    <row r="47636" spans="8:8">
      <c r="H47636" s="309"/>
    </row>
    <row r="47637" spans="8:8">
      <c r="H47637" s="309"/>
    </row>
    <row r="47638" spans="8:8">
      <c r="H47638" s="309"/>
    </row>
    <row r="47639" spans="8:8">
      <c r="H47639" s="309"/>
    </row>
    <row r="47640" spans="8:8">
      <c r="H47640" s="309"/>
    </row>
    <row r="47641" spans="8:8">
      <c r="H47641" s="309"/>
    </row>
    <row r="47642" spans="8:8">
      <c r="H47642" s="309"/>
    </row>
    <row r="47643" spans="8:8">
      <c r="H47643" s="309"/>
    </row>
    <row r="47644" spans="8:8">
      <c r="H47644" s="309"/>
    </row>
    <row r="47645" spans="8:8">
      <c r="H47645" s="309"/>
    </row>
    <row r="47646" spans="8:8">
      <c r="H47646" s="309"/>
    </row>
    <row r="47647" spans="8:8">
      <c r="H47647" s="309"/>
    </row>
    <row r="47648" spans="8:8">
      <c r="H47648" s="309"/>
    </row>
    <row r="47649" spans="8:8">
      <c r="H47649" s="309"/>
    </row>
    <row r="47650" spans="8:8">
      <c r="H47650" s="309"/>
    </row>
    <row r="47651" spans="8:8">
      <c r="H47651" s="309"/>
    </row>
    <row r="47652" spans="8:8">
      <c r="H47652" s="309"/>
    </row>
    <row r="47653" spans="8:8">
      <c r="H47653" s="309"/>
    </row>
    <row r="47654" spans="8:8">
      <c r="H47654" s="309"/>
    </row>
    <row r="47655" spans="8:8">
      <c r="H47655" s="309"/>
    </row>
    <row r="47656" spans="8:8">
      <c r="H47656" s="309"/>
    </row>
    <row r="47657" spans="8:8">
      <c r="H47657" s="309"/>
    </row>
    <row r="47658" spans="8:8">
      <c r="H47658" s="309"/>
    </row>
    <row r="47659" spans="8:8">
      <c r="H47659" s="309"/>
    </row>
    <row r="47660" spans="8:8">
      <c r="H47660" s="309"/>
    </row>
    <row r="47661" spans="8:8">
      <c r="H47661" s="309"/>
    </row>
    <row r="47662" spans="8:8">
      <c r="H47662" s="309"/>
    </row>
    <row r="47663" spans="8:8">
      <c r="H47663" s="309"/>
    </row>
    <row r="47664" spans="8:8">
      <c r="H47664" s="309"/>
    </row>
    <row r="47665" spans="8:8">
      <c r="H47665" s="309"/>
    </row>
    <row r="47666" spans="8:8">
      <c r="H47666" s="309"/>
    </row>
    <row r="47667" spans="8:8">
      <c r="H47667" s="309"/>
    </row>
    <row r="47668" spans="8:8">
      <c r="H47668" s="309"/>
    </row>
    <row r="47669" spans="8:8">
      <c r="H47669" s="309"/>
    </row>
    <row r="47670" spans="8:8">
      <c r="H47670" s="309"/>
    </row>
    <row r="47671" spans="8:8">
      <c r="H47671" s="309"/>
    </row>
    <row r="47672" spans="8:8">
      <c r="H47672" s="309"/>
    </row>
    <row r="47673" spans="8:8">
      <c r="H47673" s="309"/>
    </row>
    <row r="47674" spans="8:8">
      <c r="H47674" s="309"/>
    </row>
    <row r="47675" spans="8:8">
      <c r="H47675" s="309"/>
    </row>
    <row r="47676" spans="8:8">
      <c r="H47676" s="309"/>
    </row>
    <row r="47677" spans="8:8">
      <c r="H47677" s="309"/>
    </row>
    <row r="47678" spans="8:8">
      <c r="H47678" s="309"/>
    </row>
    <row r="47679" spans="8:8">
      <c r="H47679" s="309"/>
    </row>
    <row r="47680" spans="8:8">
      <c r="H47680" s="309"/>
    </row>
    <row r="47681" spans="8:8">
      <c r="H47681" s="309"/>
    </row>
    <row r="47682" spans="8:8">
      <c r="H47682" s="309"/>
    </row>
    <row r="47683" spans="8:8">
      <c r="H47683" s="309"/>
    </row>
    <row r="47684" spans="8:8">
      <c r="H47684" s="309"/>
    </row>
    <row r="47685" spans="8:8">
      <c r="H47685" s="309"/>
    </row>
    <row r="47686" spans="8:8">
      <c r="H47686" s="309"/>
    </row>
    <row r="47687" spans="8:8">
      <c r="H47687" s="309"/>
    </row>
    <row r="47688" spans="8:8">
      <c r="H47688" s="309"/>
    </row>
    <row r="47689" spans="8:8">
      <c r="H47689" s="309"/>
    </row>
    <row r="47690" spans="8:8">
      <c r="H47690" s="309"/>
    </row>
    <row r="47691" spans="8:8">
      <c r="H47691" s="309"/>
    </row>
    <row r="47692" spans="8:8">
      <c r="H47692" s="309"/>
    </row>
    <row r="47693" spans="8:8">
      <c r="H47693" s="309"/>
    </row>
    <row r="47694" spans="8:8">
      <c r="H47694" s="309"/>
    </row>
    <row r="47695" spans="8:8">
      <c r="H47695" s="309"/>
    </row>
    <row r="47696" spans="8:8">
      <c r="H47696" s="309"/>
    </row>
    <row r="47697" spans="8:8">
      <c r="H47697" s="309"/>
    </row>
    <row r="47698" spans="8:8">
      <c r="H47698" s="309"/>
    </row>
    <row r="47699" spans="8:8">
      <c r="H47699" s="309"/>
    </row>
    <row r="47700" spans="8:8">
      <c r="H47700" s="309"/>
    </row>
    <row r="47701" spans="8:8">
      <c r="H47701" s="309"/>
    </row>
    <row r="47702" spans="8:8">
      <c r="H47702" s="309"/>
    </row>
    <row r="47703" spans="8:8">
      <c r="H47703" s="309"/>
    </row>
    <row r="47704" spans="8:8">
      <c r="H47704" s="309"/>
    </row>
    <row r="47705" spans="8:8">
      <c r="H47705" s="309"/>
    </row>
    <row r="47706" spans="8:8">
      <c r="H47706" s="309"/>
    </row>
    <row r="47707" spans="8:8">
      <c r="H47707" s="309"/>
    </row>
    <row r="47708" spans="8:8">
      <c r="H47708" s="309"/>
    </row>
    <row r="47709" spans="8:8">
      <c r="H47709" s="309"/>
    </row>
    <row r="47710" spans="8:8">
      <c r="H47710" s="309"/>
    </row>
    <row r="47711" spans="8:8">
      <c r="H47711" s="309"/>
    </row>
    <row r="47712" spans="8:8">
      <c r="H47712" s="309"/>
    </row>
    <row r="47713" spans="8:8">
      <c r="H47713" s="309"/>
    </row>
    <row r="47714" spans="8:8">
      <c r="H47714" s="309"/>
    </row>
    <row r="47715" spans="8:8">
      <c r="H47715" s="309"/>
    </row>
    <row r="47716" spans="8:8">
      <c r="H47716" s="309"/>
    </row>
    <row r="47717" spans="8:8">
      <c r="H47717" s="309"/>
    </row>
    <row r="47718" spans="8:8">
      <c r="H47718" s="309"/>
    </row>
    <row r="47719" spans="8:8">
      <c r="H47719" s="309"/>
    </row>
    <row r="47720" spans="8:8">
      <c r="H47720" s="309"/>
    </row>
    <row r="47721" spans="8:8">
      <c r="H47721" s="309"/>
    </row>
    <row r="47722" spans="8:8">
      <c r="H47722" s="309"/>
    </row>
    <row r="47723" spans="8:8">
      <c r="H47723" s="309"/>
    </row>
    <row r="47724" spans="8:8">
      <c r="H47724" s="309"/>
    </row>
    <row r="47725" spans="8:8">
      <c r="H47725" s="309"/>
    </row>
    <row r="47726" spans="8:8">
      <c r="H47726" s="309"/>
    </row>
    <row r="47727" spans="8:8">
      <c r="H47727" s="309"/>
    </row>
    <row r="47728" spans="8:8">
      <c r="H47728" s="309"/>
    </row>
    <row r="47729" spans="8:8">
      <c r="H47729" s="309"/>
    </row>
    <row r="47730" spans="8:8">
      <c r="H47730" s="309"/>
    </row>
    <row r="47731" spans="8:8">
      <c r="H47731" s="309"/>
    </row>
    <row r="47732" spans="8:8">
      <c r="H47732" s="309"/>
    </row>
    <row r="47733" spans="8:8">
      <c r="H47733" s="309"/>
    </row>
    <row r="47734" spans="8:8">
      <c r="H47734" s="309"/>
    </row>
    <row r="47735" spans="8:8">
      <c r="H47735" s="309"/>
    </row>
    <row r="47736" spans="8:8">
      <c r="H47736" s="309"/>
    </row>
    <row r="47737" spans="8:8">
      <c r="H47737" s="309"/>
    </row>
    <row r="47738" spans="8:8">
      <c r="H47738" s="309"/>
    </row>
    <row r="47739" spans="8:8">
      <c r="H47739" s="309"/>
    </row>
    <row r="47740" spans="8:8">
      <c r="H47740" s="309"/>
    </row>
    <row r="47741" spans="8:8">
      <c r="H47741" s="309"/>
    </row>
    <row r="47742" spans="8:8">
      <c r="H47742" s="309"/>
    </row>
    <row r="47743" spans="8:8">
      <c r="H47743" s="309"/>
    </row>
    <row r="47744" spans="8:8">
      <c r="H47744" s="309"/>
    </row>
    <row r="47745" spans="8:8">
      <c r="H47745" s="309"/>
    </row>
    <row r="47746" spans="8:8">
      <c r="H47746" s="309"/>
    </row>
    <row r="47747" spans="8:8">
      <c r="H47747" s="309"/>
    </row>
    <row r="47748" spans="8:8">
      <c r="H47748" s="309"/>
    </row>
    <row r="47749" spans="8:8">
      <c r="H47749" s="309"/>
    </row>
    <row r="47750" spans="8:8">
      <c r="H47750" s="309"/>
    </row>
    <row r="47751" spans="8:8">
      <c r="H47751" s="309"/>
    </row>
    <row r="47752" spans="8:8">
      <c r="H47752" s="309"/>
    </row>
    <row r="47753" spans="8:8">
      <c r="H47753" s="309"/>
    </row>
    <row r="47754" spans="8:8">
      <c r="H47754" s="309"/>
    </row>
    <row r="47755" spans="8:8">
      <c r="H47755" s="309"/>
    </row>
    <row r="47756" spans="8:8">
      <c r="H47756" s="309"/>
    </row>
    <row r="47757" spans="8:8">
      <c r="H47757" s="309"/>
    </row>
    <row r="47758" spans="8:8">
      <c r="H47758" s="309"/>
    </row>
    <row r="47759" spans="8:8">
      <c r="H47759" s="309"/>
    </row>
    <row r="47760" spans="8:8">
      <c r="H47760" s="309"/>
    </row>
    <row r="47761" spans="8:8">
      <c r="H47761" s="309"/>
    </row>
    <row r="47762" spans="8:8">
      <c r="H47762" s="309"/>
    </row>
    <row r="47763" spans="8:8">
      <c r="H47763" s="309"/>
    </row>
    <row r="47764" spans="8:8">
      <c r="H47764" s="309"/>
    </row>
    <row r="47765" spans="8:8">
      <c r="H47765" s="309"/>
    </row>
    <row r="47766" spans="8:8">
      <c r="H47766" s="309"/>
    </row>
    <row r="47767" spans="8:8">
      <c r="H47767" s="309"/>
    </row>
    <row r="47768" spans="8:8">
      <c r="H47768" s="309"/>
    </row>
    <row r="47769" spans="8:8">
      <c r="H47769" s="309"/>
    </row>
    <row r="47770" spans="8:8">
      <c r="H47770" s="309"/>
    </row>
    <row r="47771" spans="8:8">
      <c r="H47771" s="309"/>
    </row>
    <row r="47772" spans="8:8">
      <c r="H47772" s="309"/>
    </row>
    <row r="47773" spans="8:8">
      <c r="H47773" s="309"/>
    </row>
    <row r="47774" spans="8:8">
      <c r="H47774" s="309"/>
    </row>
    <row r="47775" spans="8:8">
      <c r="H47775" s="309"/>
    </row>
    <row r="47776" spans="8:8">
      <c r="H47776" s="309"/>
    </row>
    <row r="47777" spans="8:8">
      <c r="H47777" s="309"/>
    </row>
    <row r="47778" spans="8:8">
      <c r="H47778" s="309"/>
    </row>
    <row r="47779" spans="8:8">
      <c r="H47779" s="309"/>
    </row>
    <row r="47780" spans="8:8">
      <c r="H47780" s="309"/>
    </row>
    <row r="47781" spans="8:8">
      <c r="H47781" s="309"/>
    </row>
    <row r="47782" spans="8:8">
      <c r="H47782" s="309"/>
    </row>
    <row r="47783" spans="8:8">
      <c r="H47783" s="309"/>
    </row>
    <row r="47784" spans="8:8">
      <c r="H47784" s="309"/>
    </row>
    <row r="47785" spans="8:8">
      <c r="H47785" s="309"/>
    </row>
    <row r="47786" spans="8:8">
      <c r="H47786" s="309"/>
    </row>
    <row r="47787" spans="8:8">
      <c r="H47787" s="309"/>
    </row>
    <row r="47788" spans="8:8">
      <c r="H47788" s="309"/>
    </row>
    <row r="47789" spans="8:8">
      <c r="H47789" s="309"/>
    </row>
    <row r="47790" spans="8:8">
      <c r="H47790" s="309"/>
    </row>
    <row r="47791" spans="8:8">
      <c r="H47791" s="309"/>
    </row>
    <row r="47792" spans="8:8">
      <c r="H47792" s="309"/>
    </row>
    <row r="47793" spans="8:8">
      <c r="H47793" s="309"/>
    </row>
    <row r="47794" spans="8:8">
      <c r="H47794" s="309"/>
    </row>
    <row r="47795" spans="8:8">
      <c r="H47795" s="309"/>
    </row>
    <row r="47796" spans="8:8">
      <c r="H47796" s="309"/>
    </row>
    <row r="47797" spans="8:8">
      <c r="H47797" s="309"/>
    </row>
    <row r="47798" spans="8:8">
      <c r="H47798" s="309"/>
    </row>
    <row r="47799" spans="8:8">
      <c r="H47799" s="309"/>
    </row>
    <row r="47800" spans="8:8">
      <c r="H47800" s="309"/>
    </row>
    <row r="47801" spans="8:8">
      <c r="H47801" s="309"/>
    </row>
    <row r="47802" spans="8:8">
      <c r="H47802" s="309"/>
    </row>
    <row r="47803" spans="8:8">
      <c r="H47803" s="309"/>
    </row>
    <row r="47804" spans="8:8">
      <c r="H47804" s="309"/>
    </row>
    <row r="47805" spans="8:8">
      <c r="H47805" s="309"/>
    </row>
    <row r="47806" spans="8:8">
      <c r="H47806" s="309"/>
    </row>
    <row r="47807" spans="8:8">
      <c r="H47807" s="309"/>
    </row>
    <row r="47808" spans="8:8">
      <c r="H47808" s="309"/>
    </row>
    <row r="47809" spans="8:8">
      <c r="H47809" s="309"/>
    </row>
    <row r="47810" spans="8:8">
      <c r="H47810" s="309"/>
    </row>
    <row r="47811" spans="8:8">
      <c r="H47811" s="309"/>
    </row>
    <row r="47812" spans="8:8">
      <c r="H47812" s="309"/>
    </row>
    <row r="47813" spans="8:8">
      <c r="H47813" s="309"/>
    </row>
    <row r="47814" spans="8:8">
      <c r="H47814" s="309"/>
    </row>
    <row r="47815" spans="8:8">
      <c r="H47815" s="309"/>
    </row>
    <row r="47816" spans="8:8">
      <c r="H47816" s="309"/>
    </row>
    <row r="47817" spans="8:8">
      <c r="H47817" s="309"/>
    </row>
    <row r="47818" spans="8:8">
      <c r="H47818" s="309"/>
    </row>
    <row r="47819" spans="8:8">
      <c r="H47819" s="309"/>
    </row>
    <row r="47820" spans="8:8">
      <c r="H47820" s="309"/>
    </row>
    <row r="47821" spans="8:8">
      <c r="H47821" s="309"/>
    </row>
    <row r="47822" spans="8:8">
      <c r="H47822" s="309"/>
    </row>
    <row r="47823" spans="8:8">
      <c r="H47823" s="309"/>
    </row>
    <row r="47824" spans="8:8">
      <c r="H47824" s="309"/>
    </row>
    <row r="47825" spans="8:8">
      <c r="H47825" s="309"/>
    </row>
    <row r="47826" spans="8:8">
      <c r="H47826" s="309"/>
    </row>
    <row r="47827" spans="8:8">
      <c r="H47827" s="309"/>
    </row>
    <row r="47828" spans="8:8">
      <c r="H47828" s="309"/>
    </row>
    <row r="47829" spans="8:8">
      <c r="H47829" s="309"/>
    </row>
    <row r="47830" spans="8:8">
      <c r="H47830" s="309"/>
    </row>
    <row r="47831" spans="8:8">
      <c r="H47831" s="309"/>
    </row>
    <row r="47832" spans="8:8">
      <c r="H47832" s="309"/>
    </row>
    <row r="47833" spans="8:8">
      <c r="H47833" s="309"/>
    </row>
    <row r="47834" spans="8:8">
      <c r="H47834" s="309"/>
    </row>
    <row r="47835" spans="8:8">
      <c r="H47835" s="309"/>
    </row>
    <row r="47836" spans="8:8">
      <c r="H47836" s="309"/>
    </row>
    <row r="47837" spans="8:8">
      <c r="H47837" s="309"/>
    </row>
    <row r="47838" spans="8:8">
      <c r="H47838" s="309"/>
    </row>
    <row r="47839" spans="8:8">
      <c r="H47839" s="309"/>
    </row>
    <row r="47840" spans="8:8">
      <c r="H47840" s="309"/>
    </row>
    <row r="47841" spans="8:8">
      <c r="H47841" s="309"/>
    </row>
    <row r="47842" spans="8:8">
      <c r="H47842" s="309"/>
    </row>
    <row r="47843" spans="8:8">
      <c r="H47843" s="309"/>
    </row>
    <row r="47844" spans="8:8">
      <c r="H47844" s="309"/>
    </row>
    <row r="47845" spans="8:8">
      <c r="H47845" s="309"/>
    </row>
    <row r="47846" spans="8:8">
      <c r="H47846" s="309"/>
    </row>
    <row r="47847" spans="8:8">
      <c r="H47847" s="309"/>
    </row>
    <row r="47848" spans="8:8">
      <c r="H47848" s="309"/>
    </row>
    <row r="47849" spans="8:8">
      <c r="H47849" s="309"/>
    </row>
    <row r="47850" spans="8:8">
      <c r="H47850" s="309"/>
    </row>
    <row r="47851" spans="8:8">
      <c r="H47851" s="309"/>
    </row>
    <row r="47852" spans="8:8">
      <c r="H47852" s="309"/>
    </row>
    <row r="47853" spans="8:8">
      <c r="H47853" s="309"/>
    </row>
    <row r="47854" spans="8:8">
      <c r="H47854" s="309"/>
    </row>
    <row r="47855" spans="8:8">
      <c r="H47855" s="309"/>
    </row>
    <row r="47856" spans="8:8">
      <c r="H47856" s="309"/>
    </row>
    <row r="47857" spans="8:8">
      <c r="H47857" s="309"/>
    </row>
    <row r="47858" spans="8:8">
      <c r="H47858" s="309"/>
    </row>
    <row r="47859" spans="8:8">
      <c r="H47859" s="309"/>
    </row>
    <row r="47860" spans="8:8">
      <c r="H47860" s="309"/>
    </row>
    <row r="47861" spans="8:8">
      <c r="H47861" s="309"/>
    </row>
    <row r="47862" spans="8:8">
      <c r="H47862" s="309"/>
    </row>
    <row r="47863" spans="8:8">
      <c r="H47863" s="309"/>
    </row>
    <row r="47864" spans="8:8">
      <c r="H47864" s="309"/>
    </row>
    <row r="47865" spans="8:8">
      <c r="H47865" s="309"/>
    </row>
    <row r="47866" spans="8:8">
      <c r="H47866" s="309"/>
    </row>
    <row r="47867" spans="8:8">
      <c r="H47867" s="309"/>
    </row>
    <row r="47868" spans="8:8">
      <c r="H47868" s="309"/>
    </row>
    <row r="47869" spans="8:8">
      <c r="H47869" s="309"/>
    </row>
    <row r="47870" spans="8:8">
      <c r="H47870" s="309"/>
    </row>
    <row r="47871" spans="8:8">
      <c r="H47871" s="309"/>
    </row>
    <row r="47872" spans="8:8">
      <c r="H47872" s="309"/>
    </row>
    <row r="47873" spans="8:8">
      <c r="H47873" s="309"/>
    </row>
    <row r="47874" spans="8:8">
      <c r="H47874" s="309"/>
    </row>
    <row r="47875" spans="8:8">
      <c r="H47875" s="309"/>
    </row>
    <row r="47876" spans="8:8">
      <c r="H47876" s="309"/>
    </row>
    <row r="47877" spans="8:8">
      <c r="H47877" s="309"/>
    </row>
    <row r="47878" spans="8:8">
      <c r="H47878" s="309"/>
    </row>
    <row r="47879" spans="8:8">
      <c r="H47879" s="309"/>
    </row>
    <row r="47880" spans="8:8">
      <c r="H47880" s="309"/>
    </row>
    <row r="47881" spans="8:8">
      <c r="H47881" s="309"/>
    </row>
    <row r="47882" spans="8:8">
      <c r="H47882" s="309"/>
    </row>
    <row r="47883" spans="8:8">
      <c r="H47883" s="309"/>
    </row>
    <row r="47884" spans="8:8">
      <c r="H47884" s="309"/>
    </row>
    <row r="47885" spans="8:8">
      <c r="H47885" s="309"/>
    </row>
    <row r="47886" spans="8:8">
      <c r="H47886" s="309"/>
    </row>
    <row r="47887" spans="8:8">
      <c r="H47887" s="309"/>
    </row>
    <row r="47888" spans="8:8">
      <c r="H47888" s="309"/>
    </row>
    <row r="47889" spans="8:8">
      <c r="H47889" s="309"/>
    </row>
    <row r="47890" spans="8:8">
      <c r="H47890" s="309"/>
    </row>
    <row r="47891" spans="8:8">
      <c r="H47891" s="309"/>
    </row>
    <row r="47892" spans="8:8">
      <c r="H47892" s="309"/>
    </row>
    <row r="47893" spans="8:8">
      <c r="H47893" s="309"/>
    </row>
    <row r="47894" spans="8:8">
      <c r="H47894" s="309"/>
    </row>
    <row r="47895" spans="8:8">
      <c r="H47895" s="309"/>
    </row>
    <row r="47896" spans="8:8">
      <c r="H47896" s="309"/>
    </row>
    <row r="47897" spans="8:8">
      <c r="H47897" s="309"/>
    </row>
    <row r="47898" spans="8:8">
      <c r="H47898" s="309"/>
    </row>
    <row r="47899" spans="8:8">
      <c r="H47899" s="309"/>
    </row>
    <row r="47900" spans="8:8">
      <c r="H47900" s="309"/>
    </row>
    <row r="47901" spans="8:8">
      <c r="H47901" s="309"/>
    </row>
    <row r="47902" spans="8:8">
      <c r="H47902" s="309"/>
    </row>
    <row r="47903" spans="8:8">
      <c r="H47903" s="309"/>
    </row>
    <row r="47904" spans="8:8">
      <c r="H47904" s="309"/>
    </row>
    <row r="47905" spans="8:8">
      <c r="H47905" s="309"/>
    </row>
    <row r="47906" spans="8:8">
      <c r="H47906" s="309"/>
    </row>
    <row r="47907" spans="8:8">
      <c r="H47907" s="309"/>
    </row>
    <row r="47908" spans="8:8">
      <c r="H47908" s="309"/>
    </row>
    <row r="47909" spans="8:8">
      <c r="H47909" s="309"/>
    </row>
    <row r="47910" spans="8:8">
      <c r="H47910" s="309"/>
    </row>
    <row r="47911" spans="8:8">
      <c r="H47911" s="309"/>
    </row>
    <row r="47912" spans="8:8">
      <c r="H47912" s="309"/>
    </row>
    <row r="47913" spans="8:8">
      <c r="H47913" s="309"/>
    </row>
    <row r="47914" spans="8:8">
      <c r="H47914" s="309"/>
    </row>
    <row r="47915" spans="8:8">
      <c r="H47915" s="309"/>
    </row>
    <row r="47916" spans="8:8">
      <c r="H47916" s="309"/>
    </row>
    <row r="47917" spans="8:8">
      <c r="H47917" s="309"/>
    </row>
    <row r="47918" spans="8:8">
      <c r="H47918" s="309"/>
    </row>
    <row r="47919" spans="8:8">
      <c r="H47919" s="309"/>
    </row>
    <row r="47920" spans="8:8">
      <c r="H47920" s="309"/>
    </row>
    <row r="47921" spans="8:8">
      <c r="H47921" s="309"/>
    </row>
    <row r="47922" spans="8:8">
      <c r="H47922" s="309"/>
    </row>
    <row r="47923" spans="8:8">
      <c r="H47923" s="309"/>
    </row>
    <row r="47924" spans="8:8">
      <c r="H47924" s="309"/>
    </row>
    <row r="47925" spans="8:8">
      <c r="H47925" s="309"/>
    </row>
    <row r="47926" spans="8:8">
      <c r="H47926" s="309"/>
    </row>
    <row r="47927" spans="8:8">
      <c r="H47927" s="309"/>
    </row>
    <row r="47928" spans="8:8">
      <c r="H47928" s="309"/>
    </row>
    <row r="47929" spans="8:8">
      <c r="H47929" s="309"/>
    </row>
    <row r="47930" spans="8:8">
      <c r="H47930" s="309"/>
    </row>
    <row r="47931" spans="8:8">
      <c r="H47931" s="309"/>
    </row>
    <row r="47932" spans="8:8">
      <c r="H47932" s="309"/>
    </row>
    <row r="47933" spans="8:8">
      <c r="H47933" s="309"/>
    </row>
    <row r="47934" spans="8:8">
      <c r="H47934" s="309"/>
    </row>
    <row r="47935" spans="8:8">
      <c r="H47935" s="309"/>
    </row>
    <row r="47936" spans="8:8">
      <c r="H47936" s="309"/>
    </row>
    <row r="47937" spans="8:8">
      <c r="H47937" s="309"/>
    </row>
    <row r="47938" spans="8:8">
      <c r="H47938" s="309"/>
    </row>
    <row r="47939" spans="8:8">
      <c r="H47939" s="309"/>
    </row>
    <row r="47940" spans="8:8">
      <c r="H47940" s="309"/>
    </row>
    <row r="47941" spans="8:8">
      <c r="H47941" s="309"/>
    </row>
    <row r="47942" spans="8:8">
      <c r="H47942" s="309"/>
    </row>
    <row r="47943" spans="8:8">
      <c r="H47943" s="309"/>
    </row>
    <row r="47944" spans="8:8">
      <c r="H47944" s="309"/>
    </row>
    <row r="47945" spans="8:8">
      <c r="H47945" s="309"/>
    </row>
    <row r="47946" spans="8:8">
      <c r="H47946" s="309"/>
    </row>
    <row r="47947" spans="8:8">
      <c r="H47947" s="309"/>
    </row>
    <row r="47948" spans="8:8">
      <c r="H47948" s="309"/>
    </row>
    <row r="47949" spans="8:8">
      <c r="H47949" s="309"/>
    </row>
    <row r="47950" spans="8:8">
      <c r="H47950" s="309"/>
    </row>
    <row r="47951" spans="8:8">
      <c r="H47951" s="309"/>
    </row>
    <row r="47952" spans="8:8">
      <c r="H47952" s="309"/>
    </row>
    <row r="47953" spans="8:8">
      <c r="H47953" s="309"/>
    </row>
    <row r="47954" spans="8:8">
      <c r="H47954" s="309"/>
    </row>
    <row r="47955" spans="8:8">
      <c r="H47955" s="309"/>
    </row>
    <row r="47956" spans="8:8">
      <c r="H47956" s="309"/>
    </row>
    <row r="47957" spans="8:8">
      <c r="H47957" s="309"/>
    </row>
    <row r="47958" spans="8:8">
      <c r="H47958" s="309"/>
    </row>
    <row r="47959" spans="8:8">
      <c r="H47959" s="309"/>
    </row>
    <row r="47960" spans="8:8">
      <c r="H47960" s="309"/>
    </row>
    <row r="47961" spans="8:8">
      <c r="H47961" s="309"/>
    </row>
    <row r="47962" spans="8:8">
      <c r="H47962" s="309"/>
    </row>
    <row r="47963" spans="8:8">
      <c r="H47963" s="309"/>
    </row>
    <row r="47964" spans="8:8">
      <c r="H47964" s="309"/>
    </row>
    <row r="47965" spans="8:8">
      <c r="H47965" s="309"/>
    </row>
    <row r="47966" spans="8:8">
      <c r="H47966" s="309"/>
    </row>
    <row r="47967" spans="8:8">
      <c r="H47967" s="309"/>
    </row>
    <row r="47968" spans="8:8">
      <c r="H47968" s="309"/>
    </row>
    <row r="47969" spans="8:8">
      <c r="H47969" s="309"/>
    </row>
    <row r="47970" spans="8:8">
      <c r="H47970" s="309"/>
    </row>
    <row r="47971" spans="8:8">
      <c r="H47971" s="309"/>
    </row>
    <row r="47972" spans="8:8">
      <c r="H47972" s="309"/>
    </row>
    <row r="47973" spans="8:8">
      <c r="H47973" s="309"/>
    </row>
    <row r="47974" spans="8:8">
      <c r="H47974" s="309"/>
    </row>
    <row r="47975" spans="8:8">
      <c r="H47975" s="309"/>
    </row>
    <row r="47976" spans="8:8">
      <c r="H47976" s="309"/>
    </row>
    <row r="47977" spans="8:8">
      <c r="H47977" s="309"/>
    </row>
    <row r="47978" spans="8:8">
      <c r="H47978" s="309"/>
    </row>
    <row r="47979" spans="8:8">
      <c r="H47979" s="309"/>
    </row>
    <row r="47980" spans="8:8">
      <c r="H47980" s="309"/>
    </row>
    <row r="47981" spans="8:8">
      <c r="H47981" s="309"/>
    </row>
    <row r="47982" spans="8:8">
      <c r="H47982" s="309"/>
    </row>
    <row r="47983" spans="8:8">
      <c r="H47983" s="309"/>
    </row>
    <row r="47984" spans="8:8">
      <c r="H47984" s="309"/>
    </row>
    <row r="47985" spans="8:8">
      <c r="H47985" s="309"/>
    </row>
    <row r="47986" spans="8:8">
      <c r="H47986" s="309"/>
    </row>
    <row r="47987" spans="8:8">
      <c r="H47987" s="309"/>
    </row>
    <row r="47988" spans="8:8">
      <c r="H47988" s="309"/>
    </row>
    <row r="47989" spans="8:8">
      <c r="H47989" s="309"/>
    </row>
    <row r="47990" spans="8:8">
      <c r="H47990" s="309"/>
    </row>
    <row r="47991" spans="8:8">
      <c r="H47991" s="309"/>
    </row>
    <row r="47992" spans="8:8">
      <c r="H47992" s="309"/>
    </row>
    <row r="47993" spans="8:8">
      <c r="H47993" s="309"/>
    </row>
    <row r="47994" spans="8:8">
      <c r="H47994" s="309"/>
    </row>
    <row r="47995" spans="8:8">
      <c r="H47995" s="309"/>
    </row>
    <row r="47996" spans="8:8">
      <c r="H47996" s="309"/>
    </row>
    <row r="47997" spans="8:8">
      <c r="H47997" s="309"/>
    </row>
    <row r="47998" spans="8:8">
      <c r="H47998" s="309"/>
    </row>
    <row r="47999" spans="8:8">
      <c r="H47999" s="309"/>
    </row>
    <row r="48000" spans="8:8">
      <c r="H48000" s="309"/>
    </row>
    <row r="48001" spans="8:8">
      <c r="H48001" s="309"/>
    </row>
    <row r="48002" spans="8:8">
      <c r="H48002" s="309"/>
    </row>
    <row r="48003" spans="8:8">
      <c r="H48003" s="309"/>
    </row>
    <row r="48004" spans="8:8">
      <c r="H48004" s="309"/>
    </row>
    <row r="48005" spans="8:8">
      <c r="H48005" s="309"/>
    </row>
    <row r="48006" spans="8:8">
      <c r="H48006" s="309"/>
    </row>
    <row r="48007" spans="8:8">
      <c r="H48007" s="309"/>
    </row>
    <row r="48008" spans="8:8">
      <c r="H48008" s="309"/>
    </row>
    <row r="48009" spans="8:8">
      <c r="H48009" s="309"/>
    </row>
    <row r="48010" spans="8:8">
      <c r="H48010" s="309"/>
    </row>
    <row r="48011" spans="8:8">
      <c r="H48011" s="309"/>
    </row>
    <row r="48012" spans="8:8">
      <c r="H48012" s="309"/>
    </row>
    <row r="48013" spans="8:8">
      <c r="H48013" s="309"/>
    </row>
    <row r="48014" spans="8:8">
      <c r="H48014" s="309"/>
    </row>
    <row r="48015" spans="8:8">
      <c r="H48015" s="309"/>
    </row>
    <row r="48016" spans="8:8">
      <c r="H48016" s="309"/>
    </row>
    <row r="48017" spans="8:8">
      <c r="H48017" s="309"/>
    </row>
    <row r="48018" spans="8:8">
      <c r="H48018" s="309"/>
    </row>
    <row r="48019" spans="8:8">
      <c r="H48019" s="309"/>
    </row>
    <row r="48020" spans="8:8">
      <c r="H48020" s="309"/>
    </row>
    <row r="48021" spans="8:8">
      <c r="H48021" s="309"/>
    </row>
    <row r="48022" spans="8:8">
      <c r="H48022" s="309"/>
    </row>
    <row r="48023" spans="8:8">
      <c r="H48023" s="309"/>
    </row>
    <row r="48024" spans="8:8">
      <c r="H48024" s="309"/>
    </row>
    <row r="48025" spans="8:8">
      <c r="H48025" s="309"/>
    </row>
    <row r="48026" spans="8:8">
      <c r="H48026" s="309"/>
    </row>
    <row r="48027" spans="8:8">
      <c r="H48027" s="309"/>
    </row>
    <row r="48028" spans="8:8">
      <c r="H48028" s="309"/>
    </row>
    <row r="48029" spans="8:8">
      <c r="H48029" s="309"/>
    </row>
    <row r="48030" spans="8:8">
      <c r="H48030" s="309"/>
    </row>
    <row r="48031" spans="8:8">
      <c r="H48031" s="309"/>
    </row>
    <row r="48032" spans="8:8">
      <c r="H48032" s="309"/>
    </row>
    <row r="48033" spans="8:8">
      <c r="H48033" s="309"/>
    </row>
    <row r="48034" spans="8:8">
      <c r="H48034" s="309"/>
    </row>
    <row r="48035" spans="8:8">
      <c r="H48035" s="309"/>
    </row>
    <row r="48036" spans="8:8">
      <c r="H48036" s="309"/>
    </row>
    <row r="48037" spans="8:8">
      <c r="H48037" s="309"/>
    </row>
    <row r="48038" spans="8:8">
      <c r="H48038" s="309"/>
    </row>
    <row r="48039" spans="8:8">
      <c r="H48039" s="309"/>
    </row>
    <row r="48040" spans="8:8">
      <c r="H48040" s="309"/>
    </row>
    <row r="48041" spans="8:8">
      <c r="H48041" s="309"/>
    </row>
    <row r="48042" spans="8:8">
      <c r="H48042" s="309"/>
    </row>
    <row r="48043" spans="8:8">
      <c r="H48043" s="309"/>
    </row>
    <row r="48044" spans="8:8">
      <c r="H48044" s="309"/>
    </row>
    <row r="48045" spans="8:8">
      <c r="H48045" s="309"/>
    </row>
    <row r="48046" spans="8:8">
      <c r="H48046" s="309"/>
    </row>
    <row r="48047" spans="8:8">
      <c r="H48047" s="309"/>
    </row>
    <row r="48048" spans="8:8">
      <c r="H48048" s="309"/>
    </row>
    <row r="48049" spans="8:8">
      <c r="H48049" s="309"/>
    </row>
    <row r="48050" spans="8:8">
      <c r="H48050" s="309"/>
    </row>
    <row r="48051" spans="8:8">
      <c r="H48051" s="309"/>
    </row>
    <row r="48052" spans="8:8">
      <c r="H48052" s="309"/>
    </row>
    <row r="48053" spans="8:8">
      <c r="H48053" s="309"/>
    </row>
    <row r="48054" spans="8:8">
      <c r="H48054" s="309"/>
    </row>
    <row r="48055" spans="8:8">
      <c r="H48055" s="309"/>
    </row>
    <row r="48056" spans="8:8">
      <c r="H48056" s="309"/>
    </row>
    <row r="48057" spans="8:8">
      <c r="H48057" s="309"/>
    </row>
    <row r="48058" spans="8:8">
      <c r="H48058" s="309"/>
    </row>
    <row r="48059" spans="8:8">
      <c r="H48059" s="309"/>
    </row>
    <row r="48060" spans="8:8">
      <c r="H48060" s="309"/>
    </row>
    <row r="48061" spans="8:8">
      <c r="H48061" s="309"/>
    </row>
    <row r="48062" spans="8:8">
      <c r="H48062" s="309"/>
    </row>
    <row r="48063" spans="8:8">
      <c r="H48063" s="309"/>
    </row>
    <row r="48064" spans="8:8">
      <c r="H48064" s="309"/>
    </row>
    <row r="48065" spans="8:8">
      <c r="H48065" s="309"/>
    </row>
    <row r="48066" spans="8:8">
      <c r="H48066" s="309"/>
    </row>
    <row r="48067" spans="8:8">
      <c r="H48067" s="309"/>
    </row>
    <row r="48068" spans="8:8">
      <c r="H48068" s="309"/>
    </row>
    <row r="48069" spans="8:8">
      <c r="H48069" s="309"/>
    </row>
    <row r="48070" spans="8:8">
      <c r="H48070" s="309"/>
    </row>
    <row r="48071" spans="8:8">
      <c r="H48071" s="309"/>
    </row>
    <row r="48072" spans="8:8">
      <c r="H48072" s="309"/>
    </row>
    <row r="48073" spans="8:8">
      <c r="H48073" s="309"/>
    </row>
    <row r="48074" spans="8:8">
      <c r="H48074" s="309"/>
    </row>
    <row r="48075" spans="8:8">
      <c r="H48075" s="309"/>
    </row>
    <row r="48076" spans="8:8">
      <c r="H48076" s="309"/>
    </row>
    <row r="48077" spans="8:8">
      <c r="H48077" s="309"/>
    </row>
    <row r="48078" spans="8:8">
      <c r="H48078" s="309"/>
    </row>
    <row r="48079" spans="8:8">
      <c r="H48079" s="309"/>
    </row>
    <row r="48080" spans="8:8">
      <c r="H48080" s="309"/>
    </row>
    <row r="48081" spans="8:8">
      <c r="H48081" s="309"/>
    </row>
    <row r="48082" spans="8:8">
      <c r="H48082" s="309"/>
    </row>
    <row r="48083" spans="8:8">
      <c r="H48083" s="309"/>
    </row>
    <row r="48084" spans="8:8">
      <c r="H48084" s="309"/>
    </row>
    <row r="48085" spans="8:8">
      <c r="H48085" s="309"/>
    </row>
    <row r="48086" spans="8:8">
      <c r="H48086" s="309"/>
    </row>
    <row r="48087" spans="8:8">
      <c r="H48087" s="309"/>
    </row>
    <row r="48088" spans="8:8">
      <c r="H48088" s="309"/>
    </row>
    <row r="48089" spans="8:8">
      <c r="H48089" s="309"/>
    </row>
    <row r="48090" spans="8:8">
      <c r="H48090" s="309"/>
    </row>
    <row r="48091" spans="8:8">
      <c r="H48091" s="309"/>
    </row>
    <row r="48092" spans="8:8">
      <c r="H48092" s="309"/>
    </row>
    <row r="48093" spans="8:8">
      <c r="H48093" s="309"/>
    </row>
    <row r="48094" spans="8:8">
      <c r="H48094" s="309"/>
    </row>
    <row r="48095" spans="8:8">
      <c r="H48095" s="309"/>
    </row>
    <row r="48096" spans="8:8">
      <c r="H48096" s="309"/>
    </row>
    <row r="48097" spans="8:8">
      <c r="H48097" s="309"/>
    </row>
    <row r="48098" spans="8:8">
      <c r="H48098" s="309"/>
    </row>
    <row r="48099" spans="8:8">
      <c r="H48099" s="309"/>
    </row>
    <row r="48100" spans="8:8">
      <c r="H48100" s="309"/>
    </row>
    <row r="48101" spans="8:8">
      <c r="H48101" s="309"/>
    </row>
    <row r="48102" spans="8:8">
      <c r="H48102" s="309"/>
    </row>
    <row r="48103" spans="8:8">
      <c r="H48103" s="309"/>
    </row>
    <row r="48104" spans="8:8">
      <c r="H48104" s="309"/>
    </row>
    <row r="48105" spans="8:8">
      <c r="H48105" s="309"/>
    </row>
    <row r="48106" spans="8:8">
      <c r="H48106" s="309"/>
    </row>
    <row r="48107" spans="8:8">
      <c r="H48107" s="309"/>
    </row>
    <row r="48108" spans="8:8">
      <c r="H48108" s="309"/>
    </row>
    <row r="48109" spans="8:8">
      <c r="H48109" s="309"/>
    </row>
    <row r="48110" spans="8:8">
      <c r="H48110" s="309"/>
    </row>
    <row r="48111" spans="8:8">
      <c r="H48111" s="309"/>
    </row>
    <row r="48112" spans="8:8">
      <c r="H48112" s="309"/>
    </row>
    <row r="48113" spans="8:8">
      <c r="H48113" s="309"/>
    </row>
    <row r="48114" spans="8:8">
      <c r="H48114" s="309"/>
    </row>
    <row r="48115" spans="8:8">
      <c r="H48115" s="309"/>
    </row>
    <row r="48116" spans="8:8">
      <c r="H48116" s="309"/>
    </row>
    <row r="48117" spans="8:8">
      <c r="H48117" s="309"/>
    </row>
    <row r="48118" spans="8:8">
      <c r="H48118" s="309"/>
    </row>
    <row r="48119" spans="8:8">
      <c r="H48119" s="309"/>
    </row>
    <row r="48120" spans="8:8">
      <c r="H48120" s="309"/>
    </row>
    <row r="48121" spans="8:8">
      <c r="H48121" s="309"/>
    </row>
    <row r="48122" spans="8:8">
      <c r="H48122" s="309"/>
    </row>
    <row r="48123" spans="8:8">
      <c r="H48123" s="309"/>
    </row>
    <row r="48124" spans="8:8">
      <c r="H48124" s="309"/>
    </row>
    <row r="48125" spans="8:8">
      <c r="H48125" s="309"/>
    </row>
    <row r="48126" spans="8:8">
      <c r="H48126" s="309"/>
    </row>
    <row r="48127" spans="8:8">
      <c r="H48127" s="309"/>
    </row>
    <row r="48128" spans="8:8">
      <c r="H48128" s="309"/>
    </row>
    <row r="48129" spans="8:8">
      <c r="H48129" s="309"/>
    </row>
    <row r="48130" spans="8:8">
      <c r="H48130" s="309"/>
    </row>
    <row r="48131" spans="8:8">
      <c r="H48131" s="309"/>
    </row>
    <row r="48132" spans="8:8">
      <c r="H48132" s="309"/>
    </row>
    <row r="48133" spans="8:8">
      <c r="H48133" s="309"/>
    </row>
    <row r="48134" spans="8:8">
      <c r="H48134" s="309"/>
    </row>
    <row r="48135" spans="8:8">
      <c r="H48135" s="309"/>
    </row>
    <row r="48136" spans="8:8">
      <c r="H48136" s="309"/>
    </row>
    <row r="48137" spans="8:8">
      <c r="H48137" s="309"/>
    </row>
    <row r="48138" spans="8:8">
      <c r="H48138" s="309"/>
    </row>
    <row r="48139" spans="8:8">
      <c r="H48139" s="309"/>
    </row>
    <row r="48140" spans="8:8">
      <c r="H48140" s="309"/>
    </row>
    <row r="48141" spans="8:8">
      <c r="H48141" s="309"/>
    </row>
    <row r="48142" spans="8:8">
      <c r="H48142" s="309"/>
    </row>
    <row r="48143" spans="8:8">
      <c r="H48143" s="309"/>
    </row>
    <row r="48144" spans="8:8">
      <c r="H48144" s="309"/>
    </row>
    <row r="48145" spans="8:8">
      <c r="H48145" s="309"/>
    </row>
    <row r="48146" spans="8:8">
      <c r="H48146" s="309"/>
    </row>
    <row r="48147" spans="8:8">
      <c r="H48147" s="309"/>
    </row>
    <row r="48148" spans="8:8">
      <c r="H48148" s="309"/>
    </row>
    <row r="48149" spans="8:8">
      <c r="H48149" s="309"/>
    </row>
    <row r="48150" spans="8:8">
      <c r="H48150" s="309"/>
    </row>
    <row r="48151" spans="8:8">
      <c r="H48151" s="309"/>
    </row>
    <row r="48152" spans="8:8">
      <c r="H48152" s="309"/>
    </row>
    <row r="48153" spans="8:8">
      <c r="H48153" s="309"/>
    </row>
    <row r="48154" spans="8:8">
      <c r="H48154" s="309"/>
    </row>
    <row r="48155" spans="8:8">
      <c r="H48155" s="309"/>
    </row>
    <row r="48156" spans="8:8">
      <c r="H48156" s="309"/>
    </row>
    <row r="48157" spans="8:8">
      <c r="H48157" s="309"/>
    </row>
    <row r="48158" spans="8:8">
      <c r="H48158" s="309"/>
    </row>
    <row r="48159" spans="8:8">
      <c r="H48159" s="309"/>
    </row>
    <row r="48160" spans="8:8">
      <c r="H48160" s="309"/>
    </row>
    <row r="48161" spans="8:8">
      <c r="H48161" s="309"/>
    </row>
    <row r="48162" spans="8:8">
      <c r="H48162" s="309"/>
    </row>
    <row r="48163" spans="8:8">
      <c r="H48163" s="309"/>
    </row>
    <row r="48164" spans="8:8">
      <c r="H48164" s="309"/>
    </row>
    <row r="48165" spans="8:8">
      <c r="H48165" s="309"/>
    </row>
    <row r="48166" spans="8:8">
      <c r="H48166" s="309"/>
    </row>
    <row r="48167" spans="8:8">
      <c r="H48167" s="309"/>
    </row>
    <row r="48168" spans="8:8">
      <c r="H48168" s="309"/>
    </row>
    <row r="48169" spans="8:8">
      <c r="H48169" s="309"/>
    </row>
    <row r="48170" spans="8:8">
      <c r="H48170" s="309"/>
    </row>
    <row r="48171" spans="8:8">
      <c r="H48171" s="309"/>
    </row>
    <row r="48172" spans="8:8">
      <c r="H48172" s="309"/>
    </row>
    <row r="48173" spans="8:8">
      <c r="H48173" s="309"/>
    </row>
    <row r="48174" spans="8:8">
      <c r="H48174" s="309"/>
    </row>
    <row r="48175" spans="8:8">
      <c r="H48175" s="309"/>
    </row>
    <row r="48176" spans="8:8">
      <c r="H48176" s="309"/>
    </row>
    <row r="48177" spans="8:8">
      <c r="H48177" s="309"/>
    </row>
    <row r="48178" spans="8:8">
      <c r="H48178" s="309"/>
    </row>
    <row r="48179" spans="8:8">
      <c r="H48179" s="309"/>
    </row>
    <row r="48180" spans="8:8">
      <c r="H48180" s="309"/>
    </row>
    <row r="48181" spans="8:8">
      <c r="H48181" s="309"/>
    </row>
    <row r="48182" spans="8:8">
      <c r="H48182" s="309"/>
    </row>
    <row r="48183" spans="8:8">
      <c r="H48183" s="309"/>
    </row>
    <row r="48184" spans="8:8">
      <c r="H48184" s="309"/>
    </row>
    <row r="48185" spans="8:8">
      <c r="H48185" s="309"/>
    </row>
    <row r="48186" spans="8:8">
      <c r="H48186" s="309"/>
    </row>
    <row r="48187" spans="8:8">
      <c r="H48187" s="309"/>
    </row>
    <row r="48188" spans="8:8">
      <c r="H48188" s="309"/>
    </row>
    <row r="48189" spans="8:8">
      <c r="H48189" s="309"/>
    </row>
    <row r="48190" spans="8:8">
      <c r="H48190" s="309"/>
    </row>
    <row r="48191" spans="8:8">
      <c r="H48191" s="309"/>
    </row>
    <row r="48192" spans="8:8">
      <c r="H48192" s="309"/>
    </row>
    <row r="48193" spans="8:8">
      <c r="H48193" s="309"/>
    </row>
    <row r="48194" spans="8:8">
      <c r="H48194" s="309"/>
    </row>
    <row r="48195" spans="8:8">
      <c r="H48195" s="309"/>
    </row>
    <row r="48196" spans="8:8">
      <c r="H48196" s="309"/>
    </row>
    <row r="48197" spans="8:8">
      <c r="H48197" s="309"/>
    </row>
    <row r="48198" spans="8:8">
      <c r="H48198" s="309"/>
    </row>
    <row r="48199" spans="8:8">
      <c r="H48199" s="309"/>
    </row>
    <row r="48200" spans="8:8">
      <c r="H48200" s="309"/>
    </row>
    <row r="48201" spans="8:8">
      <c r="H48201" s="309"/>
    </row>
    <row r="48202" spans="8:8">
      <c r="H48202" s="309"/>
    </row>
    <row r="48203" spans="8:8">
      <c r="H48203" s="309"/>
    </row>
    <row r="48204" spans="8:8">
      <c r="H48204" s="309"/>
    </row>
    <row r="48205" spans="8:8">
      <c r="H48205" s="309"/>
    </row>
    <row r="48206" spans="8:8">
      <c r="H48206" s="309"/>
    </row>
    <row r="48207" spans="8:8">
      <c r="H48207" s="309"/>
    </row>
    <row r="48208" spans="8:8">
      <c r="H48208" s="309"/>
    </row>
    <row r="48209" spans="8:8">
      <c r="H48209" s="309"/>
    </row>
    <row r="48210" spans="8:8">
      <c r="H48210" s="309"/>
    </row>
    <row r="48211" spans="8:8">
      <c r="H48211" s="309"/>
    </row>
    <row r="48212" spans="8:8">
      <c r="H48212" s="309"/>
    </row>
    <row r="48213" spans="8:8">
      <c r="H48213" s="309"/>
    </row>
    <row r="48214" spans="8:8">
      <c r="H48214" s="309"/>
    </row>
    <row r="48215" spans="8:8">
      <c r="H48215" s="309"/>
    </row>
    <row r="48216" spans="8:8">
      <c r="H48216" s="309"/>
    </row>
    <row r="48217" spans="8:8">
      <c r="H48217" s="309"/>
    </row>
    <row r="48218" spans="8:8">
      <c r="H48218" s="309"/>
    </row>
    <row r="48219" spans="8:8">
      <c r="H48219" s="309"/>
    </row>
    <row r="48220" spans="8:8">
      <c r="H48220" s="309"/>
    </row>
    <row r="48221" spans="8:8">
      <c r="H48221" s="309"/>
    </row>
    <row r="48222" spans="8:8">
      <c r="H48222" s="309"/>
    </row>
    <row r="48223" spans="8:8">
      <c r="H48223" s="309"/>
    </row>
    <row r="48224" spans="8:8">
      <c r="H48224" s="309"/>
    </row>
    <row r="48225" spans="8:8">
      <c r="H48225" s="309"/>
    </row>
    <row r="48226" spans="8:8">
      <c r="H48226" s="309"/>
    </row>
    <row r="48227" spans="8:8">
      <c r="H48227" s="309"/>
    </row>
    <row r="48228" spans="8:8">
      <c r="H48228" s="309"/>
    </row>
    <row r="48229" spans="8:8">
      <c r="H48229" s="309"/>
    </row>
    <row r="48230" spans="8:8">
      <c r="H48230" s="309"/>
    </row>
    <row r="48231" spans="8:8">
      <c r="H48231" s="309"/>
    </row>
    <row r="48232" spans="8:8">
      <c r="H48232" s="309"/>
    </row>
    <row r="48233" spans="8:8">
      <c r="H48233" s="309"/>
    </row>
    <row r="48234" spans="8:8">
      <c r="H48234" s="309"/>
    </row>
    <row r="48235" spans="8:8">
      <c r="H48235" s="309"/>
    </row>
    <row r="48236" spans="8:8">
      <c r="H48236" s="309"/>
    </row>
    <row r="48237" spans="8:8">
      <c r="H48237" s="309"/>
    </row>
    <row r="48238" spans="8:8">
      <c r="H48238" s="309"/>
    </row>
    <row r="48239" spans="8:8">
      <c r="H48239" s="309"/>
    </row>
    <row r="48240" spans="8:8">
      <c r="H48240" s="309"/>
    </row>
    <row r="48241" spans="8:8">
      <c r="H48241" s="309"/>
    </row>
    <row r="48242" spans="8:8">
      <c r="H48242" s="309"/>
    </row>
    <row r="48243" spans="8:8">
      <c r="H48243" s="309"/>
    </row>
    <row r="48244" spans="8:8">
      <c r="H48244" s="309"/>
    </row>
    <row r="48245" spans="8:8">
      <c r="H48245" s="309"/>
    </row>
    <row r="48246" spans="8:8">
      <c r="H48246" s="309"/>
    </row>
    <row r="48247" spans="8:8">
      <c r="H48247" s="309"/>
    </row>
    <row r="48248" spans="8:8">
      <c r="H48248" s="309"/>
    </row>
    <row r="48249" spans="8:8">
      <c r="H48249" s="309"/>
    </row>
    <row r="48250" spans="8:8">
      <c r="H48250" s="309"/>
    </row>
    <row r="48251" spans="8:8">
      <c r="H48251" s="309"/>
    </row>
    <row r="48252" spans="8:8">
      <c r="H48252" s="309"/>
    </row>
    <row r="48253" spans="8:8">
      <c r="H48253" s="309"/>
    </row>
    <row r="48254" spans="8:8">
      <c r="H48254" s="309"/>
    </row>
    <row r="48255" spans="8:8">
      <c r="H48255" s="309"/>
    </row>
    <row r="48256" spans="8:8">
      <c r="H48256" s="309"/>
    </row>
    <row r="48257" spans="8:8">
      <c r="H48257" s="309"/>
    </row>
    <row r="48258" spans="8:8">
      <c r="H48258" s="309"/>
    </row>
    <row r="48259" spans="8:8">
      <c r="H48259" s="309"/>
    </row>
    <row r="48260" spans="8:8">
      <c r="H48260" s="309"/>
    </row>
    <row r="48261" spans="8:8">
      <c r="H48261" s="309"/>
    </row>
    <row r="48262" spans="8:8">
      <c r="H48262" s="309"/>
    </row>
    <row r="48263" spans="8:8">
      <c r="H48263" s="309"/>
    </row>
    <row r="48264" spans="8:8">
      <c r="H48264" s="309"/>
    </row>
    <row r="48265" spans="8:8">
      <c r="H48265" s="309"/>
    </row>
    <row r="48266" spans="8:8">
      <c r="H48266" s="309"/>
    </row>
    <row r="48267" spans="8:8">
      <c r="H48267" s="309"/>
    </row>
    <row r="48268" spans="8:8">
      <c r="H48268" s="309"/>
    </row>
    <row r="48269" spans="8:8">
      <c r="H48269" s="309"/>
    </row>
    <row r="48270" spans="8:8">
      <c r="H48270" s="309"/>
    </row>
    <row r="48271" spans="8:8">
      <c r="H48271" s="309"/>
    </row>
    <row r="48272" spans="8:8">
      <c r="H48272" s="309"/>
    </row>
    <row r="48273" spans="8:8">
      <c r="H48273" s="309"/>
    </row>
    <row r="48274" spans="8:8">
      <c r="H48274" s="309"/>
    </row>
    <row r="48275" spans="8:8">
      <c r="H48275" s="309"/>
    </row>
    <row r="48276" spans="8:8">
      <c r="H48276" s="309"/>
    </row>
    <row r="48277" spans="8:8">
      <c r="H48277" s="309"/>
    </row>
    <row r="48278" spans="8:8">
      <c r="H48278" s="309"/>
    </row>
    <row r="48279" spans="8:8">
      <c r="H48279" s="309"/>
    </row>
    <row r="48280" spans="8:8">
      <c r="H48280" s="309"/>
    </row>
    <row r="48281" spans="8:8">
      <c r="H48281" s="309"/>
    </row>
    <row r="48282" spans="8:8">
      <c r="H48282" s="309"/>
    </row>
    <row r="48283" spans="8:8">
      <c r="H48283" s="309"/>
    </row>
    <row r="48284" spans="8:8">
      <c r="H48284" s="309"/>
    </row>
    <row r="48285" spans="8:8">
      <c r="H48285" s="309"/>
    </row>
    <row r="48286" spans="8:8">
      <c r="H48286" s="309"/>
    </row>
    <row r="48287" spans="8:8">
      <c r="H48287" s="309"/>
    </row>
    <row r="48288" spans="8:8">
      <c r="H48288" s="309"/>
    </row>
    <row r="48289" spans="8:8">
      <c r="H48289" s="309"/>
    </row>
    <row r="48290" spans="8:8">
      <c r="H48290" s="309"/>
    </row>
    <row r="48291" spans="8:8">
      <c r="H48291" s="309"/>
    </row>
    <row r="48292" spans="8:8">
      <c r="H48292" s="309"/>
    </row>
    <row r="48293" spans="8:8">
      <c r="H48293" s="309"/>
    </row>
    <row r="48294" spans="8:8">
      <c r="H48294" s="309"/>
    </row>
    <row r="48295" spans="8:8">
      <c r="H48295" s="309"/>
    </row>
    <row r="48296" spans="8:8">
      <c r="H48296" s="309"/>
    </row>
    <row r="48297" spans="8:8">
      <c r="H48297" s="309"/>
    </row>
    <row r="48298" spans="8:8">
      <c r="H48298" s="309"/>
    </row>
    <row r="48299" spans="8:8">
      <c r="H48299" s="309"/>
    </row>
    <row r="48300" spans="8:8">
      <c r="H48300" s="309"/>
    </row>
    <row r="48301" spans="8:8">
      <c r="H48301" s="309"/>
    </row>
    <row r="48302" spans="8:8">
      <c r="H48302" s="309"/>
    </row>
    <row r="48303" spans="8:8">
      <c r="H48303" s="309"/>
    </row>
    <row r="48304" spans="8:8">
      <c r="H48304" s="309"/>
    </row>
    <row r="48305" spans="8:8">
      <c r="H48305" s="309"/>
    </row>
    <row r="48306" spans="8:8">
      <c r="H48306" s="309"/>
    </row>
    <row r="48307" spans="8:8">
      <c r="H48307" s="309"/>
    </row>
    <row r="48308" spans="8:8">
      <c r="H48308" s="309"/>
    </row>
    <row r="48309" spans="8:8">
      <c r="H48309" s="309"/>
    </row>
    <row r="48310" spans="8:8">
      <c r="H48310" s="309"/>
    </row>
    <row r="48311" spans="8:8">
      <c r="H48311" s="309"/>
    </row>
    <row r="48312" spans="8:8">
      <c r="H48312" s="309"/>
    </row>
    <row r="48313" spans="8:8">
      <c r="H48313" s="309"/>
    </row>
    <row r="48314" spans="8:8">
      <c r="H48314" s="309"/>
    </row>
    <row r="48315" spans="8:8">
      <c r="H48315" s="309"/>
    </row>
    <row r="48316" spans="8:8">
      <c r="H48316" s="309"/>
    </row>
    <row r="48317" spans="8:8">
      <c r="H48317" s="309"/>
    </row>
    <row r="48318" spans="8:8">
      <c r="H48318" s="309"/>
    </row>
    <row r="48319" spans="8:8">
      <c r="H48319" s="309"/>
    </row>
    <row r="48320" spans="8:8">
      <c r="H48320" s="309"/>
    </row>
    <row r="48321" spans="8:8">
      <c r="H48321" s="309"/>
    </row>
    <row r="48322" spans="8:8">
      <c r="H48322" s="309"/>
    </row>
    <row r="48323" spans="8:8">
      <c r="H48323" s="309"/>
    </row>
    <row r="48324" spans="8:8">
      <c r="H48324" s="309"/>
    </row>
    <row r="48325" spans="8:8">
      <c r="H48325" s="309"/>
    </row>
    <row r="48326" spans="8:8">
      <c r="H48326" s="309"/>
    </row>
    <row r="48327" spans="8:8">
      <c r="H48327" s="309"/>
    </row>
    <row r="48328" spans="8:8">
      <c r="H48328" s="309"/>
    </row>
    <row r="48329" spans="8:8">
      <c r="H48329" s="309"/>
    </row>
    <row r="48330" spans="8:8">
      <c r="H48330" s="309"/>
    </row>
    <row r="48331" spans="8:8">
      <c r="H48331" s="309"/>
    </row>
    <row r="48332" spans="8:8">
      <c r="H48332" s="309"/>
    </row>
    <row r="48333" spans="8:8">
      <c r="H48333" s="309"/>
    </row>
    <row r="48334" spans="8:8">
      <c r="H48334" s="309"/>
    </row>
    <row r="48335" spans="8:8">
      <c r="H48335" s="309"/>
    </row>
    <row r="48336" spans="8:8">
      <c r="H48336" s="309"/>
    </row>
    <row r="48337" spans="8:8">
      <c r="H48337" s="309"/>
    </row>
    <row r="48338" spans="8:8">
      <c r="H48338" s="309"/>
    </row>
    <row r="48339" spans="8:8">
      <c r="H48339" s="309"/>
    </row>
    <row r="48340" spans="8:8">
      <c r="H48340" s="309"/>
    </row>
    <row r="48341" spans="8:8">
      <c r="H48341" s="309"/>
    </row>
    <row r="48342" spans="8:8">
      <c r="H48342" s="309"/>
    </row>
    <row r="48343" spans="8:8">
      <c r="H48343" s="309"/>
    </row>
    <row r="48344" spans="8:8">
      <c r="H48344" s="309"/>
    </row>
    <row r="48345" spans="8:8">
      <c r="H48345" s="309"/>
    </row>
    <row r="48346" spans="8:8">
      <c r="H48346" s="309"/>
    </row>
    <row r="48347" spans="8:8">
      <c r="H48347" s="309"/>
    </row>
    <row r="48348" spans="8:8">
      <c r="H48348" s="309"/>
    </row>
    <row r="48349" spans="8:8">
      <c r="H48349" s="309"/>
    </row>
    <row r="48350" spans="8:8">
      <c r="H48350" s="309"/>
    </row>
    <row r="48351" spans="8:8">
      <c r="H48351" s="309"/>
    </row>
    <row r="48352" spans="8:8">
      <c r="H48352" s="309"/>
    </row>
    <row r="48353" spans="8:8">
      <c r="H48353" s="309"/>
    </row>
    <row r="48354" spans="8:8">
      <c r="H48354" s="309"/>
    </row>
    <row r="48355" spans="8:8">
      <c r="H48355" s="309"/>
    </row>
    <row r="48356" spans="8:8">
      <c r="H48356" s="309"/>
    </row>
    <row r="48357" spans="8:8">
      <c r="H48357" s="309"/>
    </row>
    <row r="48358" spans="8:8">
      <c r="H48358" s="309"/>
    </row>
    <row r="48359" spans="8:8">
      <c r="H48359" s="309"/>
    </row>
    <row r="48360" spans="8:8">
      <c r="H48360" s="309"/>
    </row>
    <row r="48361" spans="8:8">
      <c r="H48361" s="309"/>
    </row>
    <row r="48362" spans="8:8">
      <c r="H48362" s="309"/>
    </row>
    <row r="48363" spans="8:8">
      <c r="H48363" s="309"/>
    </row>
    <row r="48364" spans="8:8">
      <c r="H48364" s="309"/>
    </row>
    <row r="48365" spans="8:8">
      <c r="H48365" s="309"/>
    </row>
    <row r="48366" spans="8:8">
      <c r="H48366" s="309"/>
    </row>
    <row r="48367" spans="8:8">
      <c r="H48367" s="309"/>
    </row>
    <row r="48368" spans="8:8">
      <c r="H48368" s="309"/>
    </row>
    <row r="48369" spans="8:8">
      <c r="H48369" s="309"/>
    </row>
    <row r="48370" spans="8:8">
      <c r="H48370" s="309"/>
    </row>
    <row r="48371" spans="8:8">
      <c r="H48371" s="309"/>
    </row>
    <row r="48372" spans="8:8">
      <c r="H48372" s="309"/>
    </row>
    <row r="48373" spans="8:8">
      <c r="H48373" s="309"/>
    </row>
    <row r="48374" spans="8:8">
      <c r="H48374" s="309"/>
    </row>
    <row r="48375" spans="8:8">
      <c r="H48375" s="309"/>
    </row>
    <row r="48376" spans="8:8">
      <c r="H48376" s="309"/>
    </row>
    <row r="48377" spans="8:8">
      <c r="H48377" s="309"/>
    </row>
    <row r="48378" spans="8:8">
      <c r="H48378" s="309"/>
    </row>
    <row r="48379" spans="8:8">
      <c r="H48379" s="309"/>
    </row>
    <row r="48380" spans="8:8">
      <c r="H48380" s="309"/>
    </row>
    <row r="48381" spans="8:8">
      <c r="H48381" s="309"/>
    </row>
    <row r="48382" spans="8:8">
      <c r="H48382" s="309"/>
    </row>
    <row r="48383" spans="8:8">
      <c r="H48383" s="309"/>
    </row>
    <row r="48384" spans="8:8">
      <c r="H48384" s="309"/>
    </row>
    <row r="48385" spans="8:8">
      <c r="H48385" s="309"/>
    </row>
    <row r="48386" spans="8:8">
      <c r="H48386" s="309"/>
    </row>
    <row r="48387" spans="8:8">
      <c r="H48387" s="309"/>
    </row>
    <row r="48388" spans="8:8">
      <c r="H48388" s="309"/>
    </row>
    <row r="48389" spans="8:8">
      <c r="H48389" s="309"/>
    </row>
    <row r="48390" spans="8:8">
      <c r="H48390" s="309"/>
    </row>
    <row r="48391" spans="8:8">
      <c r="H48391" s="309"/>
    </row>
    <row r="48392" spans="8:8">
      <c r="H48392" s="309"/>
    </row>
    <row r="48393" spans="8:8">
      <c r="H48393" s="309"/>
    </row>
    <row r="48394" spans="8:8">
      <c r="H48394" s="309"/>
    </row>
    <row r="48395" spans="8:8">
      <c r="H48395" s="309"/>
    </row>
    <row r="48396" spans="8:8">
      <c r="H48396" s="309"/>
    </row>
    <row r="48397" spans="8:8">
      <c r="H48397" s="309"/>
    </row>
    <row r="48398" spans="8:8">
      <c r="H48398" s="309"/>
    </row>
    <row r="48399" spans="8:8">
      <c r="H48399" s="309"/>
    </row>
    <row r="48400" spans="8:8">
      <c r="H48400" s="309"/>
    </row>
    <row r="48401" spans="8:8">
      <c r="H48401" s="309"/>
    </row>
    <row r="48402" spans="8:8">
      <c r="H48402" s="309"/>
    </row>
    <row r="48403" spans="8:8">
      <c r="H48403" s="309"/>
    </row>
    <row r="48404" spans="8:8">
      <c r="H48404" s="309"/>
    </row>
    <row r="48405" spans="8:8">
      <c r="H48405" s="309"/>
    </row>
    <row r="48406" spans="8:8">
      <c r="H48406" s="309"/>
    </row>
    <row r="48407" spans="8:8">
      <c r="H48407" s="309"/>
    </row>
    <row r="48408" spans="8:8">
      <c r="H48408" s="309"/>
    </row>
    <row r="48409" spans="8:8">
      <c r="H48409" s="309"/>
    </row>
    <row r="48410" spans="8:8">
      <c r="H48410" s="309"/>
    </row>
    <row r="48411" spans="8:8">
      <c r="H48411" s="309"/>
    </row>
    <row r="48412" spans="8:8">
      <c r="H48412" s="309"/>
    </row>
    <row r="48413" spans="8:8">
      <c r="H48413" s="309"/>
    </row>
    <row r="48414" spans="8:8">
      <c r="H48414" s="309"/>
    </row>
    <row r="48415" spans="8:8">
      <c r="H48415" s="309"/>
    </row>
    <row r="48416" spans="8:8">
      <c r="H48416" s="309"/>
    </row>
    <row r="48417" spans="8:8">
      <c r="H48417" s="309"/>
    </row>
    <row r="48418" spans="8:8">
      <c r="H48418" s="309"/>
    </row>
    <row r="48419" spans="8:8">
      <c r="H48419" s="309"/>
    </row>
    <row r="48420" spans="8:8">
      <c r="H48420" s="309"/>
    </row>
    <row r="48421" spans="8:8">
      <c r="H48421" s="309"/>
    </row>
    <row r="48422" spans="8:8">
      <c r="H48422" s="309"/>
    </row>
    <row r="48423" spans="8:8">
      <c r="H48423" s="309"/>
    </row>
    <row r="48424" spans="8:8">
      <c r="H48424" s="309"/>
    </row>
    <row r="48425" spans="8:8">
      <c r="H48425" s="309"/>
    </row>
    <row r="48426" spans="8:8">
      <c r="H48426" s="309"/>
    </row>
    <row r="48427" spans="8:8">
      <c r="H48427" s="309"/>
    </row>
    <row r="48428" spans="8:8">
      <c r="H48428" s="309"/>
    </row>
    <row r="48429" spans="8:8">
      <c r="H48429" s="309"/>
    </row>
    <row r="48430" spans="8:8">
      <c r="H48430" s="309"/>
    </row>
    <row r="48431" spans="8:8">
      <c r="H48431" s="309"/>
    </row>
    <row r="48432" spans="8:8">
      <c r="H48432" s="309"/>
    </row>
    <row r="48433" spans="8:8">
      <c r="H48433" s="309"/>
    </row>
    <row r="48434" spans="8:8">
      <c r="H48434" s="309"/>
    </row>
    <row r="48435" spans="8:8">
      <c r="H48435" s="309"/>
    </row>
    <row r="48436" spans="8:8">
      <c r="H48436" s="309"/>
    </row>
    <row r="48437" spans="8:8">
      <c r="H48437" s="309"/>
    </row>
    <row r="48438" spans="8:8">
      <c r="H48438" s="309"/>
    </row>
    <row r="48439" spans="8:8">
      <c r="H48439" s="309"/>
    </row>
    <row r="48440" spans="8:8">
      <c r="H48440" s="309"/>
    </row>
    <row r="48441" spans="8:8">
      <c r="H48441" s="309"/>
    </row>
    <row r="48442" spans="8:8">
      <c r="H48442" s="309"/>
    </row>
    <row r="48443" spans="8:8">
      <c r="H48443" s="309"/>
    </row>
    <row r="48444" spans="8:8">
      <c r="H48444" s="309"/>
    </row>
    <row r="48445" spans="8:8">
      <c r="H48445" s="309"/>
    </row>
    <row r="48446" spans="8:8">
      <c r="H48446" s="309"/>
    </row>
    <row r="48447" spans="8:8">
      <c r="H48447" s="309"/>
    </row>
    <row r="48448" spans="8:8">
      <c r="H48448" s="309"/>
    </row>
    <row r="48449" spans="8:8">
      <c r="H48449" s="309"/>
    </row>
    <row r="48450" spans="8:8">
      <c r="H48450" s="309"/>
    </row>
    <row r="48451" spans="8:8">
      <c r="H48451" s="309"/>
    </row>
    <row r="48452" spans="8:8">
      <c r="H48452" s="309"/>
    </row>
    <row r="48453" spans="8:8">
      <c r="H48453" s="309"/>
    </row>
    <row r="48454" spans="8:8">
      <c r="H48454" s="309"/>
    </row>
    <row r="48455" spans="8:8">
      <c r="H48455" s="309"/>
    </row>
    <row r="48456" spans="8:8">
      <c r="H48456" s="309"/>
    </row>
    <row r="48457" spans="8:8">
      <c r="H48457" s="309"/>
    </row>
    <row r="48458" spans="8:8">
      <c r="H48458" s="309"/>
    </row>
    <row r="48459" spans="8:8">
      <c r="H48459" s="309"/>
    </row>
    <row r="48460" spans="8:8">
      <c r="H48460" s="309"/>
    </row>
    <row r="48461" spans="8:8">
      <c r="H48461" s="309"/>
    </row>
    <row r="48462" spans="8:8">
      <c r="H48462" s="309"/>
    </row>
    <row r="48463" spans="8:8">
      <c r="H48463" s="309"/>
    </row>
    <row r="48464" spans="8:8">
      <c r="H48464" s="309"/>
    </row>
    <row r="48465" spans="8:8">
      <c r="H48465" s="309"/>
    </row>
    <row r="48466" spans="8:8">
      <c r="H48466" s="309"/>
    </row>
    <row r="48467" spans="8:8">
      <c r="H48467" s="309"/>
    </row>
    <row r="48468" spans="8:8">
      <c r="H48468" s="309"/>
    </row>
    <row r="48469" spans="8:8">
      <c r="H48469" s="309"/>
    </row>
    <row r="48470" spans="8:8">
      <c r="H48470" s="309"/>
    </row>
    <row r="48471" spans="8:8">
      <c r="H48471" s="309"/>
    </row>
    <row r="48472" spans="8:8">
      <c r="H48472" s="309"/>
    </row>
    <row r="48473" spans="8:8">
      <c r="H48473" s="309"/>
    </row>
    <row r="48474" spans="8:8">
      <c r="H48474" s="309"/>
    </row>
    <row r="48475" spans="8:8">
      <c r="H48475" s="309"/>
    </row>
    <row r="48476" spans="8:8">
      <c r="H48476" s="309"/>
    </row>
    <row r="48477" spans="8:8">
      <c r="H48477" s="309"/>
    </row>
    <row r="48478" spans="8:8">
      <c r="H48478" s="309"/>
    </row>
    <row r="48479" spans="8:8">
      <c r="H48479" s="309"/>
    </row>
    <row r="48480" spans="8:8">
      <c r="H48480" s="309"/>
    </row>
    <row r="48481" spans="8:8">
      <c r="H48481" s="309"/>
    </row>
    <row r="48482" spans="8:8">
      <c r="H48482" s="309"/>
    </row>
    <row r="48483" spans="8:8">
      <c r="H48483" s="309"/>
    </row>
    <row r="48484" spans="8:8">
      <c r="H48484" s="309"/>
    </row>
    <row r="48485" spans="8:8">
      <c r="H48485" s="309"/>
    </row>
    <row r="48486" spans="8:8">
      <c r="H48486" s="309"/>
    </row>
    <row r="48487" spans="8:8">
      <c r="H48487" s="309"/>
    </row>
    <row r="48488" spans="8:8">
      <c r="H48488" s="309"/>
    </row>
    <row r="48489" spans="8:8">
      <c r="H48489" s="309"/>
    </row>
    <row r="48490" spans="8:8">
      <c r="H48490" s="309"/>
    </row>
    <row r="48491" spans="8:8">
      <c r="H48491" s="309"/>
    </row>
    <row r="48492" spans="8:8">
      <c r="H48492" s="309"/>
    </row>
    <row r="48493" spans="8:8">
      <c r="H48493" s="309"/>
    </row>
    <row r="48494" spans="8:8">
      <c r="H48494" s="309"/>
    </row>
    <row r="48495" spans="8:8">
      <c r="H48495" s="309"/>
    </row>
    <row r="48496" spans="8:8">
      <c r="H48496" s="309"/>
    </row>
    <row r="48497" spans="8:8">
      <c r="H48497" s="309"/>
    </row>
    <row r="48498" spans="8:8">
      <c r="H48498" s="309"/>
    </row>
    <row r="48499" spans="8:8">
      <c r="H48499" s="309"/>
    </row>
    <row r="48500" spans="8:8">
      <c r="H48500" s="309"/>
    </row>
    <row r="48501" spans="8:8">
      <c r="H48501" s="309"/>
    </row>
    <row r="48502" spans="8:8">
      <c r="H48502" s="309"/>
    </row>
    <row r="48503" spans="8:8">
      <c r="H48503" s="309"/>
    </row>
    <row r="48504" spans="8:8">
      <c r="H48504" s="309"/>
    </row>
    <row r="48505" spans="8:8">
      <c r="H48505" s="309"/>
    </row>
    <row r="48506" spans="8:8">
      <c r="H48506" s="309"/>
    </row>
    <row r="48507" spans="8:8">
      <c r="H48507" s="309"/>
    </row>
    <row r="48508" spans="8:8">
      <c r="H48508" s="309"/>
    </row>
    <row r="48509" spans="8:8">
      <c r="H48509" s="309"/>
    </row>
    <row r="48510" spans="8:8">
      <c r="H48510" s="309"/>
    </row>
    <row r="48511" spans="8:8">
      <c r="H48511" s="309"/>
    </row>
    <row r="48512" spans="8:8">
      <c r="H48512" s="309"/>
    </row>
    <row r="48513" spans="8:8">
      <c r="H48513" s="309"/>
    </row>
    <row r="48514" spans="8:8">
      <c r="H48514" s="309"/>
    </row>
    <row r="48515" spans="8:8">
      <c r="H48515" s="309"/>
    </row>
    <row r="48516" spans="8:8">
      <c r="H48516" s="309"/>
    </row>
    <row r="48517" spans="8:8">
      <c r="H48517" s="309"/>
    </row>
    <row r="48518" spans="8:8">
      <c r="H48518" s="309"/>
    </row>
    <row r="48519" spans="8:8">
      <c r="H48519" s="309"/>
    </row>
    <row r="48520" spans="8:8">
      <c r="H48520" s="309"/>
    </row>
    <row r="48521" spans="8:8">
      <c r="H48521" s="309"/>
    </row>
    <row r="48522" spans="8:8">
      <c r="H48522" s="309"/>
    </row>
    <row r="48523" spans="8:8">
      <c r="H48523" s="309"/>
    </row>
    <row r="48524" spans="8:8">
      <c r="H48524" s="309"/>
    </row>
    <row r="48525" spans="8:8">
      <c r="H48525" s="309"/>
    </row>
    <row r="48526" spans="8:8">
      <c r="H48526" s="309"/>
    </row>
    <row r="48527" spans="8:8">
      <c r="H48527" s="309"/>
    </row>
    <row r="48528" spans="8:8">
      <c r="H48528" s="309"/>
    </row>
    <row r="48529" spans="8:8">
      <c r="H48529" s="309"/>
    </row>
    <row r="48530" spans="8:8">
      <c r="H48530" s="309"/>
    </row>
    <row r="48531" spans="8:8">
      <c r="H48531" s="309"/>
    </row>
    <row r="48532" spans="8:8">
      <c r="H48532" s="309"/>
    </row>
    <row r="48533" spans="8:8">
      <c r="H48533" s="309"/>
    </row>
    <row r="48534" spans="8:8">
      <c r="H48534" s="309"/>
    </row>
    <row r="48535" spans="8:8">
      <c r="H48535" s="309"/>
    </row>
    <row r="48536" spans="8:8">
      <c r="H48536" s="309"/>
    </row>
    <row r="48537" spans="8:8">
      <c r="H48537" s="309"/>
    </row>
    <row r="48538" spans="8:8">
      <c r="H48538" s="309"/>
    </row>
    <row r="48539" spans="8:8">
      <c r="H48539" s="309"/>
    </row>
    <row r="48540" spans="8:8">
      <c r="H48540" s="309"/>
    </row>
    <row r="48541" spans="8:8">
      <c r="H48541" s="309"/>
    </row>
    <row r="48542" spans="8:8">
      <c r="H48542" s="309"/>
    </row>
    <row r="48543" spans="8:8">
      <c r="H48543" s="309"/>
    </row>
    <row r="48544" spans="8:8">
      <c r="H48544" s="309"/>
    </row>
    <row r="48545" spans="8:8">
      <c r="H48545" s="309"/>
    </row>
    <row r="48546" spans="8:8">
      <c r="H48546" s="309"/>
    </row>
    <row r="48547" spans="8:8">
      <c r="H48547" s="309"/>
    </row>
    <row r="48548" spans="8:8">
      <c r="H48548" s="309"/>
    </row>
    <row r="48549" spans="8:8">
      <c r="H48549" s="309"/>
    </row>
    <row r="48550" spans="8:8">
      <c r="H48550" s="309"/>
    </row>
    <row r="48551" spans="8:8">
      <c r="H48551" s="309"/>
    </row>
    <row r="48552" spans="8:8">
      <c r="H48552" s="309"/>
    </row>
    <row r="48553" spans="8:8">
      <c r="H48553" s="309"/>
    </row>
    <row r="48554" spans="8:8">
      <c r="H48554" s="309"/>
    </row>
    <row r="48555" spans="8:8">
      <c r="H48555" s="309"/>
    </row>
    <row r="48556" spans="8:8">
      <c r="H48556" s="309"/>
    </row>
    <row r="48557" spans="8:8">
      <c r="H48557" s="309"/>
    </row>
    <row r="48558" spans="8:8">
      <c r="H48558" s="309"/>
    </row>
    <row r="48559" spans="8:8">
      <c r="H48559" s="309"/>
    </row>
    <row r="48560" spans="8:8">
      <c r="H48560" s="309"/>
    </row>
    <row r="48561" spans="8:8">
      <c r="H48561" s="309"/>
    </row>
    <row r="48562" spans="8:8">
      <c r="H48562" s="309"/>
    </row>
    <row r="48563" spans="8:8">
      <c r="H48563" s="309"/>
    </row>
    <row r="48564" spans="8:8">
      <c r="H48564" s="309"/>
    </row>
    <row r="48565" spans="8:8">
      <c r="H48565" s="309"/>
    </row>
    <row r="48566" spans="8:8">
      <c r="H48566" s="309"/>
    </row>
    <row r="48567" spans="8:8">
      <c r="H48567" s="309"/>
    </row>
    <row r="48568" spans="8:8">
      <c r="H48568" s="309"/>
    </row>
    <row r="48569" spans="8:8">
      <c r="H48569" s="309"/>
    </row>
    <row r="48570" spans="8:8">
      <c r="H48570" s="309"/>
    </row>
    <row r="48571" spans="8:8">
      <c r="H48571" s="309"/>
    </row>
    <row r="48572" spans="8:8">
      <c r="H48572" s="309"/>
    </row>
    <row r="48573" spans="8:8">
      <c r="H48573" s="309"/>
    </row>
    <row r="48574" spans="8:8">
      <c r="H48574" s="309"/>
    </row>
    <row r="48575" spans="8:8">
      <c r="H48575" s="309"/>
    </row>
    <row r="48576" spans="8:8">
      <c r="H48576" s="309"/>
    </row>
    <row r="48577" spans="8:8">
      <c r="H48577" s="309"/>
    </row>
    <row r="48578" spans="8:8">
      <c r="H48578" s="309"/>
    </row>
    <row r="48579" spans="8:8">
      <c r="H48579" s="309"/>
    </row>
    <row r="48580" spans="8:8">
      <c r="H48580" s="309"/>
    </row>
    <row r="48581" spans="8:8">
      <c r="H48581" s="309"/>
    </row>
    <row r="48582" spans="8:8">
      <c r="H48582" s="309"/>
    </row>
    <row r="48583" spans="8:8">
      <c r="H48583" s="309"/>
    </row>
    <row r="48584" spans="8:8">
      <c r="H48584" s="309"/>
    </row>
    <row r="48585" spans="8:8">
      <c r="H48585" s="309"/>
    </row>
    <row r="48586" spans="8:8">
      <c r="H48586" s="309"/>
    </row>
    <row r="48587" spans="8:8">
      <c r="H48587" s="309"/>
    </row>
    <row r="48588" spans="8:8">
      <c r="H48588" s="309"/>
    </row>
    <row r="48589" spans="8:8">
      <c r="H48589" s="309"/>
    </row>
    <row r="48590" spans="8:8">
      <c r="H48590" s="309"/>
    </row>
    <row r="48591" spans="8:8">
      <c r="H48591" s="309"/>
    </row>
    <row r="48592" spans="8:8">
      <c r="H48592" s="309"/>
    </row>
    <row r="48593" spans="8:8">
      <c r="H48593" s="309"/>
    </row>
    <row r="48594" spans="8:8">
      <c r="H48594" s="309"/>
    </row>
    <row r="48595" spans="8:8">
      <c r="H48595" s="309"/>
    </row>
    <row r="48596" spans="8:8">
      <c r="H48596" s="309"/>
    </row>
    <row r="48597" spans="8:8">
      <c r="H48597" s="309"/>
    </row>
    <row r="48598" spans="8:8">
      <c r="H48598" s="309"/>
    </row>
    <row r="48599" spans="8:8">
      <c r="H48599" s="309"/>
    </row>
    <row r="48600" spans="8:8">
      <c r="H48600" s="309"/>
    </row>
    <row r="48601" spans="8:8">
      <c r="H48601" s="309"/>
    </row>
    <row r="48602" spans="8:8">
      <c r="H48602" s="309"/>
    </row>
    <row r="48603" spans="8:8">
      <c r="H48603" s="309"/>
    </row>
    <row r="48604" spans="8:8">
      <c r="H48604" s="309"/>
    </row>
    <row r="48605" spans="8:8">
      <c r="H48605" s="309"/>
    </row>
    <row r="48606" spans="8:8">
      <c r="H48606" s="309"/>
    </row>
    <row r="48607" spans="8:8">
      <c r="H48607" s="309"/>
    </row>
    <row r="48608" spans="8:8">
      <c r="H48608" s="309"/>
    </row>
    <row r="48609" spans="8:8">
      <c r="H48609" s="309"/>
    </row>
    <row r="48610" spans="8:8">
      <c r="H48610" s="309"/>
    </row>
    <row r="48611" spans="8:8">
      <c r="H48611" s="309"/>
    </row>
    <row r="48612" spans="8:8">
      <c r="H48612" s="309"/>
    </row>
    <row r="48613" spans="8:8">
      <c r="H48613" s="309"/>
    </row>
    <row r="48614" spans="8:8">
      <c r="H48614" s="309"/>
    </row>
    <row r="48615" spans="8:8">
      <c r="H48615" s="309"/>
    </row>
    <row r="48616" spans="8:8">
      <c r="H48616" s="309"/>
    </row>
    <row r="48617" spans="8:8">
      <c r="H48617" s="309"/>
    </row>
    <row r="48618" spans="8:8">
      <c r="H48618" s="309"/>
    </row>
    <row r="48619" spans="8:8">
      <c r="H48619" s="309"/>
    </row>
    <row r="48620" spans="8:8">
      <c r="H48620" s="309"/>
    </row>
    <row r="48621" spans="8:8">
      <c r="H48621" s="309"/>
    </row>
    <row r="48622" spans="8:8">
      <c r="H48622" s="309"/>
    </row>
    <row r="48623" spans="8:8">
      <c r="H48623" s="309"/>
    </row>
    <row r="48624" spans="8:8">
      <c r="H48624" s="309"/>
    </row>
    <row r="48625" spans="8:8">
      <c r="H48625" s="309"/>
    </row>
    <row r="48626" spans="8:8">
      <c r="H48626" s="309"/>
    </row>
    <row r="48627" spans="8:8">
      <c r="H48627" s="309"/>
    </row>
    <row r="48628" spans="8:8">
      <c r="H48628" s="309"/>
    </row>
    <row r="48629" spans="8:8">
      <c r="H48629" s="309"/>
    </row>
    <row r="48630" spans="8:8">
      <c r="H48630" s="309"/>
    </row>
    <row r="48631" spans="8:8">
      <c r="H48631" s="309"/>
    </row>
    <row r="48632" spans="8:8">
      <c r="H48632" s="309"/>
    </row>
    <row r="48633" spans="8:8">
      <c r="H48633" s="309"/>
    </row>
    <row r="48634" spans="8:8">
      <c r="H48634" s="309"/>
    </row>
    <row r="48635" spans="8:8">
      <c r="H48635" s="309"/>
    </row>
    <row r="48636" spans="8:8">
      <c r="H48636" s="309"/>
    </row>
    <row r="48637" spans="8:8">
      <c r="H48637" s="309"/>
    </row>
    <row r="48638" spans="8:8">
      <c r="H48638" s="309"/>
    </row>
    <row r="48639" spans="8:8">
      <c r="H48639" s="309"/>
    </row>
    <row r="48640" spans="8:8">
      <c r="H48640" s="309"/>
    </row>
    <row r="48641" spans="8:8">
      <c r="H48641" s="309"/>
    </row>
    <row r="48642" spans="8:8">
      <c r="H48642" s="309"/>
    </row>
    <row r="48643" spans="8:8">
      <c r="H48643" s="309"/>
    </row>
    <row r="48644" spans="8:8">
      <c r="H48644" s="309"/>
    </row>
    <row r="48645" spans="8:8">
      <c r="H48645" s="309"/>
    </row>
    <row r="48646" spans="8:8">
      <c r="H48646" s="309"/>
    </row>
    <row r="48647" spans="8:8">
      <c r="H48647" s="309"/>
    </row>
    <row r="48648" spans="8:8">
      <c r="H48648" s="309"/>
    </row>
    <row r="48649" spans="8:8">
      <c r="H48649" s="309"/>
    </row>
    <row r="48650" spans="8:8">
      <c r="H48650" s="309"/>
    </row>
    <row r="48651" spans="8:8">
      <c r="H48651" s="309"/>
    </row>
    <row r="48652" spans="8:8">
      <c r="H48652" s="309"/>
    </row>
    <row r="48653" spans="8:8">
      <c r="H48653" s="309"/>
    </row>
    <row r="48654" spans="8:8">
      <c r="H48654" s="309"/>
    </row>
    <row r="48655" spans="8:8">
      <c r="H48655" s="309"/>
    </row>
    <row r="48656" spans="8:8">
      <c r="H48656" s="309"/>
    </row>
    <row r="48657" spans="8:8">
      <c r="H48657" s="309"/>
    </row>
    <row r="48658" spans="8:8">
      <c r="H48658" s="309"/>
    </row>
    <row r="48659" spans="8:8">
      <c r="H48659" s="309"/>
    </row>
    <row r="48660" spans="8:8">
      <c r="H48660" s="309"/>
    </row>
    <row r="48661" spans="8:8">
      <c r="H48661" s="309"/>
    </row>
    <row r="48662" spans="8:8">
      <c r="H48662" s="309"/>
    </row>
    <row r="48663" spans="8:8">
      <c r="H48663" s="309"/>
    </row>
    <row r="48664" spans="8:8">
      <c r="H48664" s="309"/>
    </row>
    <row r="48665" spans="8:8">
      <c r="H48665" s="309"/>
    </row>
    <row r="48666" spans="8:8">
      <c r="H48666" s="309"/>
    </row>
    <row r="48667" spans="8:8">
      <c r="H48667" s="309"/>
    </row>
    <row r="48668" spans="8:8">
      <c r="H48668" s="309"/>
    </row>
    <row r="48669" spans="8:8">
      <c r="H48669" s="309"/>
    </row>
    <row r="48670" spans="8:8">
      <c r="H48670" s="309"/>
    </row>
    <row r="48671" spans="8:8">
      <c r="H48671" s="309"/>
    </row>
    <row r="48672" spans="8:8">
      <c r="H48672" s="309"/>
    </row>
    <row r="48673" spans="8:8">
      <c r="H48673" s="309"/>
    </row>
    <row r="48674" spans="8:8">
      <c r="H48674" s="309"/>
    </row>
    <row r="48675" spans="8:8">
      <c r="H48675" s="309"/>
    </row>
    <row r="48676" spans="8:8">
      <c r="H48676" s="309"/>
    </row>
    <row r="48677" spans="8:8">
      <c r="H48677" s="309"/>
    </row>
    <row r="48678" spans="8:8">
      <c r="H48678" s="309"/>
    </row>
    <row r="48679" spans="8:8">
      <c r="H48679" s="309"/>
    </row>
    <row r="48680" spans="8:8">
      <c r="H48680" s="309"/>
    </row>
    <row r="48681" spans="8:8">
      <c r="H48681" s="309"/>
    </row>
    <row r="48682" spans="8:8">
      <c r="H48682" s="309"/>
    </row>
    <row r="48683" spans="8:8">
      <c r="H48683" s="309"/>
    </row>
    <row r="48684" spans="8:8">
      <c r="H48684" s="309"/>
    </row>
    <row r="48685" spans="8:8">
      <c r="H48685" s="309"/>
    </row>
    <row r="48686" spans="8:8">
      <c r="H48686" s="309"/>
    </row>
    <row r="48687" spans="8:8">
      <c r="H48687" s="309"/>
    </row>
    <row r="48688" spans="8:8">
      <c r="H48688" s="309"/>
    </row>
    <row r="48689" spans="8:8">
      <c r="H48689" s="309"/>
    </row>
    <row r="48690" spans="8:8">
      <c r="H48690" s="309"/>
    </row>
    <row r="48691" spans="8:8">
      <c r="H48691" s="309"/>
    </row>
    <row r="48692" spans="8:8">
      <c r="H48692" s="309"/>
    </row>
    <row r="48693" spans="8:8">
      <c r="H48693" s="309"/>
    </row>
    <row r="48694" spans="8:8">
      <c r="H48694" s="309"/>
    </row>
    <row r="48695" spans="8:8">
      <c r="H48695" s="309"/>
    </row>
    <row r="48696" spans="8:8">
      <c r="H48696" s="309"/>
    </row>
    <row r="48697" spans="8:8">
      <c r="H48697" s="309"/>
    </row>
    <row r="48698" spans="8:8">
      <c r="H48698" s="309"/>
    </row>
    <row r="48699" spans="8:8">
      <c r="H48699" s="309"/>
    </row>
    <row r="48700" spans="8:8">
      <c r="H48700" s="309"/>
    </row>
    <row r="48701" spans="8:8">
      <c r="H48701" s="309"/>
    </row>
    <row r="48702" spans="8:8">
      <c r="H48702" s="309"/>
    </row>
    <row r="48703" spans="8:8">
      <c r="H48703" s="309"/>
    </row>
    <row r="48704" spans="8:8">
      <c r="H48704" s="309"/>
    </row>
    <row r="48705" spans="8:8">
      <c r="H48705" s="309"/>
    </row>
    <row r="48706" spans="8:8">
      <c r="H48706" s="309"/>
    </row>
    <row r="48707" spans="8:8">
      <c r="H48707" s="309"/>
    </row>
    <row r="48708" spans="8:8">
      <c r="H48708" s="309"/>
    </row>
    <row r="48709" spans="8:8">
      <c r="H48709" s="309"/>
    </row>
    <row r="48710" spans="8:8">
      <c r="H48710" s="309"/>
    </row>
    <row r="48711" spans="8:8">
      <c r="H48711" s="309"/>
    </row>
    <row r="48712" spans="8:8">
      <c r="H48712" s="309"/>
    </row>
    <row r="48713" spans="8:8">
      <c r="H48713" s="309"/>
    </row>
    <row r="48714" spans="8:8">
      <c r="H48714" s="309"/>
    </row>
    <row r="48715" spans="8:8">
      <c r="H48715" s="309"/>
    </row>
    <row r="48716" spans="8:8">
      <c r="H48716" s="309"/>
    </row>
    <row r="48717" spans="8:8">
      <c r="H48717" s="309"/>
    </row>
    <row r="48718" spans="8:8">
      <c r="H48718" s="309"/>
    </row>
    <row r="48719" spans="8:8">
      <c r="H48719" s="309"/>
    </row>
    <row r="48720" spans="8:8">
      <c r="H48720" s="309"/>
    </row>
    <row r="48721" spans="8:8">
      <c r="H48721" s="309"/>
    </row>
    <row r="48722" spans="8:8">
      <c r="H48722" s="309"/>
    </row>
    <row r="48723" spans="8:8">
      <c r="H48723" s="309"/>
    </row>
    <row r="48724" spans="8:8">
      <c r="H48724" s="309"/>
    </row>
    <row r="48725" spans="8:8">
      <c r="H48725" s="309"/>
    </row>
    <row r="48726" spans="8:8">
      <c r="H48726" s="309"/>
    </row>
    <row r="48727" spans="8:8">
      <c r="H48727" s="309"/>
    </row>
    <row r="48728" spans="8:8">
      <c r="H48728" s="309"/>
    </row>
    <row r="48729" spans="8:8">
      <c r="H48729" s="309"/>
    </row>
    <row r="48730" spans="8:8">
      <c r="H48730" s="309"/>
    </row>
    <row r="48731" spans="8:8">
      <c r="H48731" s="309"/>
    </row>
    <row r="48732" spans="8:8">
      <c r="H48732" s="309"/>
    </row>
    <row r="48733" spans="8:8">
      <c r="H48733" s="309"/>
    </row>
    <row r="48734" spans="8:8">
      <c r="H48734" s="309"/>
    </row>
    <row r="48735" spans="8:8">
      <c r="H48735" s="309"/>
    </row>
    <row r="48736" spans="8:8">
      <c r="H48736" s="309"/>
    </row>
    <row r="48737" spans="8:8">
      <c r="H48737" s="309"/>
    </row>
    <row r="48738" spans="8:8">
      <c r="H48738" s="309"/>
    </row>
    <row r="48739" spans="8:8">
      <c r="H48739" s="309"/>
    </row>
    <row r="48740" spans="8:8">
      <c r="H48740" s="309"/>
    </row>
    <row r="48741" spans="8:8">
      <c r="H48741" s="309"/>
    </row>
    <row r="48742" spans="8:8">
      <c r="H48742" s="309"/>
    </row>
    <row r="48743" spans="8:8">
      <c r="H48743" s="309"/>
    </row>
    <row r="48744" spans="8:8">
      <c r="H48744" s="309"/>
    </row>
    <row r="48745" spans="8:8">
      <c r="H48745" s="309"/>
    </row>
    <row r="48746" spans="8:8">
      <c r="H48746" s="309"/>
    </row>
    <row r="48747" spans="8:8">
      <c r="H48747" s="309"/>
    </row>
    <row r="48748" spans="8:8">
      <c r="H48748" s="309"/>
    </row>
    <row r="48749" spans="8:8">
      <c r="H48749" s="309"/>
    </row>
    <row r="48750" spans="8:8">
      <c r="H48750" s="309"/>
    </row>
    <row r="48751" spans="8:8">
      <c r="H48751" s="309"/>
    </row>
    <row r="48752" spans="8:8">
      <c r="H48752" s="309"/>
    </row>
    <row r="48753" spans="8:8">
      <c r="H48753" s="309"/>
    </row>
    <row r="48754" spans="8:8">
      <c r="H48754" s="309"/>
    </row>
    <row r="48755" spans="8:8">
      <c r="H48755" s="309"/>
    </row>
    <row r="48756" spans="8:8">
      <c r="H48756" s="309"/>
    </row>
    <row r="48757" spans="8:8">
      <c r="H48757" s="309"/>
    </row>
    <row r="48758" spans="8:8">
      <c r="H48758" s="309"/>
    </row>
    <row r="48759" spans="8:8">
      <c r="H48759" s="309"/>
    </row>
    <row r="48760" spans="8:8">
      <c r="H48760" s="309"/>
    </row>
    <row r="48761" spans="8:8">
      <c r="H48761" s="309"/>
    </row>
    <row r="48762" spans="8:8">
      <c r="H48762" s="309"/>
    </row>
    <row r="48763" spans="8:8">
      <c r="H48763" s="309"/>
    </row>
    <row r="48764" spans="8:8">
      <c r="H48764" s="309"/>
    </row>
    <row r="48765" spans="8:8">
      <c r="H48765" s="309"/>
    </row>
    <row r="48766" spans="8:8">
      <c r="H48766" s="309"/>
    </row>
    <row r="48767" spans="8:8">
      <c r="H48767" s="309"/>
    </row>
    <row r="48768" spans="8:8">
      <c r="H48768" s="309"/>
    </row>
    <row r="48769" spans="8:8">
      <c r="H48769" s="309"/>
    </row>
    <row r="48770" spans="8:8">
      <c r="H48770" s="309"/>
    </row>
    <row r="48771" spans="8:8">
      <c r="H48771" s="309"/>
    </row>
    <row r="48772" spans="8:8">
      <c r="H48772" s="309"/>
    </row>
    <row r="48773" spans="8:8">
      <c r="H48773" s="309"/>
    </row>
    <row r="48774" spans="8:8">
      <c r="H48774" s="309"/>
    </row>
    <row r="48775" spans="8:8">
      <c r="H48775" s="309"/>
    </row>
    <row r="48776" spans="8:8">
      <c r="H48776" s="309"/>
    </row>
    <row r="48777" spans="8:8">
      <c r="H48777" s="309"/>
    </row>
    <row r="48778" spans="8:8">
      <c r="H48778" s="309"/>
    </row>
    <row r="48779" spans="8:8">
      <c r="H48779" s="309"/>
    </row>
    <row r="48780" spans="8:8">
      <c r="H48780" s="309"/>
    </row>
    <row r="48781" spans="8:8">
      <c r="H48781" s="309"/>
    </row>
    <row r="48782" spans="8:8">
      <c r="H48782" s="309"/>
    </row>
    <row r="48783" spans="8:8">
      <c r="H48783" s="309"/>
    </row>
    <row r="48784" spans="8:8">
      <c r="H48784" s="309"/>
    </row>
    <row r="48785" spans="8:8">
      <c r="H48785" s="309"/>
    </row>
    <row r="48786" spans="8:8">
      <c r="H48786" s="309"/>
    </row>
    <row r="48787" spans="8:8">
      <c r="H48787" s="309"/>
    </row>
    <row r="48788" spans="8:8">
      <c r="H48788" s="309"/>
    </row>
    <row r="48789" spans="8:8">
      <c r="H48789" s="309"/>
    </row>
    <row r="48790" spans="8:8">
      <c r="H48790" s="309"/>
    </row>
    <row r="48791" spans="8:8">
      <c r="H48791" s="309"/>
    </row>
    <row r="48792" spans="8:8">
      <c r="H48792" s="309"/>
    </row>
    <row r="48793" spans="8:8">
      <c r="H48793" s="309"/>
    </row>
    <row r="48794" spans="8:8">
      <c r="H48794" s="309"/>
    </row>
    <row r="48795" spans="8:8">
      <c r="H48795" s="309"/>
    </row>
    <row r="48796" spans="8:8">
      <c r="H48796" s="309"/>
    </row>
    <row r="48797" spans="8:8">
      <c r="H48797" s="309"/>
    </row>
    <row r="48798" spans="8:8">
      <c r="H48798" s="309"/>
    </row>
    <row r="48799" spans="8:8">
      <c r="H48799" s="309"/>
    </row>
    <row r="48800" spans="8:8">
      <c r="H48800" s="309"/>
    </row>
    <row r="48801" spans="8:8">
      <c r="H48801" s="309"/>
    </row>
    <row r="48802" spans="8:8">
      <c r="H48802" s="309"/>
    </row>
    <row r="48803" spans="8:8">
      <c r="H48803" s="309"/>
    </row>
    <row r="48804" spans="8:8">
      <c r="H48804" s="309"/>
    </row>
    <row r="48805" spans="8:8">
      <c r="H48805" s="309"/>
    </row>
    <row r="48806" spans="8:8">
      <c r="H48806" s="309"/>
    </row>
    <row r="48807" spans="8:8">
      <c r="H48807" s="309"/>
    </row>
    <row r="48808" spans="8:8">
      <c r="H48808" s="309"/>
    </row>
    <row r="48809" spans="8:8">
      <c r="H48809" s="309"/>
    </row>
    <row r="48810" spans="8:8">
      <c r="H48810" s="309"/>
    </row>
    <row r="48811" spans="8:8">
      <c r="H48811" s="309"/>
    </row>
    <row r="48812" spans="8:8">
      <c r="H48812" s="309"/>
    </row>
    <row r="48813" spans="8:8">
      <c r="H48813" s="309"/>
    </row>
    <row r="48814" spans="8:8">
      <c r="H48814" s="309"/>
    </row>
    <row r="48815" spans="8:8">
      <c r="H48815" s="309"/>
    </row>
    <row r="48816" spans="8:8">
      <c r="H48816" s="309"/>
    </row>
    <row r="48817" spans="8:8">
      <c r="H48817" s="309"/>
    </row>
    <row r="48818" spans="8:8">
      <c r="H48818" s="309"/>
    </row>
    <row r="48819" spans="8:8">
      <c r="H48819" s="309"/>
    </row>
    <row r="48820" spans="8:8">
      <c r="H48820" s="309"/>
    </row>
    <row r="48821" spans="8:8">
      <c r="H48821" s="309"/>
    </row>
    <row r="48822" spans="8:8">
      <c r="H48822" s="309"/>
    </row>
    <row r="48823" spans="8:8">
      <c r="H48823" s="309"/>
    </row>
    <row r="48824" spans="8:8">
      <c r="H48824" s="309"/>
    </row>
    <row r="48825" spans="8:8">
      <c r="H48825" s="309"/>
    </row>
    <row r="48826" spans="8:8">
      <c r="H48826" s="309"/>
    </row>
    <row r="48827" spans="8:8">
      <c r="H48827" s="309"/>
    </row>
    <row r="48828" spans="8:8">
      <c r="H48828" s="309"/>
    </row>
    <row r="48829" spans="8:8">
      <c r="H48829" s="309"/>
    </row>
    <row r="48830" spans="8:8">
      <c r="H48830" s="309"/>
    </row>
    <row r="48831" spans="8:8">
      <c r="H48831" s="309"/>
    </row>
    <row r="48832" spans="8:8">
      <c r="H48832" s="309"/>
    </row>
    <row r="48833" spans="8:8">
      <c r="H48833" s="309"/>
    </row>
    <row r="48834" spans="8:8">
      <c r="H48834" s="309"/>
    </row>
    <row r="48835" spans="8:8">
      <c r="H48835" s="309"/>
    </row>
    <row r="48836" spans="8:8">
      <c r="H48836" s="309"/>
    </row>
    <row r="48837" spans="8:8">
      <c r="H48837" s="309"/>
    </row>
    <row r="48838" spans="8:8">
      <c r="H48838" s="309"/>
    </row>
    <row r="48839" spans="8:8">
      <c r="H48839" s="309"/>
    </row>
    <row r="48840" spans="8:8">
      <c r="H48840" s="309"/>
    </row>
    <row r="48841" spans="8:8">
      <c r="H48841" s="309"/>
    </row>
    <row r="48842" spans="8:8">
      <c r="H48842" s="309"/>
    </row>
    <row r="48843" spans="8:8">
      <c r="H48843" s="309"/>
    </row>
    <row r="48844" spans="8:8">
      <c r="H48844" s="309"/>
    </row>
    <row r="48845" spans="8:8">
      <c r="H48845" s="309"/>
    </row>
    <row r="48846" spans="8:8">
      <c r="H48846" s="309"/>
    </row>
    <row r="48847" spans="8:8">
      <c r="H48847" s="309"/>
    </row>
    <row r="48848" spans="8:8">
      <c r="H48848" s="309"/>
    </row>
    <row r="48849" spans="8:8">
      <c r="H48849" s="309"/>
    </row>
    <row r="48850" spans="8:8">
      <c r="H48850" s="309"/>
    </row>
    <row r="48851" spans="8:8">
      <c r="H48851" s="309"/>
    </row>
    <row r="48852" spans="8:8">
      <c r="H48852" s="309"/>
    </row>
    <row r="48853" spans="8:8">
      <c r="H48853" s="309"/>
    </row>
    <row r="48854" spans="8:8">
      <c r="H48854" s="309"/>
    </row>
    <row r="48855" spans="8:8">
      <c r="H48855" s="309"/>
    </row>
    <row r="48856" spans="8:8">
      <c r="H48856" s="309"/>
    </row>
    <row r="48857" spans="8:8">
      <c r="H48857" s="309"/>
    </row>
    <row r="48858" spans="8:8">
      <c r="H48858" s="309"/>
    </row>
    <row r="48859" spans="8:8">
      <c r="H48859" s="309"/>
    </row>
    <row r="48860" spans="8:8">
      <c r="H48860" s="309"/>
    </row>
    <row r="48861" spans="8:8">
      <c r="H48861" s="309"/>
    </row>
    <row r="48862" spans="8:8">
      <c r="H48862" s="309"/>
    </row>
    <row r="48863" spans="8:8">
      <c r="H48863" s="309"/>
    </row>
    <row r="48864" spans="8:8">
      <c r="H48864" s="309"/>
    </row>
    <row r="48865" spans="8:8">
      <c r="H48865" s="309"/>
    </row>
    <row r="48866" spans="8:8">
      <c r="H48866" s="309"/>
    </row>
    <row r="48867" spans="8:8">
      <c r="H48867" s="309"/>
    </row>
    <row r="48868" spans="8:8">
      <c r="H48868" s="309"/>
    </row>
    <row r="48869" spans="8:8">
      <c r="H48869" s="309"/>
    </row>
    <row r="48870" spans="8:8">
      <c r="H48870" s="309"/>
    </row>
    <row r="48871" spans="8:8">
      <c r="H48871" s="309"/>
    </row>
    <row r="48872" spans="8:8">
      <c r="H48872" s="309"/>
    </row>
    <row r="48873" spans="8:8">
      <c r="H48873" s="309"/>
    </row>
    <row r="48874" spans="8:8">
      <c r="H48874" s="309"/>
    </row>
    <row r="48875" spans="8:8">
      <c r="H48875" s="309"/>
    </row>
    <row r="48876" spans="8:8">
      <c r="H48876" s="309"/>
    </row>
    <row r="48877" spans="8:8">
      <c r="H48877" s="309"/>
    </row>
    <row r="48878" spans="8:8">
      <c r="H48878" s="309"/>
    </row>
    <row r="48879" spans="8:8">
      <c r="H48879" s="309"/>
    </row>
    <row r="48880" spans="8:8">
      <c r="H48880" s="309"/>
    </row>
    <row r="48881" spans="8:8">
      <c r="H48881" s="309"/>
    </row>
    <row r="48882" spans="8:8">
      <c r="H48882" s="309"/>
    </row>
    <row r="48883" spans="8:8">
      <c r="H48883" s="309"/>
    </row>
    <row r="48884" spans="8:8">
      <c r="H48884" s="309"/>
    </row>
    <row r="48885" spans="8:8">
      <c r="H48885" s="309"/>
    </row>
    <row r="48886" spans="8:8">
      <c r="H48886" s="309"/>
    </row>
    <row r="48887" spans="8:8">
      <c r="H48887" s="309"/>
    </row>
    <row r="48888" spans="8:8">
      <c r="H48888" s="309"/>
    </row>
    <row r="48889" spans="8:8">
      <c r="H48889" s="309"/>
    </row>
    <row r="48890" spans="8:8">
      <c r="H48890" s="309"/>
    </row>
    <row r="48891" spans="8:8">
      <c r="H48891" s="309"/>
    </row>
    <row r="48892" spans="8:8">
      <c r="H48892" s="309"/>
    </row>
    <row r="48893" spans="8:8">
      <c r="H48893" s="309"/>
    </row>
    <row r="48894" spans="8:8">
      <c r="H48894" s="309"/>
    </row>
    <row r="48895" spans="8:8">
      <c r="H48895" s="309"/>
    </row>
    <row r="48896" spans="8:8">
      <c r="H48896" s="309"/>
    </row>
    <row r="48897" spans="8:8">
      <c r="H48897" s="309"/>
    </row>
    <row r="48898" spans="8:8">
      <c r="H48898" s="309"/>
    </row>
    <row r="48899" spans="8:8">
      <c r="H48899" s="309"/>
    </row>
    <row r="48900" spans="8:8">
      <c r="H48900" s="309"/>
    </row>
    <row r="48901" spans="8:8">
      <c r="H48901" s="309"/>
    </row>
    <row r="48902" spans="8:8">
      <c r="H48902" s="309"/>
    </row>
    <row r="48903" spans="8:8">
      <c r="H48903" s="309"/>
    </row>
    <row r="48904" spans="8:8">
      <c r="H48904" s="309"/>
    </row>
    <row r="48905" spans="8:8">
      <c r="H48905" s="309"/>
    </row>
    <row r="48906" spans="8:8">
      <c r="H48906" s="309"/>
    </row>
    <row r="48907" spans="8:8">
      <c r="H48907" s="309"/>
    </row>
    <row r="48908" spans="8:8">
      <c r="H48908" s="309"/>
    </row>
    <row r="48909" spans="8:8">
      <c r="H48909" s="309"/>
    </row>
    <row r="48910" spans="8:8">
      <c r="H48910" s="309"/>
    </row>
    <row r="48911" spans="8:8">
      <c r="H48911" s="309"/>
    </row>
    <row r="48912" spans="8:8">
      <c r="H48912" s="309"/>
    </row>
    <row r="48913" spans="8:8">
      <c r="H48913" s="309"/>
    </row>
    <row r="48914" spans="8:8">
      <c r="H48914" s="309"/>
    </row>
    <row r="48915" spans="8:8">
      <c r="H48915" s="309"/>
    </row>
    <row r="48916" spans="8:8">
      <c r="H48916" s="309"/>
    </row>
    <row r="48917" spans="8:8">
      <c r="H48917" s="309"/>
    </row>
    <row r="48918" spans="8:8">
      <c r="H48918" s="309"/>
    </row>
    <row r="48919" spans="8:8">
      <c r="H48919" s="309"/>
    </row>
    <row r="48920" spans="8:8">
      <c r="H48920" s="309"/>
    </row>
    <row r="48921" spans="8:8">
      <c r="H48921" s="309"/>
    </row>
    <row r="48922" spans="8:8">
      <c r="H48922" s="309"/>
    </row>
    <row r="48923" spans="8:8">
      <c r="H48923" s="309"/>
    </row>
    <row r="48924" spans="8:8">
      <c r="H48924" s="309"/>
    </row>
    <row r="48925" spans="8:8">
      <c r="H48925" s="309"/>
    </row>
    <row r="48926" spans="8:8">
      <c r="H48926" s="309"/>
    </row>
    <row r="48927" spans="8:8">
      <c r="H48927" s="309"/>
    </row>
    <row r="48928" spans="8:8">
      <c r="H48928" s="309"/>
    </row>
    <row r="48929" spans="8:8">
      <c r="H48929" s="309"/>
    </row>
    <row r="48930" spans="8:8">
      <c r="H48930" s="309"/>
    </row>
    <row r="48931" spans="8:8">
      <c r="H48931" s="309"/>
    </row>
    <row r="48932" spans="8:8">
      <c r="H48932" s="309"/>
    </row>
    <row r="48933" spans="8:8">
      <c r="H48933" s="309"/>
    </row>
    <row r="48934" spans="8:8">
      <c r="H48934" s="309"/>
    </row>
    <row r="48935" spans="8:8">
      <c r="H48935" s="309"/>
    </row>
    <row r="48936" spans="8:8">
      <c r="H48936" s="309"/>
    </row>
    <row r="48937" spans="8:8">
      <c r="H48937" s="309"/>
    </row>
    <row r="48938" spans="8:8">
      <c r="H48938" s="309"/>
    </row>
    <row r="48939" spans="8:8">
      <c r="H48939" s="309"/>
    </row>
    <row r="48940" spans="8:8">
      <c r="H48940" s="309"/>
    </row>
    <row r="48941" spans="8:8">
      <c r="H48941" s="309"/>
    </row>
    <row r="48942" spans="8:8">
      <c r="H48942" s="309"/>
    </row>
    <row r="48943" spans="8:8">
      <c r="H48943" s="309"/>
    </row>
    <row r="48944" spans="8:8">
      <c r="H48944" s="309"/>
    </row>
    <row r="48945" spans="8:8">
      <c r="H48945" s="309"/>
    </row>
    <row r="48946" spans="8:8">
      <c r="H48946" s="309"/>
    </row>
    <row r="48947" spans="8:8">
      <c r="H48947" s="309"/>
    </row>
    <row r="48948" spans="8:8">
      <c r="H48948" s="309"/>
    </row>
    <row r="48949" spans="8:8">
      <c r="H48949" s="309"/>
    </row>
    <row r="48950" spans="8:8">
      <c r="H48950" s="309"/>
    </row>
    <row r="48951" spans="8:8">
      <c r="H48951" s="309"/>
    </row>
    <row r="48952" spans="8:8">
      <c r="H48952" s="309"/>
    </row>
    <row r="48953" spans="8:8">
      <c r="H48953" s="309"/>
    </row>
    <row r="48954" spans="8:8">
      <c r="H48954" s="309"/>
    </row>
    <row r="48955" spans="8:8">
      <c r="H48955" s="309"/>
    </row>
    <row r="48956" spans="8:8">
      <c r="H48956" s="309"/>
    </row>
    <row r="48957" spans="8:8">
      <c r="H48957" s="309"/>
    </row>
    <row r="48958" spans="8:8">
      <c r="H48958" s="309"/>
    </row>
    <row r="48959" spans="8:8">
      <c r="H48959" s="309"/>
    </row>
    <row r="48960" spans="8:8">
      <c r="H48960" s="309"/>
    </row>
    <row r="48961" spans="8:8">
      <c r="H48961" s="309"/>
    </row>
    <row r="48962" spans="8:8">
      <c r="H48962" s="309"/>
    </row>
    <row r="48963" spans="8:8">
      <c r="H48963" s="309"/>
    </row>
    <row r="48964" spans="8:8">
      <c r="H48964" s="309"/>
    </row>
    <row r="48965" spans="8:8">
      <c r="H48965" s="309"/>
    </row>
    <row r="48966" spans="8:8">
      <c r="H48966" s="309"/>
    </row>
    <row r="48967" spans="8:8">
      <c r="H48967" s="309"/>
    </row>
    <row r="48968" spans="8:8">
      <c r="H48968" s="309"/>
    </row>
    <row r="48969" spans="8:8">
      <c r="H48969" s="309"/>
    </row>
    <row r="48970" spans="8:8">
      <c r="H48970" s="309"/>
    </row>
    <row r="48971" spans="8:8">
      <c r="H48971" s="309"/>
    </row>
    <row r="48972" spans="8:8">
      <c r="H48972" s="309"/>
    </row>
    <row r="48973" spans="8:8">
      <c r="H48973" s="309"/>
    </row>
    <row r="48974" spans="8:8">
      <c r="H48974" s="309"/>
    </row>
    <row r="48975" spans="8:8">
      <c r="H48975" s="309"/>
    </row>
    <row r="48976" spans="8:8">
      <c r="H48976" s="309"/>
    </row>
    <row r="48977" spans="8:8">
      <c r="H48977" s="309"/>
    </row>
    <row r="48978" spans="8:8">
      <c r="H48978" s="309"/>
    </row>
    <row r="48979" spans="8:8">
      <c r="H48979" s="309"/>
    </row>
    <row r="48980" spans="8:8">
      <c r="H48980" s="309"/>
    </row>
    <row r="48981" spans="8:8">
      <c r="H48981" s="309"/>
    </row>
    <row r="48982" spans="8:8">
      <c r="H48982" s="309"/>
    </row>
    <row r="48983" spans="8:8">
      <c r="H48983" s="309"/>
    </row>
    <row r="48984" spans="8:8">
      <c r="H48984" s="309"/>
    </row>
    <row r="48985" spans="8:8">
      <c r="H48985" s="309"/>
    </row>
    <row r="48986" spans="8:8">
      <c r="H48986" s="309"/>
    </row>
    <row r="48987" spans="8:8">
      <c r="H48987" s="309"/>
    </row>
    <row r="48988" spans="8:8">
      <c r="H48988" s="309"/>
    </row>
    <row r="48989" spans="8:8">
      <c r="H48989" s="309"/>
    </row>
    <row r="48990" spans="8:8">
      <c r="H48990" s="309"/>
    </row>
    <row r="48991" spans="8:8">
      <c r="H48991" s="309"/>
    </row>
    <row r="48992" spans="8:8">
      <c r="H48992" s="309"/>
    </row>
    <row r="48993" spans="8:8">
      <c r="H48993" s="309"/>
    </row>
    <row r="48994" spans="8:8">
      <c r="H48994" s="309"/>
    </row>
    <row r="48995" spans="8:8">
      <c r="H48995" s="309"/>
    </row>
    <row r="48996" spans="8:8">
      <c r="H48996" s="309"/>
    </row>
    <row r="48997" spans="8:8">
      <c r="H48997" s="309"/>
    </row>
    <row r="48998" spans="8:8">
      <c r="H48998" s="309"/>
    </row>
    <row r="48999" spans="8:8">
      <c r="H48999" s="309"/>
    </row>
    <row r="49000" spans="8:8">
      <c r="H49000" s="309"/>
    </row>
    <row r="49001" spans="8:8">
      <c r="H49001" s="309"/>
    </row>
    <row r="49002" spans="8:8">
      <c r="H49002" s="309"/>
    </row>
    <row r="49003" spans="8:8">
      <c r="H49003" s="309"/>
    </row>
    <row r="49004" spans="8:8">
      <c r="H49004" s="309"/>
    </row>
    <row r="49005" spans="8:8">
      <c r="H49005" s="309"/>
    </row>
    <row r="49006" spans="8:8">
      <c r="H49006" s="309"/>
    </row>
    <row r="49007" spans="8:8">
      <c r="H49007" s="309"/>
    </row>
    <row r="49008" spans="8:8">
      <c r="H49008" s="309"/>
    </row>
    <row r="49009" spans="8:8">
      <c r="H49009" s="309"/>
    </row>
    <row r="49010" spans="8:8">
      <c r="H49010" s="309"/>
    </row>
    <row r="49011" spans="8:8">
      <c r="H49011" s="309"/>
    </row>
    <row r="49012" spans="8:8">
      <c r="H49012" s="309"/>
    </row>
    <row r="49013" spans="8:8">
      <c r="H49013" s="309"/>
    </row>
    <row r="49014" spans="8:8">
      <c r="H49014" s="309"/>
    </row>
    <row r="49015" spans="8:8">
      <c r="H49015" s="309"/>
    </row>
    <row r="49016" spans="8:8">
      <c r="H49016" s="309"/>
    </row>
    <row r="49017" spans="8:8">
      <c r="H49017" s="309"/>
    </row>
    <row r="49018" spans="8:8">
      <c r="H49018" s="309"/>
    </row>
    <row r="49019" spans="8:8">
      <c r="H49019" s="309"/>
    </row>
    <row r="49020" spans="8:8">
      <c r="H49020" s="309"/>
    </row>
    <row r="49021" spans="8:8">
      <c r="H49021" s="309"/>
    </row>
    <row r="49022" spans="8:8">
      <c r="H49022" s="309"/>
    </row>
    <row r="49023" spans="8:8">
      <c r="H49023" s="309"/>
    </row>
    <row r="49024" spans="8:8">
      <c r="H49024" s="309"/>
    </row>
    <row r="49025" spans="8:8">
      <c r="H49025" s="309"/>
    </row>
    <row r="49026" spans="8:8">
      <c r="H49026" s="309"/>
    </row>
    <row r="49027" spans="8:8">
      <c r="H49027" s="309"/>
    </row>
    <row r="49028" spans="8:8">
      <c r="H49028" s="309"/>
    </row>
    <row r="49029" spans="8:8">
      <c r="H49029" s="309"/>
    </row>
    <row r="49030" spans="8:8">
      <c r="H49030" s="309"/>
    </row>
    <row r="49031" spans="8:8">
      <c r="H49031" s="309"/>
    </row>
    <row r="49032" spans="8:8">
      <c r="H49032" s="309"/>
    </row>
    <row r="49033" spans="8:8">
      <c r="H49033" s="309"/>
    </row>
    <row r="49034" spans="8:8">
      <c r="H49034" s="309"/>
    </row>
    <row r="49035" spans="8:8">
      <c r="H49035" s="309"/>
    </row>
    <row r="49036" spans="8:8">
      <c r="H49036" s="309"/>
    </row>
    <row r="49037" spans="8:8">
      <c r="H49037" s="309"/>
    </row>
    <row r="49038" spans="8:8">
      <c r="H49038" s="309"/>
    </row>
    <row r="49039" spans="8:8">
      <c r="H49039" s="309"/>
    </row>
    <row r="49040" spans="8:8">
      <c r="H49040" s="309"/>
    </row>
    <row r="49041" spans="8:8">
      <c r="H49041" s="309"/>
    </row>
    <row r="49042" spans="8:8">
      <c r="H49042" s="309"/>
    </row>
    <row r="49043" spans="8:8">
      <c r="H49043" s="309"/>
    </row>
    <row r="49044" spans="8:8">
      <c r="H49044" s="309"/>
    </row>
    <row r="49045" spans="8:8">
      <c r="H49045" s="309"/>
    </row>
    <row r="49046" spans="8:8">
      <c r="H49046" s="309"/>
    </row>
    <row r="49047" spans="8:8">
      <c r="H49047" s="309"/>
    </row>
    <row r="49048" spans="8:8">
      <c r="H49048" s="309"/>
    </row>
    <row r="49049" spans="8:8">
      <c r="H49049" s="309"/>
    </row>
    <row r="49050" spans="8:8">
      <c r="H49050" s="309"/>
    </row>
    <row r="49051" spans="8:8">
      <c r="H49051" s="309"/>
    </row>
    <row r="49052" spans="8:8">
      <c r="H49052" s="309"/>
    </row>
    <row r="49053" spans="8:8">
      <c r="H49053" s="309"/>
    </row>
    <row r="49054" spans="8:8">
      <c r="H49054" s="309"/>
    </row>
    <row r="49055" spans="8:8">
      <c r="H49055" s="309"/>
    </row>
    <row r="49056" spans="8:8">
      <c r="H49056" s="309"/>
    </row>
    <row r="49057" spans="8:8">
      <c r="H49057" s="309"/>
    </row>
    <row r="49058" spans="8:8">
      <c r="H49058" s="309"/>
    </row>
    <row r="49059" spans="8:8">
      <c r="H49059" s="309"/>
    </row>
    <row r="49060" spans="8:8">
      <c r="H49060" s="309"/>
    </row>
    <row r="49061" spans="8:8">
      <c r="H49061" s="309"/>
    </row>
    <row r="49062" spans="8:8">
      <c r="H49062" s="309"/>
    </row>
    <row r="49063" spans="8:8">
      <c r="H49063" s="309"/>
    </row>
    <row r="49064" spans="8:8">
      <c r="H49064" s="309"/>
    </row>
    <row r="49065" spans="8:8">
      <c r="H49065" s="309"/>
    </row>
    <row r="49066" spans="8:8">
      <c r="H49066" s="309"/>
    </row>
    <row r="49067" spans="8:8">
      <c r="H49067" s="309"/>
    </row>
    <row r="49068" spans="8:8">
      <c r="H49068" s="309"/>
    </row>
    <row r="49069" spans="8:8">
      <c r="H49069" s="309"/>
    </row>
    <row r="49070" spans="8:8">
      <c r="H49070" s="309"/>
    </row>
    <row r="49071" spans="8:8">
      <c r="H49071" s="309"/>
    </row>
    <row r="49072" spans="8:8">
      <c r="H49072" s="309"/>
    </row>
    <row r="49073" spans="8:8">
      <c r="H49073" s="309"/>
    </row>
    <row r="49074" spans="8:8">
      <c r="H49074" s="309"/>
    </row>
    <row r="49075" spans="8:8">
      <c r="H49075" s="309"/>
    </row>
    <row r="49076" spans="8:8">
      <c r="H49076" s="309"/>
    </row>
    <row r="49077" spans="8:8">
      <c r="H49077" s="309"/>
    </row>
    <row r="49078" spans="8:8">
      <c r="H49078" s="309"/>
    </row>
    <row r="49079" spans="8:8">
      <c r="H49079" s="309"/>
    </row>
    <row r="49080" spans="8:8">
      <c r="H49080" s="309"/>
    </row>
    <row r="49081" spans="8:8">
      <c r="H49081" s="309"/>
    </row>
    <row r="49082" spans="8:8">
      <c r="H49082" s="309"/>
    </row>
    <row r="49083" spans="8:8">
      <c r="H49083" s="309"/>
    </row>
    <row r="49084" spans="8:8">
      <c r="H49084" s="309"/>
    </row>
    <row r="49085" spans="8:8">
      <c r="H49085" s="309"/>
    </row>
    <row r="49086" spans="8:8">
      <c r="H49086" s="309"/>
    </row>
    <row r="49087" spans="8:8">
      <c r="H49087" s="309"/>
    </row>
    <row r="49088" spans="8:8">
      <c r="H49088" s="309"/>
    </row>
    <row r="49089" spans="8:8">
      <c r="H49089" s="309"/>
    </row>
    <row r="49090" spans="8:8">
      <c r="H49090" s="309"/>
    </row>
    <row r="49091" spans="8:8">
      <c r="H49091" s="309"/>
    </row>
    <row r="49092" spans="8:8">
      <c r="H49092" s="309"/>
    </row>
    <row r="49093" spans="8:8">
      <c r="H49093" s="309"/>
    </row>
    <row r="49094" spans="8:8">
      <c r="H49094" s="309"/>
    </row>
    <row r="49095" spans="8:8">
      <c r="H49095" s="309"/>
    </row>
    <row r="49096" spans="8:8">
      <c r="H49096" s="309"/>
    </row>
    <row r="49097" spans="8:8">
      <c r="H49097" s="309"/>
    </row>
    <row r="49098" spans="8:8">
      <c r="H49098" s="309"/>
    </row>
    <row r="49099" spans="8:8">
      <c r="H49099" s="309"/>
    </row>
    <row r="49100" spans="8:8">
      <c r="H49100" s="309"/>
    </row>
    <row r="49101" spans="8:8">
      <c r="H49101" s="309"/>
    </row>
    <row r="49102" spans="8:8">
      <c r="H49102" s="309"/>
    </row>
    <row r="49103" spans="8:8">
      <c r="H49103" s="309"/>
    </row>
    <row r="49104" spans="8:8">
      <c r="H49104" s="309"/>
    </row>
    <row r="49105" spans="8:8">
      <c r="H49105" s="309"/>
    </row>
    <row r="49106" spans="8:8">
      <c r="H49106" s="309"/>
    </row>
    <row r="49107" spans="8:8">
      <c r="H49107" s="309"/>
    </row>
    <row r="49108" spans="8:8">
      <c r="H49108" s="309"/>
    </row>
    <row r="49109" spans="8:8">
      <c r="H49109" s="309"/>
    </row>
    <row r="49110" spans="8:8">
      <c r="H49110" s="309"/>
    </row>
    <row r="49111" spans="8:8">
      <c r="H49111" s="309"/>
    </row>
    <row r="49112" spans="8:8">
      <c r="H49112" s="309"/>
    </row>
    <row r="49113" spans="8:8">
      <c r="H49113" s="309"/>
    </row>
    <row r="49114" spans="8:8">
      <c r="H49114" s="309"/>
    </row>
    <row r="49115" spans="8:8">
      <c r="H49115" s="309"/>
    </row>
    <row r="49116" spans="8:8">
      <c r="H49116" s="309"/>
    </row>
    <row r="49117" spans="8:8">
      <c r="H49117" s="309"/>
    </row>
    <row r="49118" spans="8:8">
      <c r="H49118" s="309"/>
    </row>
    <row r="49119" spans="8:8">
      <c r="H49119" s="309"/>
    </row>
    <row r="49120" spans="8:8">
      <c r="H49120" s="309"/>
    </row>
    <row r="49121" spans="8:8">
      <c r="H49121" s="309"/>
    </row>
    <row r="49122" spans="8:8">
      <c r="H49122" s="309"/>
    </row>
    <row r="49123" spans="8:8">
      <c r="H49123" s="309"/>
    </row>
    <row r="49124" spans="8:8">
      <c r="H49124" s="309"/>
    </row>
    <row r="49125" spans="8:8">
      <c r="H49125" s="309"/>
    </row>
    <row r="49126" spans="8:8">
      <c r="H49126" s="309"/>
    </row>
    <row r="49127" spans="8:8">
      <c r="H49127" s="309"/>
    </row>
    <row r="49128" spans="8:8">
      <c r="H49128" s="309"/>
    </row>
    <row r="49129" spans="8:8">
      <c r="H49129" s="309"/>
    </row>
    <row r="49130" spans="8:8">
      <c r="H49130" s="309"/>
    </row>
    <row r="49131" spans="8:8">
      <c r="H49131" s="309"/>
    </row>
    <row r="49132" spans="8:8">
      <c r="H49132" s="309"/>
    </row>
    <row r="49133" spans="8:8">
      <c r="H49133" s="309"/>
    </row>
    <row r="49134" spans="8:8">
      <c r="H49134" s="309"/>
    </row>
    <row r="49135" spans="8:8">
      <c r="H49135" s="309"/>
    </row>
    <row r="49136" spans="8:8">
      <c r="H49136" s="309"/>
    </row>
    <row r="49137" spans="8:8">
      <c r="H49137" s="309"/>
    </row>
    <row r="49138" spans="8:8">
      <c r="H49138" s="309"/>
    </row>
    <row r="49139" spans="8:8">
      <c r="H49139" s="309"/>
    </row>
    <row r="49140" spans="8:8">
      <c r="H49140" s="309"/>
    </row>
    <row r="49141" spans="8:8">
      <c r="H49141" s="309"/>
    </row>
    <row r="49142" spans="8:8">
      <c r="H49142" s="309"/>
    </row>
    <row r="49143" spans="8:8">
      <c r="H49143" s="309"/>
    </row>
    <row r="49144" spans="8:8">
      <c r="H49144" s="309"/>
    </row>
    <row r="49145" spans="8:8">
      <c r="H49145" s="309"/>
    </row>
    <row r="49146" spans="8:8">
      <c r="H49146" s="309"/>
    </row>
    <row r="49147" spans="8:8">
      <c r="H49147" s="309"/>
    </row>
    <row r="49148" spans="8:8">
      <c r="H49148" s="309"/>
    </row>
    <row r="49149" spans="8:8">
      <c r="H49149" s="309"/>
    </row>
    <row r="49150" spans="8:8">
      <c r="H49150" s="309"/>
    </row>
    <row r="49151" spans="8:8">
      <c r="H49151" s="309"/>
    </row>
    <row r="49152" spans="8:8">
      <c r="H49152" s="309"/>
    </row>
    <row r="49153" spans="8:8">
      <c r="H49153" s="309"/>
    </row>
    <row r="49154" spans="8:8">
      <c r="H49154" s="309"/>
    </row>
    <row r="49155" spans="8:8">
      <c r="H49155" s="309"/>
    </row>
    <row r="49156" spans="8:8">
      <c r="H49156" s="309"/>
    </row>
    <row r="49157" spans="8:8">
      <c r="H49157" s="309"/>
    </row>
    <row r="49158" spans="8:8">
      <c r="H49158" s="309"/>
    </row>
    <row r="49159" spans="8:8">
      <c r="H49159" s="309"/>
    </row>
    <row r="49160" spans="8:8">
      <c r="H49160" s="309"/>
    </row>
    <row r="49161" spans="8:8">
      <c r="H49161" s="309"/>
    </row>
    <row r="49162" spans="8:8">
      <c r="H49162" s="309"/>
    </row>
    <row r="49163" spans="8:8">
      <c r="H49163" s="309"/>
    </row>
    <row r="49164" spans="8:8">
      <c r="H49164" s="309"/>
    </row>
    <row r="49165" spans="8:8">
      <c r="H49165" s="309"/>
    </row>
    <row r="49166" spans="8:8">
      <c r="H49166" s="309"/>
    </row>
    <row r="49167" spans="8:8">
      <c r="H49167" s="309"/>
    </row>
    <row r="49168" spans="8:8">
      <c r="H49168" s="309"/>
    </row>
    <row r="49169" spans="8:8">
      <c r="H49169" s="309"/>
    </row>
    <row r="49170" spans="8:8">
      <c r="H49170" s="309"/>
    </row>
    <row r="49171" spans="8:8">
      <c r="H49171" s="309"/>
    </row>
    <row r="49172" spans="8:8">
      <c r="H49172" s="309"/>
    </row>
    <row r="49173" spans="8:8">
      <c r="H49173" s="309"/>
    </row>
    <row r="49174" spans="8:8">
      <c r="H49174" s="309"/>
    </row>
    <row r="49175" spans="8:8">
      <c r="H49175" s="309"/>
    </row>
    <row r="49176" spans="8:8">
      <c r="H49176" s="309"/>
    </row>
    <row r="49177" spans="8:8">
      <c r="H49177" s="309"/>
    </row>
    <row r="49178" spans="8:8">
      <c r="H49178" s="309"/>
    </row>
    <row r="49179" spans="8:8">
      <c r="H49179" s="309"/>
    </row>
    <row r="49180" spans="8:8">
      <c r="H49180" s="309"/>
    </row>
    <row r="49181" spans="8:8">
      <c r="H49181" s="309"/>
    </row>
    <row r="49182" spans="8:8">
      <c r="H49182" s="309"/>
    </row>
    <row r="49183" spans="8:8">
      <c r="H49183" s="309"/>
    </row>
    <row r="49184" spans="8:8">
      <c r="H49184" s="309"/>
    </row>
    <row r="49185" spans="8:8">
      <c r="H49185" s="309"/>
    </row>
    <row r="49186" spans="8:8">
      <c r="H49186" s="309"/>
    </row>
    <row r="49187" spans="8:8">
      <c r="H49187" s="309"/>
    </row>
    <row r="49188" spans="8:8">
      <c r="H49188" s="309"/>
    </row>
    <row r="49189" spans="8:8">
      <c r="H49189" s="309"/>
    </row>
    <row r="49190" spans="8:8">
      <c r="H49190" s="309"/>
    </row>
    <row r="49191" spans="8:8">
      <c r="H49191" s="309"/>
    </row>
    <row r="49192" spans="8:8">
      <c r="H49192" s="309"/>
    </row>
    <row r="49193" spans="8:8">
      <c r="H49193" s="309"/>
    </row>
    <row r="49194" spans="8:8">
      <c r="H49194" s="309"/>
    </row>
    <row r="49195" spans="8:8">
      <c r="H49195" s="309"/>
    </row>
    <row r="49196" spans="8:8">
      <c r="H49196" s="309"/>
    </row>
    <row r="49197" spans="8:8">
      <c r="H49197" s="309"/>
    </row>
    <row r="49198" spans="8:8">
      <c r="H49198" s="309"/>
    </row>
    <row r="49199" spans="8:8">
      <c r="H49199" s="309"/>
    </row>
    <row r="49200" spans="8:8">
      <c r="H49200" s="309"/>
    </row>
    <row r="49201" spans="8:8">
      <c r="H49201" s="309"/>
    </row>
    <row r="49202" spans="8:8">
      <c r="H49202" s="309"/>
    </row>
    <row r="49203" spans="8:8">
      <c r="H49203" s="309"/>
    </row>
    <row r="49204" spans="8:8">
      <c r="H49204" s="309"/>
    </row>
    <row r="49205" spans="8:8">
      <c r="H49205" s="309"/>
    </row>
    <row r="49206" spans="8:8">
      <c r="H49206" s="309"/>
    </row>
    <row r="49207" spans="8:8">
      <c r="H49207" s="309"/>
    </row>
    <row r="49208" spans="8:8">
      <c r="H49208" s="309"/>
    </row>
    <row r="49209" spans="8:8">
      <c r="H49209" s="309"/>
    </row>
    <row r="49210" spans="8:8">
      <c r="H49210" s="309"/>
    </row>
    <row r="49211" spans="8:8">
      <c r="H49211" s="309"/>
    </row>
    <row r="49212" spans="8:8">
      <c r="H49212" s="309"/>
    </row>
    <row r="49213" spans="8:8">
      <c r="H49213" s="309"/>
    </row>
    <row r="49214" spans="8:8">
      <c r="H49214" s="309"/>
    </row>
    <row r="49215" spans="8:8">
      <c r="H49215" s="309"/>
    </row>
    <row r="49216" spans="8:8">
      <c r="H49216" s="309"/>
    </row>
    <row r="49217" spans="8:8">
      <c r="H49217" s="309"/>
    </row>
    <row r="49218" spans="8:8">
      <c r="H49218" s="309"/>
    </row>
    <row r="49219" spans="8:8">
      <c r="H49219" s="309"/>
    </row>
    <row r="49220" spans="8:8">
      <c r="H49220" s="309"/>
    </row>
    <row r="49221" spans="8:8">
      <c r="H49221" s="309"/>
    </row>
    <row r="49222" spans="8:8">
      <c r="H49222" s="309"/>
    </row>
    <row r="49223" spans="8:8">
      <c r="H49223" s="309"/>
    </row>
    <row r="49224" spans="8:8">
      <c r="H49224" s="309"/>
    </row>
    <row r="49225" spans="8:8">
      <c r="H49225" s="309"/>
    </row>
    <row r="49226" spans="8:8">
      <c r="H49226" s="309"/>
    </row>
    <row r="49227" spans="8:8">
      <c r="H49227" s="309"/>
    </row>
    <row r="49228" spans="8:8">
      <c r="H49228" s="309"/>
    </row>
    <row r="49229" spans="8:8">
      <c r="H49229" s="309"/>
    </row>
    <row r="49230" spans="8:8">
      <c r="H49230" s="309"/>
    </row>
    <row r="49231" spans="8:8">
      <c r="H49231" s="309"/>
    </row>
    <row r="49232" spans="8:8">
      <c r="H49232" s="309"/>
    </row>
    <row r="49233" spans="8:8">
      <c r="H49233" s="309"/>
    </row>
    <row r="49234" spans="8:8">
      <c r="H49234" s="309"/>
    </row>
    <row r="49235" spans="8:8">
      <c r="H49235" s="309"/>
    </row>
    <row r="49236" spans="8:8">
      <c r="H49236" s="309"/>
    </row>
    <row r="49237" spans="8:8">
      <c r="H49237" s="309"/>
    </row>
    <row r="49238" spans="8:8">
      <c r="H49238" s="309"/>
    </row>
    <row r="49239" spans="8:8">
      <c r="H49239" s="309"/>
    </row>
    <row r="49240" spans="8:8">
      <c r="H49240" s="309"/>
    </row>
    <row r="49241" spans="8:8">
      <c r="H49241" s="309"/>
    </row>
    <row r="49242" spans="8:8">
      <c r="H49242" s="309"/>
    </row>
    <row r="49243" spans="8:8">
      <c r="H49243" s="309"/>
    </row>
    <row r="49244" spans="8:8">
      <c r="H49244" s="309"/>
    </row>
    <row r="49245" spans="8:8">
      <c r="H49245" s="309"/>
    </row>
    <row r="49246" spans="8:8">
      <c r="H49246" s="309"/>
    </row>
    <row r="49247" spans="8:8">
      <c r="H49247" s="309"/>
    </row>
    <row r="49248" spans="8:8">
      <c r="H49248" s="309"/>
    </row>
    <row r="49249" spans="8:8">
      <c r="H49249" s="309"/>
    </row>
    <row r="49250" spans="8:8">
      <c r="H49250" s="309"/>
    </row>
    <row r="49251" spans="8:8">
      <c r="H49251" s="309"/>
    </row>
    <row r="49252" spans="8:8">
      <c r="H49252" s="309"/>
    </row>
    <row r="49253" spans="8:8">
      <c r="H49253" s="309"/>
    </row>
    <row r="49254" spans="8:8">
      <c r="H49254" s="309"/>
    </row>
    <row r="49255" spans="8:8">
      <c r="H49255" s="309"/>
    </row>
    <row r="49256" spans="8:8">
      <c r="H49256" s="309"/>
    </row>
    <row r="49257" spans="8:8">
      <c r="H49257" s="309"/>
    </row>
    <row r="49258" spans="8:8">
      <c r="H49258" s="309"/>
    </row>
    <row r="49259" spans="8:8">
      <c r="H49259" s="309"/>
    </row>
    <row r="49260" spans="8:8">
      <c r="H49260" s="309"/>
    </row>
    <row r="49261" spans="8:8">
      <c r="H49261" s="309"/>
    </row>
    <row r="49262" spans="8:8">
      <c r="H49262" s="309"/>
    </row>
    <row r="49263" spans="8:8">
      <c r="H49263" s="309"/>
    </row>
    <row r="49264" spans="8:8">
      <c r="H49264" s="309"/>
    </row>
    <row r="49265" spans="8:8">
      <c r="H49265" s="309"/>
    </row>
    <row r="49266" spans="8:8">
      <c r="H49266" s="309"/>
    </row>
    <row r="49267" spans="8:8">
      <c r="H49267" s="309"/>
    </row>
    <row r="49268" spans="8:8">
      <c r="H49268" s="309"/>
    </row>
    <row r="49269" spans="8:8">
      <c r="H49269" s="309"/>
    </row>
    <row r="49270" spans="8:8">
      <c r="H49270" s="309"/>
    </row>
    <row r="49271" spans="8:8">
      <c r="H49271" s="309"/>
    </row>
    <row r="49272" spans="8:8">
      <c r="H49272" s="309"/>
    </row>
    <row r="49273" spans="8:8">
      <c r="H49273" s="309"/>
    </row>
    <row r="49274" spans="8:8">
      <c r="H49274" s="309"/>
    </row>
    <row r="49275" spans="8:8">
      <c r="H49275" s="309"/>
    </row>
    <row r="49276" spans="8:8">
      <c r="H49276" s="309"/>
    </row>
    <row r="49277" spans="8:8">
      <c r="H49277" s="309"/>
    </row>
    <row r="49278" spans="8:8">
      <c r="H49278" s="309"/>
    </row>
    <row r="49279" spans="8:8">
      <c r="H49279" s="309"/>
    </row>
    <row r="49280" spans="8:8">
      <c r="H49280" s="309"/>
    </row>
    <row r="49281" spans="8:8">
      <c r="H49281" s="309"/>
    </row>
    <row r="49282" spans="8:8">
      <c r="H49282" s="309"/>
    </row>
    <row r="49283" spans="8:8">
      <c r="H49283" s="309"/>
    </row>
    <row r="49284" spans="8:8">
      <c r="H49284" s="309"/>
    </row>
    <row r="49285" spans="8:8">
      <c r="H49285" s="309"/>
    </row>
    <row r="49286" spans="8:8">
      <c r="H49286" s="309"/>
    </row>
    <row r="49287" spans="8:8">
      <c r="H49287" s="309"/>
    </row>
    <row r="49288" spans="8:8">
      <c r="H49288" s="309"/>
    </row>
    <row r="49289" spans="8:8">
      <c r="H49289" s="309"/>
    </row>
    <row r="49290" spans="8:8">
      <c r="H49290" s="309"/>
    </row>
    <row r="49291" spans="8:8">
      <c r="H49291" s="309"/>
    </row>
    <row r="49292" spans="8:8">
      <c r="H49292" s="309"/>
    </row>
    <row r="49293" spans="8:8">
      <c r="H49293" s="309"/>
    </row>
    <row r="49294" spans="8:8">
      <c r="H49294" s="309"/>
    </row>
    <row r="49295" spans="8:8">
      <c r="H49295" s="309"/>
    </row>
    <row r="49296" spans="8:8">
      <c r="H49296" s="309"/>
    </row>
    <row r="49297" spans="8:8">
      <c r="H49297" s="309"/>
    </row>
    <row r="49298" spans="8:8">
      <c r="H49298" s="309"/>
    </row>
    <row r="49299" spans="8:8">
      <c r="H49299" s="309"/>
    </row>
    <row r="49300" spans="8:8">
      <c r="H49300" s="309"/>
    </row>
    <row r="49301" spans="8:8">
      <c r="H49301" s="309"/>
    </row>
    <row r="49302" spans="8:8">
      <c r="H49302" s="309"/>
    </row>
    <row r="49303" spans="8:8">
      <c r="H49303" s="309"/>
    </row>
    <row r="49304" spans="8:8">
      <c r="H49304" s="309"/>
    </row>
    <row r="49305" spans="8:8">
      <c r="H49305" s="309"/>
    </row>
    <row r="49306" spans="8:8">
      <c r="H49306" s="309"/>
    </row>
    <row r="49307" spans="8:8">
      <c r="H49307" s="309"/>
    </row>
    <row r="49308" spans="8:8">
      <c r="H49308" s="309"/>
    </row>
    <row r="49309" spans="8:8">
      <c r="H49309" s="309"/>
    </row>
    <row r="49310" spans="8:8">
      <c r="H49310" s="309"/>
    </row>
    <row r="49311" spans="8:8">
      <c r="H49311" s="309"/>
    </row>
    <row r="49312" spans="8:8">
      <c r="H49312" s="309"/>
    </row>
    <row r="49313" spans="8:8">
      <c r="H49313" s="309"/>
    </row>
    <row r="49314" spans="8:8">
      <c r="H49314" s="309"/>
    </row>
    <row r="49315" spans="8:8">
      <c r="H49315" s="309"/>
    </row>
    <row r="49316" spans="8:8">
      <c r="H49316" s="309"/>
    </row>
    <row r="49317" spans="8:8">
      <c r="H49317" s="309"/>
    </row>
    <row r="49318" spans="8:8">
      <c r="H49318" s="309"/>
    </row>
    <row r="49319" spans="8:8">
      <c r="H49319" s="309"/>
    </row>
    <row r="49320" spans="8:8">
      <c r="H49320" s="309"/>
    </row>
    <row r="49321" spans="8:8">
      <c r="H49321" s="309"/>
    </row>
    <row r="49322" spans="8:8">
      <c r="H49322" s="309"/>
    </row>
    <row r="49323" spans="8:8">
      <c r="H49323" s="309"/>
    </row>
    <row r="49324" spans="8:8">
      <c r="H49324" s="309"/>
    </row>
    <row r="49325" spans="8:8">
      <c r="H49325" s="309"/>
    </row>
    <row r="49326" spans="8:8">
      <c r="H49326" s="309"/>
    </row>
    <row r="49327" spans="8:8">
      <c r="H49327" s="309"/>
    </row>
    <row r="49328" spans="8:8">
      <c r="H49328" s="309"/>
    </row>
    <row r="49329" spans="8:8">
      <c r="H49329" s="309"/>
    </row>
    <row r="49330" spans="8:8">
      <c r="H49330" s="309"/>
    </row>
    <row r="49331" spans="8:8">
      <c r="H49331" s="309"/>
    </row>
    <row r="49332" spans="8:8">
      <c r="H49332" s="309"/>
    </row>
    <row r="49333" spans="8:8">
      <c r="H49333" s="309"/>
    </row>
    <row r="49334" spans="8:8">
      <c r="H49334" s="309"/>
    </row>
    <row r="49335" spans="8:8">
      <c r="H49335" s="309"/>
    </row>
    <row r="49336" spans="8:8">
      <c r="H49336" s="309"/>
    </row>
    <row r="49337" spans="8:8">
      <c r="H49337" s="309"/>
    </row>
    <row r="49338" spans="8:8">
      <c r="H49338" s="309"/>
    </row>
    <row r="49339" spans="8:8">
      <c r="H49339" s="309"/>
    </row>
    <row r="49340" spans="8:8">
      <c r="H49340" s="309"/>
    </row>
    <row r="49341" spans="8:8">
      <c r="H49341" s="309"/>
    </row>
    <row r="49342" spans="8:8">
      <c r="H49342" s="309"/>
    </row>
    <row r="49343" spans="8:8">
      <c r="H49343" s="309"/>
    </row>
    <row r="49344" spans="8:8">
      <c r="H49344" s="309"/>
    </row>
    <row r="49345" spans="8:8">
      <c r="H49345" s="309"/>
    </row>
    <row r="49346" spans="8:8">
      <c r="H49346" s="309"/>
    </row>
    <row r="49347" spans="8:8">
      <c r="H49347" s="309"/>
    </row>
    <row r="49348" spans="8:8">
      <c r="H49348" s="309"/>
    </row>
    <row r="49349" spans="8:8">
      <c r="H49349" s="309"/>
    </row>
    <row r="49350" spans="8:8">
      <c r="H49350" s="309"/>
    </row>
    <row r="49351" spans="8:8">
      <c r="H49351" s="309"/>
    </row>
    <row r="49352" spans="8:8">
      <c r="H49352" s="309"/>
    </row>
    <row r="49353" spans="8:8">
      <c r="H49353" s="309"/>
    </row>
    <row r="49354" spans="8:8">
      <c r="H49354" s="309"/>
    </row>
    <row r="49355" spans="8:8">
      <c r="H49355" s="309"/>
    </row>
    <row r="49356" spans="8:8">
      <c r="H49356" s="309"/>
    </row>
    <row r="49357" spans="8:8">
      <c r="H49357" s="309"/>
    </row>
    <row r="49358" spans="8:8">
      <c r="H49358" s="309"/>
    </row>
    <row r="49359" spans="8:8">
      <c r="H49359" s="309"/>
    </row>
    <row r="49360" spans="8:8">
      <c r="H49360" s="309"/>
    </row>
    <row r="49361" spans="8:8">
      <c r="H49361" s="309"/>
    </row>
    <row r="49362" spans="8:8">
      <c r="H49362" s="309"/>
    </row>
    <row r="49363" spans="8:8">
      <c r="H49363" s="309"/>
    </row>
    <row r="49364" spans="8:8">
      <c r="H49364" s="309"/>
    </row>
    <row r="49365" spans="8:8">
      <c r="H49365" s="309"/>
    </row>
    <row r="49366" spans="8:8">
      <c r="H49366" s="309"/>
    </row>
    <row r="49367" spans="8:8">
      <c r="H49367" s="309"/>
    </row>
    <row r="49368" spans="8:8">
      <c r="H49368" s="309"/>
    </row>
    <row r="49369" spans="8:8">
      <c r="H49369" s="309"/>
    </row>
    <row r="49370" spans="8:8">
      <c r="H49370" s="309"/>
    </row>
    <row r="49371" spans="8:8">
      <c r="H49371" s="309"/>
    </row>
    <row r="49372" spans="8:8">
      <c r="H49372" s="309"/>
    </row>
    <row r="49373" spans="8:8">
      <c r="H49373" s="309"/>
    </row>
    <row r="49374" spans="8:8">
      <c r="H49374" s="309"/>
    </row>
    <row r="49375" spans="8:8">
      <c r="H49375" s="309"/>
    </row>
    <row r="49376" spans="8:8">
      <c r="H49376" s="309"/>
    </row>
    <row r="49377" spans="8:8">
      <c r="H49377" s="309"/>
    </row>
    <row r="49378" spans="8:8">
      <c r="H49378" s="309"/>
    </row>
    <row r="49379" spans="8:8">
      <c r="H49379" s="309"/>
    </row>
    <row r="49380" spans="8:8">
      <c r="H49380" s="309"/>
    </row>
    <row r="49381" spans="8:8">
      <c r="H49381" s="309"/>
    </row>
    <row r="49382" spans="8:8">
      <c r="H49382" s="309"/>
    </row>
    <row r="49383" spans="8:8">
      <c r="H49383" s="309"/>
    </row>
    <row r="49384" spans="8:8">
      <c r="H49384" s="309"/>
    </row>
    <row r="49385" spans="8:8">
      <c r="H49385" s="309"/>
    </row>
    <row r="49386" spans="8:8">
      <c r="H49386" s="309"/>
    </row>
    <row r="49387" spans="8:8">
      <c r="H49387" s="309"/>
    </row>
    <row r="49388" spans="8:8">
      <c r="H49388" s="309"/>
    </row>
    <row r="49389" spans="8:8">
      <c r="H49389" s="309"/>
    </row>
    <row r="49390" spans="8:8">
      <c r="H49390" s="309"/>
    </row>
    <row r="49391" spans="8:8">
      <c r="H49391" s="309"/>
    </row>
    <row r="49392" spans="8:8">
      <c r="H49392" s="309"/>
    </row>
    <row r="49393" spans="8:8">
      <c r="H49393" s="309"/>
    </row>
    <row r="49394" spans="8:8">
      <c r="H49394" s="309"/>
    </row>
    <row r="49395" spans="8:8">
      <c r="H49395" s="309"/>
    </row>
    <row r="49396" spans="8:8">
      <c r="H49396" s="309"/>
    </row>
    <row r="49397" spans="8:8">
      <c r="H49397" s="309"/>
    </row>
    <row r="49398" spans="8:8">
      <c r="H49398" s="309"/>
    </row>
    <row r="49399" spans="8:8">
      <c r="H49399" s="309"/>
    </row>
    <row r="49400" spans="8:8">
      <c r="H49400" s="309"/>
    </row>
    <row r="49401" spans="8:8">
      <c r="H49401" s="309"/>
    </row>
    <row r="49402" spans="8:8">
      <c r="H49402" s="309"/>
    </row>
    <row r="49403" spans="8:8">
      <c r="H49403" s="309"/>
    </row>
    <row r="49404" spans="8:8">
      <c r="H49404" s="309"/>
    </row>
    <row r="49405" spans="8:8">
      <c r="H49405" s="309"/>
    </row>
    <row r="49406" spans="8:8">
      <c r="H49406" s="309"/>
    </row>
    <row r="49407" spans="8:8">
      <c r="H49407" s="309"/>
    </row>
    <row r="49408" spans="8:8">
      <c r="H49408" s="309"/>
    </row>
    <row r="49409" spans="8:8">
      <c r="H49409" s="309"/>
    </row>
    <row r="49410" spans="8:8">
      <c r="H49410" s="309"/>
    </row>
    <row r="49411" spans="8:8">
      <c r="H49411" s="309"/>
    </row>
    <row r="49412" spans="8:8">
      <c r="H49412" s="309"/>
    </row>
    <row r="49413" spans="8:8">
      <c r="H49413" s="309"/>
    </row>
    <row r="49414" spans="8:8">
      <c r="H49414" s="309"/>
    </row>
    <row r="49415" spans="8:8">
      <c r="H49415" s="309"/>
    </row>
    <row r="49416" spans="8:8">
      <c r="H49416" s="309"/>
    </row>
    <row r="49417" spans="8:8">
      <c r="H49417" s="309"/>
    </row>
    <row r="49418" spans="8:8">
      <c r="H49418" s="309"/>
    </row>
    <row r="49419" spans="8:8">
      <c r="H49419" s="309"/>
    </row>
    <row r="49420" spans="8:8">
      <c r="H49420" s="309"/>
    </row>
    <row r="49421" spans="8:8">
      <c r="H49421" s="309"/>
    </row>
    <row r="49422" spans="8:8">
      <c r="H49422" s="309"/>
    </row>
    <row r="49423" spans="8:8">
      <c r="H49423" s="309"/>
    </row>
    <row r="49424" spans="8:8">
      <c r="H49424" s="309"/>
    </row>
    <row r="49425" spans="8:8">
      <c r="H49425" s="309"/>
    </row>
    <row r="49426" spans="8:8">
      <c r="H49426" s="309"/>
    </row>
    <row r="49427" spans="8:8">
      <c r="H49427" s="309"/>
    </row>
    <row r="49428" spans="8:8">
      <c r="H49428" s="309"/>
    </row>
    <row r="49429" spans="8:8">
      <c r="H49429" s="309"/>
    </row>
    <row r="49430" spans="8:8">
      <c r="H49430" s="309"/>
    </row>
    <row r="49431" spans="8:8">
      <c r="H49431" s="309"/>
    </row>
    <row r="49432" spans="8:8">
      <c r="H49432" s="309"/>
    </row>
    <row r="49433" spans="8:8">
      <c r="H49433" s="309"/>
    </row>
    <row r="49434" spans="8:8">
      <c r="H49434" s="309"/>
    </row>
    <row r="49435" spans="8:8">
      <c r="H49435" s="309"/>
    </row>
    <row r="49436" spans="8:8">
      <c r="H49436" s="309"/>
    </row>
    <row r="49437" spans="8:8">
      <c r="H49437" s="309"/>
    </row>
    <row r="49438" spans="8:8">
      <c r="H49438" s="309"/>
    </row>
    <row r="49439" spans="8:8">
      <c r="H49439" s="309"/>
    </row>
    <row r="49440" spans="8:8">
      <c r="H49440" s="309"/>
    </row>
    <row r="49441" spans="8:8">
      <c r="H49441" s="309"/>
    </row>
    <row r="49442" spans="8:8">
      <c r="H49442" s="309"/>
    </row>
    <row r="49443" spans="8:8">
      <c r="H49443" s="309"/>
    </row>
    <row r="49444" spans="8:8">
      <c r="H49444" s="309"/>
    </row>
    <row r="49445" spans="8:8">
      <c r="H49445" s="309"/>
    </row>
    <row r="49446" spans="8:8">
      <c r="H49446" s="309"/>
    </row>
    <row r="49447" spans="8:8">
      <c r="H49447" s="309"/>
    </row>
    <row r="49448" spans="8:8">
      <c r="H49448" s="309"/>
    </row>
    <row r="49449" spans="8:8">
      <c r="H49449" s="309"/>
    </row>
    <row r="49450" spans="8:8">
      <c r="H49450" s="309"/>
    </row>
    <row r="49451" spans="8:8">
      <c r="H49451" s="309"/>
    </row>
    <row r="49452" spans="8:8">
      <c r="H49452" s="309"/>
    </row>
    <row r="49453" spans="8:8">
      <c r="H49453" s="309"/>
    </row>
    <row r="49454" spans="8:8">
      <c r="H49454" s="309"/>
    </row>
    <row r="49455" spans="8:8">
      <c r="H49455" s="309"/>
    </row>
    <row r="49456" spans="8:8">
      <c r="H49456" s="309"/>
    </row>
    <row r="49457" spans="8:8">
      <c r="H49457" s="309"/>
    </row>
    <row r="49458" spans="8:8">
      <c r="H49458" s="309"/>
    </row>
    <row r="49459" spans="8:8">
      <c r="H49459" s="309"/>
    </row>
    <row r="49460" spans="8:8">
      <c r="H49460" s="309"/>
    </row>
    <row r="49461" spans="8:8">
      <c r="H49461" s="309"/>
    </row>
    <row r="49462" spans="8:8">
      <c r="H49462" s="309"/>
    </row>
    <row r="49463" spans="8:8">
      <c r="H49463" s="309"/>
    </row>
    <row r="49464" spans="8:8">
      <c r="H49464" s="309"/>
    </row>
    <row r="49465" spans="8:8">
      <c r="H49465" s="309"/>
    </row>
    <row r="49466" spans="8:8">
      <c r="H49466" s="309"/>
    </row>
    <row r="49467" spans="8:8">
      <c r="H49467" s="309"/>
    </row>
    <row r="49468" spans="8:8">
      <c r="H49468" s="309"/>
    </row>
    <row r="49469" spans="8:8">
      <c r="H49469" s="309"/>
    </row>
    <row r="49470" spans="8:8">
      <c r="H49470" s="309"/>
    </row>
    <row r="49471" spans="8:8">
      <c r="H49471" s="309"/>
    </row>
    <row r="49472" spans="8:8">
      <c r="H49472" s="309"/>
    </row>
    <row r="49473" spans="8:8">
      <c r="H49473" s="309"/>
    </row>
    <row r="49474" spans="8:8">
      <c r="H49474" s="309"/>
    </row>
    <row r="49475" spans="8:8">
      <c r="H49475" s="309"/>
    </row>
    <row r="49476" spans="8:8">
      <c r="H49476" s="309"/>
    </row>
    <row r="49477" spans="8:8">
      <c r="H49477" s="309"/>
    </row>
    <row r="49478" spans="8:8">
      <c r="H49478" s="309"/>
    </row>
    <row r="49479" spans="8:8">
      <c r="H49479" s="309"/>
    </row>
    <row r="49480" spans="8:8">
      <c r="H49480" s="309"/>
    </row>
    <row r="49481" spans="8:8">
      <c r="H49481" s="309"/>
    </row>
    <row r="49482" spans="8:8">
      <c r="H49482" s="309"/>
    </row>
    <row r="49483" spans="8:8">
      <c r="H49483" s="309"/>
    </row>
    <row r="49484" spans="8:8">
      <c r="H49484" s="309"/>
    </row>
    <row r="49485" spans="8:8">
      <c r="H49485" s="309"/>
    </row>
    <row r="49486" spans="8:8">
      <c r="H49486" s="309"/>
    </row>
    <row r="49487" spans="8:8">
      <c r="H49487" s="309"/>
    </row>
    <row r="49488" spans="8:8">
      <c r="H49488" s="309"/>
    </row>
    <row r="49489" spans="8:8">
      <c r="H49489" s="309"/>
    </row>
    <row r="49490" spans="8:8">
      <c r="H49490" s="309"/>
    </row>
    <row r="49491" spans="8:8">
      <c r="H49491" s="309"/>
    </row>
    <row r="49492" spans="8:8">
      <c r="H49492" s="309"/>
    </row>
    <row r="49493" spans="8:8">
      <c r="H49493" s="309"/>
    </row>
    <row r="49494" spans="8:8">
      <c r="H49494" s="309"/>
    </row>
    <row r="49495" spans="8:8">
      <c r="H49495" s="309"/>
    </row>
    <row r="49496" spans="8:8">
      <c r="H49496" s="309"/>
    </row>
    <row r="49497" spans="8:8">
      <c r="H49497" s="309"/>
    </row>
    <row r="49498" spans="8:8">
      <c r="H49498" s="309"/>
    </row>
    <row r="49499" spans="8:8">
      <c r="H49499" s="309"/>
    </row>
    <row r="49500" spans="8:8">
      <c r="H49500" s="309"/>
    </row>
    <row r="49501" spans="8:8">
      <c r="H49501" s="309"/>
    </row>
    <row r="49502" spans="8:8">
      <c r="H49502" s="309"/>
    </row>
    <row r="49503" spans="8:8">
      <c r="H49503" s="309"/>
    </row>
    <row r="49504" spans="8:8">
      <c r="H49504" s="309"/>
    </row>
    <row r="49505" spans="8:8">
      <c r="H49505" s="309"/>
    </row>
    <row r="49506" spans="8:8">
      <c r="H49506" s="309"/>
    </row>
    <row r="49507" spans="8:8">
      <c r="H49507" s="309"/>
    </row>
    <row r="49508" spans="8:8">
      <c r="H49508" s="309"/>
    </row>
    <row r="49509" spans="8:8">
      <c r="H49509" s="309"/>
    </row>
    <row r="49510" spans="8:8">
      <c r="H49510" s="309"/>
    </row>
    <row r="49511" spans="8:8">
      <c r="H49511" s="309"/>
    </row>
    <row r="49512" spans="8:8">
      <c r="H49512" s="309"/>
    </row>
    <row r="49513" spans="8:8">
      <c r="H49513" s="309"/>
    </row>
    <row r="49514" spans="8:8">
      <c r="H49514" s="309"/>
    </row>
    <row r="49515" spans="8:8">
      <c r="H49515" s="309"/>
    </row>
    <row r="49516" spans="8:8">
      <c r="H49516" s="309"/>
    </row>
    <row r="49517" spans="8:8">
      <c r="H49517" s="309"/>
    </row>
    <row r="49518" spans="8:8">
      <c r="H49518" s="309"/>
    </row>
    <row r="49519" spans="8:8">
      <c r="H49519" s="309"/>
    </row>
    <row r="49520" spans="8:8">
      <c r="H49520" s="309"/>
    </row>
    <row r="49521" spans="8:8">
      <c r="H49521" s="309"/>
    </row>
    <row r="49522" spans="8:8">
      <c r="H49522" s="309"/>
    </row>
    <row r="49523" spans="8:8">
      <c r="H49523" s="309"/>
    </row>
    <row r="49524" spans="8:8">
      <c r="H49524" s="309"/>
    </row>
    <row r="49525" spans="8:8">
      <c r="H49525" s="309"/>
    </row>
    <row r="49526" spans="8:8">
      <c r="H49526" s="309"/>
    </row>
    <row r="49527" spans="8:8">
      <c r="H49527" s="309"/>
    </row>
    <row r="49528" spans="8:8">
      <c r="H49528" s="309"/>
    </row>
    <row r="49529" spans="8:8">
      <c r="H49529" s="309"/>
    </row>
    <row r="49530" spans="8:8">
      <c r="H49530" s="309"/>
    </row>
    <row r="49531" spans="8:8">
      <c r="H49531" s="309"/>
    </row>
    <row r="49532" spans="8:8">
      <c r="H49532" s="309"/>
    </row>
    <row r="49533" spans="8:8">
      <c r="H49533" s="309"/>
    </row>
    <row r="49534" spans="8:8">
      <c r="H49534" s="309"/>
    </row>
    <row r="49535" spans="8:8">
      <c r="H49535" s="309"/>
    </row>
    <row r="49536" spans="8:8">
      <c r="H49536" s="309"/>
    </row>
    <row r="49537" spans="8:8">
      <c r="H49537" s="309"/>
    </row>
    <row r="49538" spans="8:8">
      <c r="H49538" s="309"/>
    </row>
    <row r="49539" spans="8:8">
      <c r="H49539" s="309"/>
    </row>
    <row r="49540" spans="8:8">
      <c r="H49540" s="309"/>
    </row>
    <row r="49541" spans="8:8">
      <c r="H49541" s="309"/>
    </row>
    <row r="49542" spans="8:8">
      <c r="H49542" s="309"/>
    </row>
    <row r="49543" spans="8:8">
      <c r="H49543" s="309"/>
    </row>
    <row r="49544" spans="8:8">
      <c r="H49544" s="309"/>
    </row>
    <row r="49545" spans="8:8">
      <c r="H49545" s="309"/>
    </row>
    <row r="49546" spans="8:8">
      <c r="H49546" s="309"/>
    </row>
    <row r="49547" spans="8:8">
      <c r="H49547" s="309"/>
    </row>
    <row r="49548" spans="8:8">
      <c r="H49548" s="309"/>
    </row>
    <row r="49549" spans="8:8">
      <c r="H49549" s="309"/>
    </row>
    <row r="49550" spans="8:8">
      <c r="H49550" s="309"/>
    </row>
    <row r="49551" spans="8:8">
      <c r="H49551" s="309"/>
    </row>
    <row r="49552" spans="8:8">
      <c r="H49552" s="309"/>
    </row>
    <row r="49553" spans="8:8">
      <c r="H49553" s="309"/>
    </row>
    <row r="49554" spans="8:8">
      <c r="H49554" s="309"/>
    </row>
    <row r="49555" spans="8:8">
      <c r="H49555" s="309"/>
    </row>
    <row r="49556" spans="8:8">
      <c r="H49556" s="309"/>
    </row>
    <row r="49557" spans="8:8">
      <c r="H49557" s="309"/>
    </row>
    <row r="49558" spans="8:8">
      <c r="H49558" s="309"/>
    </row>
    <row r="49559" spans="8:8">
      <c r="H49559" s="309"/>
    </row>
    <row r="49560" spans="8:8">
      <c r="H49560" s="309"/>
    </row>
    <row r="49561" spans="8:8">
      <c r="H49561" s="309"/>
    </row>
    <row r="49562" spans="8:8">
      <c r="H49562" s="309"/>
    </row>
    <row r="49563" spans="8:8">
      <c r="H49563" s="309"/>
    </row>
    <row r="49564" spans="8:8">
      <c r="H49564" s="309"/>
    </row>
    <row r="49565" spans="8:8">
      <c r="H49565" s="309"/>
    </row>
    <row r="49566" spans="8:8">
      <c r="H49566" s="309"/>
    </row>
    <row r="49567" spans="8:8">
      <c r="H49567" s="309"/>
    </row>
    <row r="49568" spans="8:8">
      <c r="H49568" s="309"/>
    </row>
    <row r="49569" spans="8:8">
      <c r="H49569" s="309"/>
    </row>
    <row r="49570" spans="8:8">
      <c r="H49570" s="309"/>
    </row>
    <row r="49571" spans="8:8">
      <c r="H49571" s="309"/>
    </row>
    <row r="49572" spans="8:8">
      <c r="H49572" s="309"/>
    </row>
    <row r="49573" spans="8:8">
      <c r="H49573" s="309"/>
    </row>
    <row r="49574" spans="8:8">
      <c r="H49574" s="309"/>
    </row>
    <row r="49575" spans="8:8">
      <c r="H49575" s="309"/>
    </row>
    <row r="49576" spans="8:8">
      <c r="H49576" s="309"/>
    </row>
    <row r="49577" spans="8:8">
      <c r="H49577" s="309"/>
    </row>
    <row r="49578" spans="8:8">
      <c r="H49578" s="309"/>
    </row>
    <row r="49579" spans="8:8">
      <c r="H49579" s="309"/>
    </row>
    <row r="49580" spans="8:8">
      <c r="H49580" s="309"/>
    </row>
    <row r="49581" spans="8:8">
      <c r="H49581" s="309"/>
    </row>
    <row r="49582" spans="8:8">
      <c r="H49582" s="309"/>
    </row>
    <row r="49583" spans="8:8">
      <c r="H49583" s="309"/>
    </row>
    <row r="49584" spans="8:8">
      <c r="H49584" s="309"/>
    </row>
    <row r="49585" spans="8:8">
      <c r="H49585" s="309"/>
    </row>
    <row r="49586" spans="8:8">
      <c r="H49586" s="309"/>
    </row>
    <row r="49587" spans="8:8">
      <c r="H49587" s="309"/>
    </row>
    <row r="49588" spans="8:8">
      <c r="H49588" s="309"/>
    </row>
    <row r="49589" spans="8:8">
      <c r="H49589" s="309"/>
    </row>
    <row r="49590" spans="8:8">
      <c r="H49590" s="309"/>
    </row>
    <row r="49591" spans="8:8">
      <c r="H49591" s="309"/>
    </row>
    <row r="49592" spans="8:8">
      <c r="H49592" s="309"/>
    </row>
    <row r="49593" spans="8:8">
      <c r="H49593" s="309"/>
    </row>
    <row r="49594" spans="8:8">
      <c r="H49594" s="309"/>
    </row>
    <row r="49595" spans="8:8">
      <c r="H49595" s="309"/>
    </row>
    <row r="49596" spans="8:8">
      <c r="H49596" s="309"/>
    </row>
    <row r="49597" spans="8:8">
      <c r="H49597" s="309"/>
    </row>
    <row r="49598" spans="8:8">
      <c r="H49598" s="309"/>
    </row>
    <row r="49599" spans="8:8">
      <c r="H49599" s="309"/>
    </row>
    <row r="49600" spans="8:8">
      <c r="H49600" s="309"/>
    </row>
    <row r="49601" spans="8:8">
      <c r="H49601" s="309"/>
    </row>
    <row r="49602" spans="8:8">
      <c r="H49602" s="309"/>
    </row>
    <row r="49603" spans="8:8">
      <c r="H49603" s="309"/>
    </row>
    <row r="49604" spans="8:8">
      <c r="H49604" s="309"/>
    </row>
    <row r="49605" spans="8:8">
      <c r="H49605" s="309"/>
    </row>
    <row r="49606" spans="8:8">
      <c r="H49606" s="309"/>
    </row>
    <row r="49607" spans="8:8">
      <c r="H49607" s="309"/>
    </row>
    <row r="49608" spans="8:8">
      <c r="H49608" s="309"/>
    </row>
    <row r="49609" spans="8:8">
      <c r="H49609" s="309"/>
    </row>
    <row r="49610" spans="8:8">
      <c r="H49610" s="309"/>
    </row>
    <row r="49611" spans="8:8">
      <c r="H49611" s="309"/>
    </row>
    <row r="49612" spans="8:8">
      <c r="H49612" s="309"/>
    </row>
    <row r="49613" spans="8:8">
      <c r="H49613" s="309"/>
    </row>
    <row r="49614" spans="8:8">
      <c r="H49614" s="309"/>
    </row>
    <row r="49615" spans="8:8">
      <c r="H49615" s="309"/>
    </row>
    <row r="49616" spans="8:8">
      <c r="H49616" s="309"/>
    </row>
    <row r="49617" spans="8:8">
      <c r="H49617" s="309"/>
    </row>
    <row r="49618" spans="8:8">
      <c r="H49618" s="309"/>
    </row>
    <row r="49619" spans="8:8">
      <c r="H49619" s="309"/>
    </row>
    <row r="49620" spans="8:8">
      <c r="H49620" s="309"/>
    </row>
    <row r="49621" spans="8:8">
      <c r="H49621" s="309"/>
    </row>
    <row r="49622" spans="8:8">
      <c r="H49622" s="309"/>
    </row>
    <row r="49623" spans="8:8">
      <c r="H49623" s="309"/>
    </row>
    <row r="49624" spans="8:8">
      <c r="H49624" s="309"/>
    </row>
    <row r="49625" spans="8:8">
      <c r="H49625" s="309"/>
    </row>
    <row r="49626" spans="8:8">
      <c r="H49626" s="309"/>
    </row>
    <row r="49627" spans="8:8">
      <c r="H49627" s="309"/>
    </row>
    <row r="49628" spans="8:8">
      <c r="H49628" s="309"/>
    </row>
    <row r="49629" spans="8:8">
      <c r="H49629" s="309"/>
    </row>
    <row r="49630" spans="8:8">
      <c r="H49630" s="309"/>
    </row>
    <row r="49631" spans="8:8">
      <c r="H49631" s="309"/>
    </row>
    <row r="49632" spans="8:8">
      <c r="H49632" s="309"/>
    </row>
    <row r="49633" spans="8:8">
      <c r="H49633" s="309"/>
    </row>
    <row r="49634" spans="8:8">
      <c r="H49634" s="309"/>
    </row>
    <row r="49635" spans="8:8">
      <c r="H49635" s="309"/>
    </row>
    <row r="49636" spans="8:8">
      <c r="H49636" s="309"/>
    </row>
    <row r="49637" spans="8:8">
      <c r="H49637" s="309"/>
    </row>
    <row r="49638" spans="8:8">
      <c r="H49638" s="309"/>
    </row>
    <row r="49639" spans="8:8">
      <c r="H49639" s="309"/>
    </row>
    <row r="49640" spans="8:8">
      <c r="H49640" s="309"/>
    </row>
    <row r="49641" spans="8:8">
      <c r="H49641" s="309"/>
    </row>
    <row r="49642" spans="8:8">
      <c r="H49642" s="309"/>
    </row>
    <row r="49643" spans="8:8">
      <c r="H49643" s="309"/>
    </row>
    <row r="49644" spans="8:8">
      <c r="H49644" s="309"/>
    </row>
    <row r="49645" spans="8:8">
      <c r="H49645" s="309"/>
    </row>
    <row r="49646" spans="8:8">
      <c r="H49646" s="309"/>
    </row>
    <row r="49647" spans="8:8">
      <c r="H49647" s="309"/>
    </row>
    <row r="49648" spans="8:8">
      <c r="H49648" s="309"/>
    </row>
    <row r="49649" spans="8:8">
      <c r="H49649" s="309"/>
    </row>
    <row r="49650" spans="8:8">
      <c r="H49650" s="309"/>
    </row>
    <row r="49651" spans="8:8">
      <c r="H49651" s="309"/>
    </row>
    <row r="49652" spans="8:8">
      <c r="H49652" s="309"/>
    </row>
    <row r="49653" spans="8:8">
      <c r="H49653" s="309"/>
    </row>
    <row r="49654" spans="8:8">
      <c r="H49654" s="309"/>
    </row>
    <row r="49655" spans="8:8">
      <c r="H49655" s="309"/>
    </row>
    <row r="49656" spans="8:8">
      <c r="H49656" s="309"/>
    </row>
    <row r="49657" spans="8:8">
      <c r="H49657" s="309"/>
    </row>
    <row r="49658" spans="8:8">
      <c r="H49658" s="309"/>
    </row>
    <row r="49659" spans="8:8">
      <c r="H49659" s="309"/>
    </row>
    <row r="49660" spans="8:8">
      <c r="H49660" s="309"/>
    </row>
    <row r="49661" spans="8:8">
      <c r="H49661" s="309"/>
    </row>
    <row r="49662" spans="8:8">
      <c r="H49662" s="309"/>
    </row>
    <row r="49663" spans="8:8">
      <c r="H49663" s="309"/>
    </row>
    <row r="49664" spans="8:8">
      <c r="H49664" s="309"/>
    </row>
    <row r="49665" spans="8:8">
      <c r="H49665" s="309"/>
    </row>
    <row r="49666" spans="8:8">
      <c r="H49666" s="309"/>
    </row>
    <row r="49667" spans="8:8">
      <c r="H49667" s="309"/>
    </row>
    <row r="49668" spans="8:8">
      <c r="H49668" s="309"/>
    </row>
    <row r="49669" spans="8:8">
      <c r="H49669" s="309"/>
    </row>
    <row r="49670" spans="8:8">
      <c r="H49670" s="309"/>
    </row>
    <row r="49671" spans="8:8">
      <c r="H49671" s="309"/>
    </row>
    <row r="49672" spans="8:8">
      <c r="H49672" s="309"/>
    </row>
    <row r="49673" spans="8:8">
      <c r="H49673" s="309"/>
    </row>
    <row r="49674" spans="8:8">
      <c r="H49674" s="309"/>
    </row>
    <row r="49675" spans="8:8">
      <c r="H49675" s="309"/>
    </row>
    <row r="49676" spans="8:8">
      <c r="H49676" s="309"/>
    </row>
    <row r="49677" spans="8:8">
      <c r="H49677" s="309"/>
    </row>
    <row r="49678" spans="8:8">
      <c r="H49678" s="309"/>
    </row>
    <row r="49679" spans="8:8">
      <c r="H49679" s="309"/>
    </row>
    <row r="49680" spans="8:8">
      <c r="H49680" s="309"/>
    </row>
    <row r="49681" spans="8:8">
      <c r="H49681" s="309"/>
    </row>
    <row r="49682" spans="8:8">
      <c r="H49682" s="309"/>
    </row>
    <row r="49683" spans="8:8">
      <c r="H49683" s="309"/>
    </row>
    <row r="49684" spans="8:8">
      <c r="H49684" s="309"/>
    </row>
    <row r="49685" spans="8:8">
      <c r="H49685" s="309"/>
    </row>
    <row r="49686" spans="8:8">
      <c r="H49686" s="309"/>
    </row>
    <row r="49687" spans="8:8">
      <c r="H49687" s="309"/>
    </row>
    <row r="49688" spans="8:8">
      <c r="H49688" s="309"/>
    </row>
    <row r="49689" spans="8:8">
      <c r="H49689" s="309"/>
    </row>
    <row r="49690" spans="8:8">
      <c r="H49690" s="309"/>
    </row>
    <row r="49691" spans="8:8">
      <c r="H49691" s="309"/>
    </row>
    <row r="49692" spans="8:8">
      <c r="H49692" s="309"/>
    </row>
    <row r="49693" spans="8:8">
      <c r="H49693" s="309"/>
    </row>
    <row r="49694" spans="8:8">
      <c r="H49694" s="309"/>
    </row>
    <row r="49695" spans="8:8">
      <c r="H49695" s="309"/>
    </row>
    <row r="49696" spans="8:8">
      <c r="H49696" s="309"/>
    </row>
    <row r="49697" spans="8:8">
      <c r="H49697" s="309"/>
    </row>
    <row r="49698" spans="8:8">
      <c r="H49698" s="309"/>
    </row>
    <row r="49699" spans="8:8">
      <c r="H49699" s="309"/>
    </row>
    <row r="49700" spans="8:8">
      <c r="H49700" s="309"/>
    </row>
    <row r="49701" spans="8:8">
      <c r="H49701" s="309"/>
    </row>
    <row r="49702" spans="8:8">
      <c r="H49702" s="309"/>
    </row>
    <row r="49703" spans="8:8">
      <c r="H49703" s="309"/>
    </row>
    <row r="49704" spans="8:8">
      <c r="H49704" s="309"/>
    </row>
    <row r="49705" spans="8:8">
      <c r="H49705" s="309"/>
    </row>
    <row r="49706" spans="8:8">
      <c r="H49706" s="309"/>
    </row>
    <row r="49707" spans="8:8">
      <c r="H49707" s="309"/>
    </row>
    <row r="49708" spans="8:8">
      <c r="H49708" s="309"/>
    </row>
    <row r="49709" spans="8:8">
      <c r="H49709" s="309"/>
    </row>
    <row r="49710" spans="8:8">
      <c r="H49710" s="309"/>
    </row>
    <row r="49711" spans="8:8">
      <c r="H49711" s="309"/>
    </row>
    <row r="49712" spans="8:8">
      <c r="H49712" s="309"/>
    </row>
    <row r="49713" spans="8:8">
      <c r="H49713" s="309"/>
    </row>
    <row r="49714" spans="8:8">
      <c r="H49714" s="309"/>
    </row>
    <row r="49715" spans="8:8">
      <c r="H49715" s="309"/>
    </row>
    <row r="49716" spans="8:8">
      <c r="H49716" s="309"/>
    </row>
    <row r="49717" spans="8:8">
      <c r="H49717" s="309"/>
    </row>
    <row r="49718" spans="8:8">
      <c r="H49718" s="309"/>
    </row>
    <row r="49719" spans="8:8">
      <c r="H49719" s="309"/>
    </row>
    <row r="49720" spans="8:8">
      <c r="H49720" s="309"/>
    </row>
    <row r="49721" spans="8:8">
      <c r="H49721" s="309"/>
    </row>
    <row r="49722" spans="8:8">
      <c r="H49722" s="309"/>
    </row>
    <row r="49723" spans="8:8">
      <c r="H49723" s="309"/>
    </row>
    <row r="49724" spans="8:8">
      <c r="H49724" s="309"/>
    </row>
    <row r="49725" spans="8:8">
      <c r="H49725" s="309"/>
    </row>
    <row r="49726" spans="8:8">
      <c r="H49726" s="309"/>
    </row>
    <row r="49727" spans="8:8">
      <c r="H49727" s="309"/>
    </row>
    <row r="49728" spans="8:8">
      <c r="H49728" s="309"/>
    </row>
    <row r="49729" spans="8:8">
      <c r="H49729" s="309"/>
    </row>
    <row r="49730" spans="8:8">
      <c r="H49730" s="309"/>
    </row>
    <row r="49731" spans="8:8">
      <c r="H49731" s="309"/>
    </row>
    <row r="49732" spans="8:8">
      <c r="H49732" s="309"/>
    </row>
    <row r="49733" spans="8:8">
      <c r="H49733" s="309"/>
    </row>
    <row r="49734" spans="8:8">
      <c r="H49734" s="309"/>
    </row>
    <row r="49735" spans="8:8">
      <c r="H49735" s="309"/>
    </row>
    <row r="49736" spans="8:8">
      <c r="H49736" s="309"/>
    </row>
    <row r="49737" spans="8:8">
      <c r="H49737" s="309"/>
    </row>
    <row r="49738" spans="8:8">
      <c r="H49738" s="309"/>
    </row>
    <row r="49739" spans="8:8">
      <c r="H49739" s="309"/>
    </row>
    <row r="49740" spans="8:8">
      <c r="H49740" s="309"/>
    </row>
    <row r="49741" spans="8:8">
      <c r="H49741" s="309"/>
    </row>
    <row r="49742" spans="8:8">
      <c r="H49742" s="309"/>
    </row>
    <row r="49743" spans="8:8">
      <c r="H49743" s="309"/>
    </row>
    <row r="49744" spans="8:8">
      <c r="H49744" s="309"/>
    </row>
    <row r="49745" spans="8:8">
      <c r="H49745" s="309"/>
    </row>
    <row r="49746" spans="8:8">
      <c r="H49746" s="309"/>
    </row>
    <row r="49747" spans="8:8">
      <c r="H49747" s="309"/>
    </row>
    <row r="49748" spans="8:8">
      <c r="H49748" s="309"/>
    </row>
    <row r="49749" spans="8:8">
      <c r="H49749" s="309"/>
    </row>
    <row r="49750" spans="8:8">
      <c r="H49750" s="309"/>
    </row>
    <row r="49751" spans="8:8">
      <c r="H49751" s="309"/>
    </row>
    <row r="49752" spans="8:8">
      <c r="H49752" s="309"/>
    </row>
    <row r="49753" spans="8:8">
      <c r="H49753" s="309"/>
    </row>
    <row r="49754" spans="8:8">
      <c r="H49754" s="309"/>
    </row>
    <row r="49755" spans="8:8">
      <c r="H49755" s="309"/>
    </row>
    <row r="49756" spans="8:8">
      <c r="H49756" s="309"/>
    </row>
    <row r="49757" spans="8:8">
      <c r="H49757" s="309"/>
    </row>
    <row r="49758" spans="8:8">
      <c r="H49758" s="309"/>
    </row>
    <row r="49759" spans="8:8">
      <c r="H49759" s="309"/>
    </row>
    <row r="49760" spans="8:8">
      <c r="H49760" s="309"/>
    </row>
    <row r="49761" spans="8:8">
      <c r="H49761" s="309"/>
    </row>
    <row r="49762" spans="8:8">
      <c r="H49762" s="309"/>
    </row>
    <row r="49763" spans="8:8">
      <c r="H49763" s="309"/>
    </row>
    <row r="49764" spans="8:8">
      <c r="H49764" s="309"/>
    </row>
    <row r="49765" spans="8:8">
      <c r="H49765" s="309"/>
    </row>
    <row r="49766" spans="8:8">
      <c r="H49766" s="309"/>
    </row>
    <row r="49767" spans="8:8">
      <c r="H49767" s="309"/>
    </row>
    <row r="49768" spans="8:8">
      <c r="H49768" s="309"/>
    </row>
    <row r="49769" spans="8:8">
      <c r="H49769" s="309"/>
    </row>
    <row r="49770" spans="8:8">
      <c r="H49770" s="309"/>
    </row>
    <row r="49771" spans="8:8">
      <c r="H49771" s="309"/>
    </row>
    <row r="49772" spans="8:8">
      <c r="H49772" s="309"/>
    </row>
    <row r="49773" spans="8:8">
      <c r="H49773" s="309"/>
    </row>
    <row r="49774" spans="8:8">
      <c r="H49774" s="309"/>
    </row>
    <row r="49775" spans="8:8">
      <c r="H49775" s="309"/>
    </row>
    <row r="49776" spans="8:8">
      <c r="H49776" s="309"/>
    </row>
    <row r="49777" spans="8:8">
      <c r="H49777" s="309"/>
    </row>
    <row r="49778" spans="8:8">
      <c r="H49778" s="309"/>
    </row>
    <row r="49779" spans="8:8">
      <c r="H49779" s="309"/>
    </row>
    <row r="49780" spans="8:8">
      <c r="H49780" s="309"/>
    </row>
    <row r="49781" spans="8:8">
      <c r="H49781" s="309"/>
    </row>
    <row r="49782" spans="8:8">
      <c r="H49782" s="309"/>
    </row>
    <row r="49783" spans="8:8">
      <c r="H49783" s="309"/>
    </row>
    <row r="49784" spans="8:8">
      <c r="H49784" s="309"/>
    </row>
    <row r="49785" spans="8:8">
      <c r="H49785" s="309"/>
    </row>
    <row r="49786" spans="8:8">
      <c r="H49786" s="309"/>
    </row>
    <row r="49787" spans="8:8">
      <c r="H49787" s="309"/>
    </row>
    <row r="49788" spans="8:8">
      <c r="H49788" s="309"/>
    </row>
    <row r="49789" spans="8:8">
      <c r="H49789" s="309"/>
    </row>
    <row r="49790" spans="8:8">
      <c r="H49790" s="309"/>
    </row>
    <row r="49791" spans="8:8">
      <c r="H49791" s="309"/>
    </row>
    <row r="49792" spans="8:8">
      <c r="H49792" s="309"/>
    </row>
    <row r="49793" spans="8:8">
      <c r="H49793" s="309"/>
    </row>
    <row r="49794" spans="8:8">
      <c r="H49794" s="309"/>
    </row>
    <row r="49795" spans="8:8">
      <c r="H49795" s="309"/>
    </row>
    <row r="49796" spans="8:8">
      <c r="H49796" s="309"/>
    </row>
    <row r="49797" spans="8:8">
      <c r="H49797" s="309"/>
    </row>
    <row r="49798" spans="8:8">
      <c r="H49798" s="309"/>
    </row>
    <row r="49799" spans="8:8">
      <c r="H49799" s="309"/>
    </row>
    <row r="49800" spans="8:8">
      <c r="H49800" s="309"/>
    </row>
    <row r="49801" spans="8:8">
      <c r="H49801" s="309"/>
    </row>
    <row r="49802" spans="8:8">
      <c r="H49802" s="309"/>
    </row>
    <row r="49803" spans="8:8">
      <c r="H49803" s="309"/>
    </row>
    <row r="49804" spans="8:8">
      <c r="H49804" s="309"/>
    </row>
    <row r="49805" spans="8:8">
      <c r="H49805" s="309"/>
    </row>
    <row r="49806" spans="8:8">
      <c r="H49806" s="309"/>
    </row>
    <row r="49807" spans="8:8">
      <c r="H49807" s="309"/>
    </row>
    <row r="49808" spans="8:8">
      <c r="H49808" s="309"/>
    </row>
    <row r="49809" spans="8:8">
      <c r="H49809" s="309"/>
    </row>
    <row r="49810" spans="8:8">
      <c r="H49810" s="309"/>
    </row>
    <row r="49811" spans="8:8">
      <c r="H49811" s="309"/>
    </row>
    <row r="49812" spans="8:8">
      <c r="H49812" s="309"/>
    </row>
    <row r="49813" spans="8:8">
      <c r="H49813" s="309"/>
    </row>
    <row r="49814" spans="8:8">
      <c r="H49814" s="309"/>
    </row>
    <row r="49815" spans="8:8">
      <c r="H49815" s="309"/>
    </row>
    <row r="49816" spans="8:8">
      <c r="H49816" s="309"/>
    </row>
    <row r="49817" spans="8:8">
      <c r="H49817" s="309"/>
    </row>
    <row r="49818" spans="8:8">
      <c r="H49818" s="309"/>
    </row>
    <row r="49819" spans="8:8">
      <c r="H49819" s="309"/>
    </row>
    <row r="49820" spans="8:8">
      <c r="H49820" s="309"/>
    </row>
    <row r="49821" spans="8:8">
      <c r="H49821" s="309"/>
    </row>
    <row r="49822" spans="8:8">
      <c r="H49822" s="309"/>
    </row>
    <row r="49823" spans="8:8">
      <c r="H49823" s="309"/>
    </row>
    <row r="49824" spans="8:8">
      <c r="H49824" s="309"/>
    </row>
    <row r="49825" spans="8:8">
      <c r="H49825" s="309"/>
    </row>
    <row r="49826" spans="8:8">
      <c r="H49826" s="309"/>
    </row>
    <row r="49827" spans="8:8">
      <c r="H49827" s="309"/>
    </row>
    <row r="49828" spans="8:8">
      <c r="H49828" s="309"/>
    </row>
    <row r="49829" spans="8:8">
      <c r="H49829" s="309"/>
    </row>
    <row r="49830" spans="8:8">
      <c r="H49830" s="309"/>
    </row>
    <row r="49831" spans="8:8">
      <c r="H49831" s="309"/>
    </row>
    <row r="49832" spans="8:8">
      <c r="H49832" s="309"/>
    </row>
    <row r="49833" spans="8:8">
      <c r="H49833" s="309"/>
    </row>
    <row r="49834" spans="8:8">
      <c r="H49834" s="309"/>
    </row>
    <row r="49835" spans="8:8">
      <c r="H49835" s="309"/>
    </row>
    <row r="49836" spans="8:8">
      <c r="H49836" s="309"/>
    </row>
    <row r="49837" spans="8:8">
      <c r="H49837" s="309"/>
    </row>
    <row r="49838" spans="8:8">
      <c r="H49838" s="309"/>
    </row>
    <row r="49839" spans="8:8">
      <c r="H49839" s="309"/>
    </row>
    <row r="49840" spans="8:8">
      <c r="H49840" s="309"/>
    </row>
    <row r="49841" spans="8:8">
      <c r="H49841" s="309"/>
    </row>
    <row r="49842" spans="8:8">
      <c r="H49842" s="309"/>
    </row>
    <row r="49843" spans="8:8">
      <c r="H49843" s="309"/>
    </row>
    <row r="49844" spans="8:8">
      <c r="H49844" s="309"/>
    </row>
    <row r="49845" spans="8:8">
      <c r="H49845" s="309"/>
    </row>
    <row r="49846" spans="8:8">
      <c r="H49846" s="309"/>
    </row>
    <row r="49847" spans="8:8">
      <c r="H49847" s="309"/>
    </row>
    <row r="49848" spans="8:8">
      <c r="H49848" s="309"/>
    </row>
    <row r="49849" spans="8:8">
      <c r="H49849" s="309"/>
    </row>
    <row r="49850" spans="8:8">
      <c r="H49850" s="309"/>
    </row>
    <row r="49851" spans="8:8">
      <c r="H49851" s="309"/>
    </row>
    <row r="49852" spans="8:8">
      <c r="H49852" s="309"/>
    </row>
    <row r="49853" spans="8:8">
      <c r="H49853" s="309"/>
    </row>
    <row r="49854" spans="8:8">
      <c r="H49854" s="309"/>
    </row>
    <row r="49855" spans="8:8">
      <c r="H49855" s="309"/>
    </row>
    <row r="49856" spans="8:8">
      <c r="H49856" s="309"/>
    </row>
    <row r="49857" spans="8:8">
      <c r="H49857" s="309"/>
    </row>
    <row r="49858" spans="8:8">
      <c r="H49858" s="309"/>
    </row>
    <row r="49859" spans="8:8">
      <c r="H49859" s="309"/>
    </row>
    <row r="49860" spans="8:8">
      <c r="H49860" s="309"/>
    </row>
    <row r="49861" spans="8:8">
      <c r="H49861" s="309"/>
    </row>
    <row r="49862" spans="8:8">
      <c r="H49862" s="309"/>
    </row>
    <row r="49863" spans="8:8">
      <c r="H49863" s="309"/>
    </row>
    <row r="49864" spans="8:8">
      <c r="H49864" s="309"/>
    </row>
    <row r="49865" spans="8:8">
      <c r="H49865" s="309"/>
    </row>
    <row r="49866" spans="8:8">
      <c r="H49866" s="309"/>
    </row>
    <row r="49867" spans="8:8">
      <c r="H49867" s="309"/>
    </row>
    <row r="49868" spans="8:8">
      <c r="H49868" s="309"/>
    </row>
    <row r="49869" spans="8:8">
      <c r="H49869" s="309"/>
    </row>
    <row r="49870" spans="8:8">
      <c r="H49870" s="309"/>
    </row>
    <row r="49871" spans="8:8">
      <c r="H49871" s="309"/>
    </row>
    <row r="49872" spans="8:8">
      <c r="H49872" s="309"/>
    </row>
    <row r="49873" spans="8:8">
      <c r="H49873" s="309"/>
    </row>
    <row r="49874" spans="8:8">
      <c r="H49874" s="309"/>
    </row>
    <row r="49875" spans="8:8">
      <c r="H49875" s="309"/>
    </row>
    <row r="49876" spans="8:8">
      <c r="H49876" s="309"/>
    </row>
    <row r="49877" spans="8:8">
      <c r="H49877" s="309"/>
    </row>
    <row r="49878" spans="8:8">
      <c r="H49878" s="309"/>
    </row>
    <row r="49879" spans="8:8">
      <c r="H49879" s="309"/>
    </row>
    <row r="49880" spans="8:8">
      <c r="H49880" s="309"/>
    </row>
    <row r="49881" spans="8:8">
      <c r="H49881" s="309"/>
    </row>
    <row r="49882" spans="8:8">
      <c r="H49882" s="309"/>
    </row>
    <row r="49883" spans="8:8">
      <c r="H49883" s="309"/>
    </row>
    <row r="49884" spans="8:8">
      <c r="H49884" s="309"/>
    </row>
    <row r="49885" spans="8:8">
      <c r="H49885" s="309"/>
    </row>
    <row r="49886" spans="8:8">
      <c r="H49886" s="309"/>
    </row>
    <row r="49887" spans="8:8">
      <c r="H49887" s="309"/>
    </row>
    <row r="49888" spans="8:8">
      <c r="H49888" s="309"/>
    </row>
    <row r="49889" spans="8:8">
      <c r="H49889" s="309"/>
    </row>
    <row r="49890" spans="8:8">
      <c r="H49890" s="309"/>
    </row>
    <row r="49891" spans="8:8">
      <c r="H49891" s="309"/>
    </row>
    <row r="49892" spans="8:8">
      <c r="H49892" s="309"/>
    </row>
    <row r="49893" spans="8:8">
      <c r="H49893" s="309"/>
    </row>
    <row r="49894" spans="8:8">
      <c r="H49894" s="309"/>
    </row>
    <row r="49895" spans="8:8">
      <c r="H49895" s="309"/>
    </row>
    <row r="49896" spans="8:8">
      <c r="H49896" s="309"/>
    </row>
    <row r="49897" spans="8:8">
      <c r="H49897" s="309"/>
    </row>
    <row r="49898" spans="8:8">
      <c r="H49898" s="309"/>
    </row>
    <row r="49899" spans="8:8">
      <c r="H49899" s="309"/>
    </row>
    <row r="49900" spans="8:8">
      <c r="H49900" s="309"/>
    </row>
    <row r="49901" spans="8:8">
      <c r="H49901" s="309"/>
    </row>
    <row r="49902" spans="8:8">
      <c r="H49902" s="309"/>
    </row>
    <row r="49903" spans="8:8">
      <c r="H49903" s="309"/>
    </row>
    <row r="49904" spans="8:8">
      <c r="H49904" s="309"/>
    </row>
    <row r="49905" spans="8:8">
      <c r="H49905" s="309"/>
    </row>
    <row r="49906" spans="8:8">
      <c r="H49906" s="309"/>
    </row>
    <row r="49907" spans="8:8">
      <c r="H49907" s="309"/>
    </row>
    <row r="49908" spans="8:8">
      <c r="H49908" s="309"/>
    </row>
    <row r="49909" spans="8:8">
      <c r="H49909" s="309"/>
    </row>
    <row r="49910" spans="8:8">
      <c r="H49910" s="309"/>
    </row>
    <row r="49911" spans="8:8">
      <c r="H49911" s="309"/>
    </row>
    <row r="49912" spans="8:8">
      <c r="H49912" s="309"/>
    </row>
    <row r="49913" spans="8:8">
      <c r="H49913" s="309"/>
    </row>
    <row r="49914" spans="8:8">
      <c r="H49914" s="309"/>
    </row>
    <row r="49915" spans="8:8">
      <c r="H49915" s="309"/>
    </row>
    <row r="49916" spans="8:8">
      <c r="H49916" s="309"/>
    </row>
    <row r="49917" spans="8:8">
      <c r="H49917" s="309"/>
    </row>
    <row r="49918" spans="8:8">
      <c r="H49918" s="309"/>
    </row>
    <row r="49919" spans="8:8">
      <c r="H49919" s="309"/>
    </row>
    <row r="49920" spans="8:8">
      <c r="H49920" s="309"/>
    </row>
    <row r="49921" spans="8:8">
      <c r="H49921" s="309"/>
    </row>
    <row r="49922" spans="8:8">
      <c r="H49922" s="309"/>
    </row>
    <row r="49923" spans="8:8">
      <c r="H49923" s="309"/>
    </row>
    <row r="49924" spans="8:8">
      <c r="H49924" s="309"/>
    </row>
    <row r="49925" spans="8:8">
      <c r="H49925" s="309"/>
    </row>
    <row r="49926" spans="8:8">
      <c r="H49926" s="309"/>
    </row>
    <row r="49927" spans="8:8">
      <c r="H49927" s="309"/>
    </row>
    <row r="49928" spans="8:8">
      <c r="H49928" s="309"/>
    </row>
    <row r="49929" spans="8:8">
      <c r="H49929" s="309"/>
    </row>
    <row r="49930" spans="8:8">
      <c r="H49930" s="309"/>
    </row>
    <row r="49931" spans="8:8">
      <c r="H49931" s="309"/>
    </row>
    <row r="49932" spans="8:8">
      <c r="H49932" s="309"/>
    </row>
    <row r="49933" spans="8:8">
      <c r="H49933" s="309"/>
    </row>
    <row r="49934" spans="8:8">
      <c r="H49934" s="309"/>
    </row>
    <row r="49935" spans="8:8">
      <c r="H49935" s="309"/>
    </row>
    <row r="49936" spans="8:8">
      <c r="H49936" s="309"/>
    </row>
    <row r="49937" spans="8:8">
      <c r="H49937" s="309"/>
    </row>
    <row r="49938" spans="8:8">
      <c r="H49938" s="309"/>
    </row>
    <row r="49939" spans="8:8">
      <c r="H49939" s="309"/>
    </row>
    <row r="49940" spans="8:8">
      <c r="H49940" s="309"/>
    </row>
    <row r="49941" spans="8:8">
      <c r="H49941" s="309"/>
    </row>
    <row r="49942" spans="8:8">
      <c r="H49942" s="309"/>
    </row>
    <row r="49943" spans="8:8">
      <c r="H49943" s="309"/>
    </row>
    <row r="49944" spans="8:8">
      <c r="H49944" s="309"/>
    </row>
    <row r="49945" spans="8:8">
      <c r="H49945" s="309"/>
    </row>
    <row r="49946" spans="8:8">
      <c r="H49946" s="309"/>
    </row>
    <row r="49947" spans="8:8">
      <c r="H49947" s="309"/>
    </row>
    <row r="49948" spans="8:8">
      <c r="H49948" s="309"/>
    </row>
    <row r="49949" spans="8:8">
      <c r="H49949" s="309"/>
    </row>
    <row r="49950" spans="8:8">
      <c r="H49950" s="309"/>
    </row>
    <row r="49951" spans="8:8">
      <c r="H49951" s="309"/>
    </row>
    <row r="49952" spans="8:8">
      <c r="H49952" s="309"/>
    </row>
    <row r="49953" spans="8:8">
      <c r="H49953" s="309"/>
    </row>
    <row r="49954" spans="8:8">
      <c r="H49954" s="309"/>
    </row>
    <row r="49955" spans="8:8">
      <c r="H49955" s="309"/>
    </row>
    <row r="49956" spans="8:8">
      <c r="H49956" s="309"/>
    </row>
    <row r="49957" spans="8:8">
      <c r="H49957" s="309"/>
    </row>
    <row r="49958" spans="8:8">
      <c r="H49958" s="309"/>
    </row>
    <row r="49959" spans="8:8">
      <c r="H49959" s="309"/>
    </row>
    <row r="49960" spans="8:8">
      <c r="H49960" s="309"/>
    </row>
    <row r="49961" spans="8:8">
      <c r="H49961" s="309"/>
    </row>
    <row r="49962" spans="8:8">
      <c r="H49962" s="309"/>
    </row>
    <row r="49963" spans="8:8">
      <c r="H49963" s="309"/>
    </row>
    <row r="49964" spans="8:8">
      <c r="H49964" s="309"/>
    </row>
    <row r="49965" spans="8:8">
      <c r="H49965" s="309"/>
    </row>
    <row r="49966" spans="8:8">
      <c r="H49966" s="309"/>
    </row>
    <row r="49967" spans="8:8">
      <c r="H49967" s="309"/>
    </row>
    <row r="49968" spans="8:8">
      <c r="H49968" s="309"/>
    </row>
    <row r="49969" spans="8:8">
      <c r="H49969" s="309"/>
    </row>
    <row r="49970" spans="8:8">
      <c r="H49970" s="309"/>
    </row>
    <row r="49971" spans="8:8">
      <c r="H49971" s="309"/>
    </row>
    <row r="49972" spans="8:8">
      <c r="H49972" s="309"/>
    </row>
    <row r="49973" spans="8:8">
      <c r="H49973" s="309"/>
    </row>
    <row r="49974" spans="8:8">
      <c r="H49974" s="309"/>
    </row>
    <row r="49975" spans="8:8">
      <c r="H49975" s="309"/>
    </row>
    <row r="49976" spans="8:8">
      <c r="H49976" s="309"/>
    </row>
    <row r="49977" spans="8:8">
      <c r="H49977" s="309"/>
    </row>
    <row r="49978" spans="8:8">
      <c r="H49978" s="309"/>
    </row>
    <row r="49979" spans="8:8">
      <c r="H49979" s="309"/>
    </row>
    <row r="49980" spans="8:8">
      <c r="H49980" s="309"/>
    </row>
    <row r="49981" spans="8:8">
      <c r="H49981" s="309"/>
    </row>
    <row r="49982" spans="8:8">
      <c r="H49982" s="309"/>
    </row>
    <row r="49983" spans="8:8">
      <c r="H49983" s="309"/>
    </row>
    <row r="49984" spans="8:8">
      <c r="H49984" s="309"/>
    </row>
    <row r="49985" spans="8:8">
      <c r="H49985" s="309"/>
    </row>
    <row r="49986" spans="8:8">
      <c r="H49986" s="309"/>
    </row>
    <row r="49987" spans="8:8">
      <c r="H49987" s="309"/>
    </row>
    <row r="49988" spans="8:8">
      <c r="H49988" s="309"/>
    </row>
    <row r="49989" spans="8:8">
      <c r="H49989" s="309"/>
    </row>
    <row r="49990" spans="8:8">
      <c r="H49990" s="309"/>
    </row>
    <row r="49991" spans="8:8">
      <c r="H49991" s="309"/>
    </row>
    <row r="49992" spans="8:8">
      <c r="H49992" s="309"/>
    </row>
    <row r="49993" spans="8:8">
      <c r="H49993" s="309"/>
    </row>
    <row r="49994" spans="8:8">
      <c r="H49994" s="309"/>
    </row>
    <row r="49995" spans="8:8">
      <c r="H49995" s="309"/>
    </row>
    <row r="49996" spans="8:8">
      <c r="H49996" s="309"/>
    </row>
    <row r="49997" spans="8:8">
      <c r="H49997" s="309"/>
    </row>
    <row r="49998" spans="8:8">
      <c r="H49998" s="309"/>
    </row>
    <row r="49999" spans="8:8">
      <c r="H49999" s="309"/>
    </row>
    <row r="50000" spans="8:8">
      <c r="H50000" s="309"/>
    </row>
    <row r="50001" spans="8:8">
      <c r="H50001" s="309"/>
    </row>
    <row r="50002" spans="8:8">
      <c r="H50002" s="309"/>
    </row>
    <row r="50003" spans="8:8">
      <c r="H50003" s="309"/>
    </row>
    <row r="50004" spans="8:8">
      <c r="H50004" s="309"/>
    </row>
    <row r="50005" spans="8:8">
      <c r="H50005" s="309"/>
    </row>
    <row r="50006" spans="8:8">
      <c r="H50006" s="309"/>
    </row>
    <row r="50007" spans="8:8">
      <c r="H50007" s="309"/>
    </row>
    <row r="50008" spans="8:8">
      <c r="H50008" s="309"/>
    </row>
    <row r="50009" spans="8:8">
      <c r="H50009" s="309"/>
    </row>
    <row r="50010" spans="8:8">
      <c r="H50010" s="309"/>
    </row>
    <row r="50011" spans="8:8">
      <c r="H50011" s="309"/>
    </row>
    <row r="50012" spans="8:8">
      <c r="H50012" s="309"/>
    </row>
    <row r="50013" spans="8:8">
      <c r="H50013" s="309"/>
    </row>
    <row r="50014" spans="8:8">
      <c r="H50014" s="309"/>
    </row>
    <row r="50015" spans="8:8">
      <c r="H50015" s="309"/>
    </row>
    <row r="50016" spans="8:8">
      <c r="H50016" s="309"/>
    </row>
    <row r="50017" spans="8:8">
      <c r="H50017" s="309"/>
    </row>
    <row r="50018" spans="8:8">
      <c r="H50018" s="309"/>
    </row>
    <row r="50019" spans="8:8">
      <c r="H50019" s="309"/>
    </row>
    <row r="50020" spans="8:8">
      <c r="H50020" s="309"/>
    </row>
    <row r="50021" spans="8:8">
      <c r="H50021" s="309"/>
    </row>
    <row r="50022" spans="8:8">
      <c r="H50022" s="309"/>
    </row>
    <row r="50023" spans="8:8">
      <c r="H50023" s="309"/>
    </row>
    <row r="50024" spans="8:8">
      <c r="H50024" s="309"/>
    </row>
    <row r="50025" spans="8:8">
      <c r="H50025" s="309"/>
    </row>
    <row r="50026" spans="8:8">
      <c r="H50026" s="309"/>
    </row>
    <row r="50027" spans="8:8">
      <c r="H50027" s="309"/>
    </row>
    <row r="50028" spans="8:8">
      <c r="H50028" s="309"/>
    </row>
    <row r="50029" spans="8:8">
      <c r="H50029" s="309"/>
    </row>
    <row r="50030" spans="8:8">
      <c r="H50030" s="309"/>
    </row>
    <row r="50031" spans="8:8">
      <c r="H50031" s="309"/>
    </row>
    <row r="50032" spans="8:8">
      <c r="H50032" s="309"/>
    </row>
    <row r="50033" spans="8:8">
      <c r="H50033" s="309"/>
    </row>
    <row r="50034" spans="8:8">
      <c r="H50034" s="309"/>
    </row>
    <row r="50035" spans="8:8">
      <c r="H50035" s="309"/>
    </row>
    <row r="50036" spans="8:8">
      <c r="H50036" s="309"/>
    </row>
    <row r="50037" spans="8:8">
      <c r="H50037" s="309"/>
    </row>
    <row r="50038" spans="8:8">
      <c r="H50038" s="309"/>
    </row>
    <row r="50039" spans="8:8">
      <c r="H50039" s="309"/>
    </row>
    <row r="50040" spans="8:8">
      <c r="H50040" s="309"/>
    </row>
    <row r="50041" spans="8:8">
      <c r="H50041" s="309"/>
    </row>
    <row r="50042" spans="8:8">
      <c r="H50042" s="309"/>
    </row>
    <row r="50043" spans="8:8">
      <c r="H50043" s="309"/>
    </row>
    <row r="50044" spans="8:8">
      <c r="H50044" s="309"/>
    </row>
    <row r="50045" spans="8:8">
      <c r="H50045" s="309"/>
    </row>
    <row r="50046" spans="8:8">
      <c r="H50046" s="309"/>
    </row>
    <row r="50047" spans="8:8">
      <c r="H50047" s="309"/>
    </row>
    <row r="50048" spans="8:8">
      <c r="H50048" s="309"/>
    </row>
    <row r="50049" spans="8:8">
      <c r="H50049" s="309"/>
    </row>
    <row r="50050" spans="8:8">
      <c r="H50050" s="309"/>
    </row>
    <row r="50051" spans="8:8">
      <c r="H50051" s="309"/>
    </row>
    <row r="50052" spans="8:8">
      <c r="H50052" s="309"/>
    </row>
    <row r="50053" spans="8:8">
      <c r="H50053" s="309"/>
    </row>
    <row r="50054" spans="8:8">
      <c r="H50054" s="309"/>
    </row>
    <row r="50055" spans="8:8">
      <c r="H50055" s="309"/>
    </row>
    <row r="50056" spans="8:8">
      <c r="H50056" s="309"/>
    </row>
    <row r="50057" spans="8:8">
      <c r="H50057" s="309"/>
    </row>
    <row r="50058" spans="8:8">
      <c r="H50058" s="309"/>
    </row>
    <row r="50059" spans="8:8">
      <c r="H50059" s="309"/>
    </row>
    <row r="50060" spans="8:8">
      <c r="H50060" s="309"/>
    </row>
    <row r="50061" spans="8:8">
      <c r="H50061" s="309"/>
    </row>
    <row r="50062" spans="8:8">
      <c r="H50062" s="309"/>
    </row>
    <row r="50063" spans="8:8">
      <c r="H50063" s="309"/>
    </row>
    <row r="50064" spans="8:8">
      <c r="H50064" s="309"/>
    </row>
    <row r="50065" spans="8:8">
      <c r="H50065" s="309"/>
    </row>
    <row r="50066" spans="8:8">
      <c r="H50066" s="309"/>
    </row>
    <row r="50067" spans="8:8">
      <c r="H50067" s="309"/>
    </row>
    <row r="50068" spans="8:8">
      <c r="H50068" s="309"/>
    </row>
    <row r="50069" spans="8:8">
      <c r="H50069" s="309"/>
    </row>
    <row r="50070" spans="8:8">
      <c r="H50070" s="309"/>
    </row>
    <row r="50071" spans="8:8">
      <c r="H50071" s="309"/>
    </row>
    <row r="50072" spans="8:8">
      <c r="H50072" s="309"/>
    </row>
    <row r="50073" spans="8:8">
      <c r="H50073" s="309"/>
    </row>
    <row r="50074" spans="8:8">
      <c r="H50074" s="309"/>
    </row>
    <row r="50075" spans="8:8">
      <c r="H50075" s="309"/>
    </row>
    <row r="50076" spans="8:8">
      <c r="H50076" s="309"/>
    </row>
    <row r="50077" spans="8:8">
      <c r="H50077" s="309"/>
    </row>
    <row r="50078" spans="8:8">
      <c r="H50078" s="309"/>
    </row>
    <row r="50079" spans="8:8">
      <c r="H50079" s="309"/>
    </row>
    <row r="50080" spans="8:8">
      <c r="H50080" s="309"/>
    </row>
    <row r="50081" spans="8:8">
      <c r="H50081" s="309"/>
    </row>
    <row r="50082" spans="8:8">
      <c r="H50082" s="309"/>
    </row>
    <row r="50083" spans="8:8">
      <c r="H50083" s="309"/>
    </row>
    <row r="50084" spans="8:8">
      <c r="H50084" s="309"/>
    </row>
    <row r="50085" spans="8:8">
      <c r="H50085" s="309"/>
    </row>
    <row r="50086" spans="8:8">
      <c r="H50086" s="309"/>
    </row>
    <row r="50087" spans="8:8">
      <c r="H50087" s="309"/>
    </row>
    <row r="50088" spans="8:8">
      <c r="H50088" s="309"/>
    </row>
    <row r="50089" spans="8:8">
      <c r="H50089" s="309"/>
    </row>
    <row r="50090" spans="8:8">
      <c r="H50090" s="309"/>
    </row>
    <row r="50091" spans="8:8">
      <c r="H50091" s="309"/>
    </row>
    <row r="50092" spans="8:8">
      <c r="H50092" s="309"/>
    </row>
    <row r="50093" spans="8:8">
      <c r="H50093" s="309"/>
    </row>
    <row r="50094" spans="8:8">
      <c r="H50094" s="309"/>
    </row>
    <row r="50095" spans="8:8">
      <c r="H50095" s="309"/>
    </row>
    <row r="50096" spans="8:8">
      <c r="H50096" s="309"/>
    </row>
    <row r="50097" spans="8:8">
      <c r="H50097" s="309"/>
    </row>
    <row r="50098" spans="8:8">
      <c r="H50098" s="309"/>
    </row>
    <row r="50099" spans="8:8">
      <c r="H50099" s="309"/>
    </row>
    <row r="50100" spans="8:8">
      <c r="H50100" s="309"/>
    </row>
    <row r="50101" spans="8:8">
      <c r="H50101" s="309"/>
    </row>
    <row r="50102" spans="8:8">
      <c r="H50102" s="309"/>
    </row>
    <row r="50103" spans="8:8">
      <c r="H50103" s="309"/>
    </row>
    <row r="50104" spans="8:8">
      <c r="H50104" s="309"/>
    </row>
    <row r="50105" spans="8:8">
      <c r="H50105" s="309"/>
    </row>
    <row r="50106" spans="8:8">
      <c r="H50106" s="309"/>
    </row>
    <row r="50107" spans="8:8">
      <c r="H50107" s="309"/>
    </row>
    <row r="50108" spans="8:8">
      <c r="H50108" s="309"/>
    </row>
    <row r="50109" spans="8:8">
      <c r="H50109" s="309"/>
    </row>
    <row r="50110" spans="8:8">
      <c r="H50110" s="309"/>
    </row>
    <row r="50111" spans="8:8">
      <c r="H50111" s="309"/>
    </row>
    <row r="50112" spans="8:8">
      <c r="H50112" s="309"/>
    </row>
    <row r="50113" spans="8:8">
      <c r="H50113" s="309"/>
    </row>
    <row r="50114" spans="8:8">
      <c r="H50114" s="309"/>
    </row>
    <row r="50115" spans="8:8">
      <c r="H50115" s="309"/>
    </row>
    <row r="50116" spans="8:8">
      <c r="H50116" s="309"/>
    </row>
    <row r="50117" spans="8:8">
      <c r="H50117" s="309"/>
    </row>
    <row r="50118" spans="8:8">
      <c r="H50118" s="309"/>
    </row>
    <row r="50119" spans="8:8">
      <c r="H50119" s="309"/>
    </row>
    <row r="50120" spans="8:8">
      <c r="H50120" s="309"/>
    </row>
    <row r="50121" spans="8:8">
      <c r="H50121" s="309"/>
    </row>
    <row r="50122" spans="8:8">
      <c r="H50122" s="309"/>
    </row>
    <row r="50123" spans="8:8">
      <c r="H50123" s="309"/>
    </row>
    <row r="50124" spans="8:8">
      <c r="H50124" s="309"/>
    </row>
    <row r="50125" spans="8:8">
      <c r="H50125" s="309"/>
    </row>
    <row r="50126" spans="8:8">
      <c r="H50126" s="309"/>
    </row>
    <row r="50127" spans="8:8">
      <c r="H50127" s="309"/>
    </row>
    <row r="50128" spans="8:8">
      <c r="H50128" s="309"/>
    </row>
    <row r="50129" spans="8:8">
      <c r="H50129" s="309"/>
    </row>
    <row r="50130" spans="8:8">
      <c r="H50130" s="309"/>
    </row>
    <row r="50131" spans="8:8">
      <c r="H50131" s="309"/>
    </row>
    <row r="50132" spans="8:8">
      <c r="H50132" s="309"/>
    </row>
    <row r="50133" spans="8:8">
      <c r="H50133" s="309"/>
    </row>
    <row r="50134" spans="8:8">
      <c r="H50134" s="309"/>
    </row>
    <row r="50135" spans="8:8">
      <c r="H50135" s="309"/>
    </row>
    <row r="50136" spans="8:8">
      <c r="H50136" s="309"/>
    </row>
    <row r="50137" spans="8:8">
      <c r="H50137" s="309"/>
    </row>
    <row r="50138" spans="8:8">
      <c r="H50138" s="309"/>
    </row>
    <row r="50139" spans="8:8">
      <c r="H50139" s="309"/>
    </row>
    <row r="50140" spans="8:8">
      <c r="H50140" s="309"/>
    </row>
    <row r="50141" spans="8:8">
      <c r="H50141" s="309"/>
    </row>
    <row r="50142" spans="8:8">
      <c r="H50142" s="309"/>
    </row>
    <row r="50143" spans="8:8">
      <c r="H50143" s="309"/>
    </row>
    <row r="50144" spans="8:8">
      <c r="H50144" s="309"/>
    </row>
    <row r="50145" spans="8:8">
      <c r="H50145" s="309"/>
    </row>
    <row r="50146" spans="8:8">
      <c r="H50146" s="309"/>
    </row>
    <row r="50147" spans="8:8">
      <c r="H50147" s="309"/>
    </row>
    <row r="50148" spans="8:8">
      <c r="H50148" s="309"/>
    </row>
    <row r="50149" spans="8:8">
      <c r="H50149" s="309"/>
    </row>
    <row r="50150" spans="8:8">
      <c r="H50150" s="309"/>
    </row>
    <row r="50151" spans="8:8">
      <c r="H50151" s="309"/>
    </row>
    <row r="50152" spans="8:8">
      <c r="H50152" s="309"/>
    </row>
    <row r="50153" spans="8:8">
      <c r="H50153" s="309"/>
    </row>
    <row r="50154" spans="8:8">
      <c r="H50154" s="309"/>
    </row>
    <row r="50155" spans="8:8">
      <c r="H50155" s="309"/>
    </row>
    <row r="50156" spans="8:8">
      <c r="H50156" s="309"/>
    </row>
    <row r="50157" spans="8:8">
      <c r="H50157" s="309"/>
    </row>
    <row r="50158" spans="8:8">
      <c r="H50158" s="309"/>
    </row>
    <row r="50159" spans="8:8">
      <c r="H50159" s="309"/>
    </row>
    <row r="50160" spans="8:8">
      <c r="H50160" s="309"/>
    </row>
    <row r="50161" spans="8:8">
      <c r="H50161" s="309"/>
    </row>
    <row r="50162" spans="8:8">
      <c r="H50162" s="309"/>
    </row>
    <row r="50163" spans="8:8">
      <c r="H50163" s="309"/>
    </row>
    <row r="50164" spans="8:8">
      <c r="H50164" s="309"/>
    </row>
    <row r="50165" spans="8:8">
      <c r="H50165" s="309"/>
    </row>
    <row r="50166" spans="8:8">
      <c r="H50166" s="309"/>
    </row>
    <row r="50167" spans="8:8">
      <c r="H50167" s="309"/>
    </row>
    <row r="50168" spans="8:8">
      <c r="H50168" s="309"/>
    </row>
    <row r="50169" spans="8:8">
      <c r="H50169" s="309"/>
    </row>
    <row r="50170" spans="8:8">
      <c r="H50170" s="309"/>
    </row>
    <row r="50171" spans="8:8">
      <c r="H50171" s="309"/>
    </row>
    <row r="50172" spans="8:8">
      <c r="H50172" s="309"/>
    </row>
    <row r="50173" spans="8:8">
      <c r="H50173" s="309"/>
    </row>
    <row r="50174" spans="8:8">
      <c r="H50174" s="309"/>
    </row>
    <row r="50175" spans="8:8">
      <c r="H50175" s="309"/>
    </row>
    <row r="50176" spans="8:8">
      <c r="H50176" s="309"/>
    </row>
    <row r="50177" spans="8:8">
      <c r="H50177" s="309"/>
    </row>
    <row r="50178" spans="8:8">
      <c r="H50178" s="309"/>
    </row>
    <row r="50179" spans="8:8">
      <c r="H50179" s="309"/>
    </row>
    <row r="50180" spans="8:8">
      <c r="H50180" s="309"/>
    </row>
    <row r="50181" spans="8:8">
      <c r="H50181" s="309"/>
    </row>
    <row r="50182" spans="8:8">
      <c r="H50182" s="309"/>
    </row>
    <row r="50183" spans="8:8">
      <c r="H50183" s="309"/>
    </row>
    <row r="50184" spans="8:8">
      <c r="H50184" s="309"/>
    </row>
    <row r="50185" spans="8:8">
      <c r="H50185" s="309"/>
    </row>
    <row r="50186" spans="8:8">
      <c r="H50186" s="309"/>
    </row>
    <row r="50187" spans="8:8">
      <c r="H50187" s="309"/>
    </row>
    <row r="50188" spans="8:8">
      <c r="H50188" s="309"/>
    </row>
    <row r="50189" spans="8:8">
      <c r="H50189" s="309"/>
    </row>
    <row r="50190" spans="8:8">
      <c r="H50190" s="309"/>
    </row>
    <row r="50191" spans="8:8">
      <c r="H50191" s="309"/>
    </row>
    <row r="50192" spans="8:8">
      <c r="H50192" s="309"/>
    </row>
    <row r="50193" spans="8:8">
      <c r="H50193" s="309"/>
    </row>
    <row r="50194" spans="8:8">
      <c r="H50194" s="309"/>
    </row>
    <row r="50195" spans="8:8">
      <c r="H50195" s="309"/>
    </row>
    <row r="50196" spans="8:8">
      <c r="H50196" s="309"/>
    </row>
    <row r="50197" spans="8:8">
      <c r="H50197" s="309"/>
    </row>
    <row r="50198" spans="8:8">
      <c r="H50198" s="309"/>
    </row>
    <row r="50199" spans="8:8">
      <c r="H50199" s="309"/>
    </row>
    <row r="50200" spans="8:8">
      <c r="H50200" s="309"/>
    </row>
    <row r="50201" spans="8:8">
      <c r="H50201" s="309"/>
    </row>
    <row r="50202" spans="8:8">
      <c r="H50202" s="309"/>
    </row>
    <row r="50203" spans="8:8">
      <c r="H50203" s="309"/>
    </row>
    <row r="50204" spans="8:8">
      <c r="H50204" s="309"/>
    </row>
    <row r="50205" spans="8:8">
      <c r="H50205" s="309"/>
    </row>
    <row r="50206" spans="8:8">
      <c r="H50206" s="309"/>
    </row>
    <row r="50207" spans="8:8">
      <c r="H50207" s="309"/>
    </row>
    <row r="50208" spans="8:8">
      <c r="H50208" s="309"/>
    </row>
    <row r="50209" spans="8:8">
      <c r="H50209" s="309"/>
    </row>
    <row r="50210" spans="8:8">
      <c r="H50210" s="309"/>
    </row>
    <row r="50211" spans="8:8">
      <c r="H50211" s="309"/>
    </row>
    <row r="50212" spans="8:8">
      <c r="H50212" s="309"/>
    </row>
    <row r="50213" spans="8:8">
      <c r="H50213" s="309"/>
    </row>
    <row r="50214" spans="8:8">
      <c r="H50214" s="309"/>
    </row>
    <row r="50215" spans="8:8">
      <c r="H50215" s="309"/>
    </row>
    <row r="50216" spans="8:8">
      <c r="H50216" s="309"/>
    </row>
    <row r="50217" spans="8:8">
      <c r="H50217" s="309"/>
    </row>
    <row r="50218" spans="8:8">
      <c r="H50218" s="309"/>
    </row>
    <row r="50219" spans="8:8">
      <c r="H50219" s="309"/>
    </row>
    <row r="50220" spans="8:8">
      <c r="H50220" s="309"/>
    </row>
    <row r="50221" spans="8:8">
      <c r="H50221" s="309"/>
    </row>
    <row r="50222" spans="8:8">
      <c r="H50222" s="309"/>
    </row>
    <row r="50223" spans="8:8">
      <c r="H50223" s="309"/>
    </row>
    <row r="50224" spans="8:8">
      <c r="H50224" s="309"/>
    </row>
    <row r="50225" spans="8:8">
      <c r="H50225" s="309"/>
    </row>
    <row r="50226" spans="8:8">
      <c r="H50226" s="309"/>
    </row>
    <row r="50227" spans="8:8">
      <c r="H50227" s="309"/>
    </row>
    <row r="50228" spans="8:8">
      <c r="H50228" s="309"/>
    </row>
    <row r="50229" spans="8:8">
      <c r="H50229" s="309"/>
    </row>
    <row r="50230" spans="8:8">
      <c r="H50230" s="309"/>
    </row>
    <row r="50231" spans="8:8">
      <c r="H50231" s="309"/>
    </row>
    <row r="50232" spans="8:8">
      <c r="H50232" s="309"/>
    </row>
    <row r="50233" spans="8:8">
      <c r="H50233" s="309"/>
    </row>
    <row r="50234" spans="8:8">
      <c r="H50234" s="309"/>
    </row>
    <row r="50235" spans="8:8">
      <c r="H50235" s="309"/>
    </row>
    <row r="50236" spans="8:8">
      <c r="H50236" s="309"/>
    </row>
    <row r="50237" spans="8:8">
      <c r="H50237" s="309"/>
    </row>
    <row r="50238" spans="8:8">
      <c r="H50238" s="309"/>
    </row>
    <row r="50239" spans="8:8">
      <c r="H50239" s="309"/>
    </row>
    <row r="50240" spans="8:8">
      <c r="H50240" s="309"/>
    </row>
    <row r="50241" spans="8:8">
      <c r="H50241" s="309"/>
    </row>
    <row r="50242" spans="8:8">
      <c r="H50242" s="309"/>
    </row>
    <row r="50243" spans="8:8">
      <c r="H50243" s="309"/>
    </row>
    <row r="50244" spans="8:8">
      <c r="H50244" s="309"/>
    </row>
    <row r="50245" spans="8:8">
      <c r="H50245" s="309"/>
    </row>
    <row r="50246" spans="8:8">
      <c r="H50246" s="309"/>
    </row>
    <row r="50247" spans="8:8">
      <c r="H50247" s="309"/>
    </row>
    <row r="50248" spans="8:8">
      <c r="H50248" s="309"/>
    </row>
    <row r="50249" spans="8:8">
      <c r="H50249" s="309"/>
    </row>
    <row r="50250" spans="8:8">
      <c r="H50250" s="309"/>
    </row>
    <row r="50251" spans="8:8">
      <c r="H50251" s="309"/>
    </row>
    <row r="50252" spans="8:8">
      <c r="H50252" s="309"/>
    </row>
    <row r="50253" spans="8:8">
      <c r="H50253" s="309"/>
    </row>
    <row r="50254" spans="8:8">
      <c r="H50254" s="309"/>
    </row>
    <row r="50255" spans="8:8">
      <c r="H50255" s="309"/>
    </row>
    <row r="50256" spans="8:8">
      <c r="H50256" s="309"/>
    </row>
    <row r="50257" spans="8:8">
      <c r="H50257" s="309"/>
    </row>
    <row r="50258" spans="8:8">
      <c r="H50258" s="309"/>
    </row>
    <row r="50259" spans="8:8">
      <c r="H50259" s="309"/>
    </row>
    <row r="50260" spans="8:8">
      <c r="H50260" s="309"/>
    </row>
    <row r="50261" spans="8:8">
      <c r="H50261" s="309"/>
    </row>
    <row r="50262" spans="8:8">
      <c r="H50262" s="309"/>
    </row>
    <row r="50263" spans="8:8">
      <c r="H50263" s="309"/>
    </row>
    <row r="50264" spans="8:8">
      <c r="H50264" s="309"/>
    </row>
    <row r="50265" spans="8:8">
      <c r="H50265" s="309"/>
    </row>
    <row r="50266" spans="8:8">
      <c r="H50266" s="309"/>
    </row>
    <row r="50267" spans="8:8">
      <c r="H50267" s="309"/>
    </row>
    <row r="50268" spans="8:8">
      <c r="H50268" s="309"/>
    </row>
    <row r="50269" spans="8:8">
      <c r="H50269" s="309"/>
    </row>
    <row r="50270" spans="8:8">
      <c r="H50270" s="309"/>
    </row>
    <row r="50271" spans="8:8">
      <c r="H50271" s="309"/>
    </row>
    <row r="50272" spans="8:8">
      <c r="H50272" s="309"/>
    </row>
    <row r="50273" spans="8:8">
      <c r="H50273" s="309"/>
    </row>
    <row r="50274" spans="8:8">
      <c r="H50274" s="309"/>
    </row>
    <row r="50275" spans="8:8">
      <c r="H50275" s="309"/>
    </row>
    <row r="50276" spans="8:8">
      <c r="H50276" s="309"/>
    </row>
    <row r="50277" spans="8:8">
      <c r="H50277" s="309"/>
    </row>
    <row r="50278" spans="8:8">
      <c r="H50278" s="309"/>
    </row>
    <row r="50279" spans="8:8">
      <c r="H50279" s="309"/>
    </row>
    <row r="50280" spans="8:8">
      <c r="H50280" s="309"/>
    </row>
    <row r="50281" spans="8:8">
      <c r="H50281" s="309"/>
    </row>
    <row r="50282" spans="8:8">
      <c r="H50282" s="309"/>
    </row>
    <row r="50283" spans="8:8">
      <c r="H50283" s="309"/>
    </row>
    <row r="50284" spans="8:8">
      <c r="H50284" s="309"/>
    </row>
    <row r="50285" spans="8:8">
      <c r="H50285" s="309"/>
    </row>
    <row r="50286" spans="8:8">
      <c r="H50286" s="309"/>
    </row>
    <row r="50287" spans="8:8">
      <c r="H50287" s="309"/>
    </row>
    <row r="50288" spans="8:8">
      <c r="H50288" s="309"/>
    </row>
    <row r="50289" spans="8:8">
      <c r="H50289" s="309"/>
    </row>
    <row r="50290" spans="8:8">
      <c r="H50290" s="309"/>
    </row>
    <row r="50291" spans="8:8">
      <c r="H50291" s="309"/>
    </row>
    <row r="50292" spans="8:8">
      <c r="H50292" s="309"/>
    </row>
    <row r="50293" spans="8:8">
      <c r="H50293" s="309"/>
    </row>
    <row r="50294" spans="8:8">
      <c r="H50294" s="309"/>
    </row>
    <row r="50295" spans="8:8">
      <c r="H50295" s="309"/>
    </row>
    <row r="50296" spans="8:8">
      <c r="H50296" s="309"/>
    </row>
    <row r="50297" spans="8:8">
      <c r="H50297" s="309"/>
    </row>
    <row r="50298" spans="8:8">
      <c r="H50298" s="309"/>
    </row>
    <row r="50299" spans="8:8">
      <c r="H50299" s="309"/>
    </row>
    <row r="50300" spans="8:8">
      <c r="H50300" s="309"/>
    </row>
    <row r="50301" spans="8:8">
      <c r="H50301" s="309"/>
    </row>
    <row r="50302" spans="8:8">
      <c r="H50302" s="309"/>
    </row>
    <row r="50303" spans="8:8">
      <c r="H50303" s="309"/>
    </row>
    <row r="50304" spans="8:8">
      <c r="H50304" s="309"/>
    </row>
    <row r="50305" spans="8:8">
      <c r="H50305" s="309"/>
    </row>
    <row r="50306" spans="8:8">
      <c r="H50306" s="309"/>
    </row>
    <row r="50307" spans="8:8">
      <c r="H50307" s="309"/>
    </row>
    <row r="50308" spans="8:8">
      <c r="H50308" s="309"/>
    </row>
    <row r="50309" spans="8:8">
      <c r="H50309" s="309"/>
    </row>
    <row r="50310" spans="8:8">
      <c r="H50310" s="309"/>
    </row>
    <row r="50311" spans="8:8">
      <c r="H50311" s="309"/>
    </row>
    <row r="50312" spans="8:8">
      <c r="H50312" s="309"/>
    </row>
    <row r="50313" spans="8:8">
      <c r="H50313" s="309"/>
    </row>
    <row r="50314" spans="8:8">
      <c r="H50314" s="309"/>
    </row>
    <row r="50315" spans="8:8">
      <c r="H50315" s="309"/>
    </row>
    <row r="50316" spans="8:8">
      <c r="H50316" s="309"/>
    </row>
    <row r="50317" spans="8:8">
      <c r="H50317" s="309"/>
    </row>
    <row r="50318" spans="8:8">
      <c r="H50318" s="309"/>
    </row>
    <row r="50319" spans="8:8">
      <c r="H50319" s="309"/>
    </row>
    <row r="50320" spans="8:8">
      <c r="H50320" s="309"/>
    </row>
    <row r="50321" spans="8:8">
      <c r="H50321" s="309"/>
    </row>
    <row r="50322" spans="8:8">
      <c r="H50322" s="309"/>
    </row>
    <row r="50323" spans="8:8">
      <c r="H50323" s="309"/>
    </row>
    <row r="50324" spans="8:8">
      <c r="H50324" s="309"/>
    </row>
    <row r="50325" spans="8:8">
      <c r="H50325" s="309"/>
    </row>
    <row r="50326" spans="8:8">
      <c r="H50326" s="309"/>
    </row>
    <row r="50327" spans="8:8">
      <c r="H50327" s="309"/>
    </row>
    <row r="50328" spans="8:8">
      <c r="H50328" s="309"/>
    </row>
    <row r="50329" spans="8:8">
      <c r="H50329" s="309"/>
    </row>
    <row r="50330" spans="8:8">
      <c r="H50330" s="309"/>
    </row>
    <row r="50331" spans="8:8">
      <c r="H50331" s="309"/>
    </row>
    <row r="50332" spans="8:8">
      <c r="H50332" s="309"/>
    </row>
    <row r="50333" spans="8:8">
      <c r="H50333" s="309"/>
    </row>
    <row r="50334" spans="8:8">
      <c r="H50334" s="309"/>
    </row>
    <row r="50335" spans="8:8">
      <c r="H50335" s="309"/>
    </row>
    <row r="50336" spans="8:8">
      <c r="H50336" s="309"/>
    </row>
    <row r="50337" spans="8:8">
      <c r="H50337" s="309"/>
    </row>
    <row r="50338" spans="8:8">
      <c r="H50338" s="309"/>
    </row>
    <row r="50339" spans="8:8">
      <c r="H50339" s="309"/>
    </row>
    <row r="50340" spans="8:8">
      <c r="H50340" s="309"/>
    </row>
    <row r="50341" spans="8:8">
      <c r="H50341" s="309"/>
    </row>
    <row r="50342" spans="8:8">
      <c r="H50342" s="309"/>
    </row>
    <row r="50343" spans="8:8">
      <c r="H50343" s="309"/>
    </row>
    <row r="50344" spans="8:8">
      <c r="H50344" s="309"/>
    </row>
    <row r="50345" spans="8:8">
      <c r="H50345" s="309"/>
    </row>
    <row r="50346" spans="8:8">
      <c r="H50346" s="309"/>
    </row>
    <row r="50347" spans="8:8">
      <c r="H50347" s="309"/>
    </row>
    <row r="50348" spans="8:8">
      <c r="H50348" s="309"/>
    </row>
    <row r="50349" spans="8:8">
      <c r="H50349" s="309"/>
    </row>
    <row r="50350" spans="8:8">
      <c r="H50350" s="309"/>
    </row>
    <row r="50351" spans="8:8">
      <c r="H50351" s="309"/>
    </row>
    <row r="50352" spans="8:8">
      <c r="H50352" s="309"/>
    </row>
    <row r="50353" spans="8:8">
      <c r="H50353" s="309"/>
    </row>
    <row r="50354" spans="8:8">
      <c r="H50354" s="309"/>
    </row>
    <row r="50355" spans="8:8">
      <c r="H50355" s="309"/>
    </row>
    <row r="50356" spans="8:8">
      <c r="H50356" s="309"/>
    </row>
    <row r="50357" spans="8:8">
      <c r="H50357" s="309"/>
    </row>
    <row r="50358" spans="8:8">
      <c r="H50358" s="309"/>
    </row>
    <row r="50359" spans="8:8">
      <c r="H50359" s="309"/>
    </row>
    <row r="50360" spans="8:8">
      <c r="H50360" s="309"/>
    </row>
    <row r="50361" spans="8:8">
      <c r="H50361" s="309"/>
    </row>
    <row r="50362" spans="8:8">
      <c r="H50362" s="309"/>
    </row>
    <row r="50363" spans="8:8">
      <c r="H50363" s="309"/>
    </row>
    <row r="50364" spans="8:8">
      <c r="H50364" s="309"/>
    </row>
    <row r="50365" spans="8:8">
      <c r="H50365" s="309"/>
    </row>
    <row r="50366" spans="8:8">
      <c r="H50366" s="309"/>
    </row>
    <row r="50367" spans="8:8">
      <c r="H50367" s="309"/>
    </row>
    <row r="50368" spans="8:8">
      <c r="H50368" s="309"/>
    </row>
    <row r="50369" spans="8:8">
      <c r="H50369" s="309"/>
    </row>
    <row r="50370" spans="8:8">
      <c r="H50370" s="309"/>
    </row>
    <row r="50371" spans="8:8">
      <c r="H50371" s="309"/>
    </row>
    <row r="50372" spans="8:8">
      <c r="H50372" s="309"/>
    </row>
    <row r="50373" spans="8:8">
      <c r="H50373" s="309"/>
    </row>
    <row r="50374" spans="8:8">
      <c r="H50374" s="309"/>
    </row>
    <row r="50375" spans="8:8">
      <c r="H50375" s="309"/>
    </row>
    <row r="50376" spans="8:8">
      <c r="H50376" s="309"/>
    </row>
    <row r="50377" spans="8:8">
      <c r="H50377" s="309"/>
    </row>
    <row r="50378" spans="8:8">
      <c r="H50378" s="309"/>
    </row>
    <row r="50379" spans="8:8">
      <c r="H50379" s="309"/>
    </row>
    <row r="50380" spans="8:8">
      <c r="H50380" s="309"/>
    </row>
    <row r="50381" spans="8:8">
      <c r="H50381" s="309"/>
    </row>
    <row r="50382" spans="8:8">
      <c r="H50382" s="309"/>
    </row>
    <row r="50383" spans="8:8">
      <c r="H50383" s="309"/>
    </row>
    <row r="50384" spans="8:8">
      <c r="H50384" s="309"/>
    </row>
    <row r="50385" spans="8:8">
      <c r="H50385" s="309"/>
    </row>
    <row r="50386" spans="8:8">
      <c r="H50386" s="309"/>
    </row>
    <row r="50387" spans="8:8">
      <c r="H50387" s="309"/>
    </row>
    <row r="50388" spans="8:8">
      <c r="H50388" s="309"/>
    </row>
    <row r="50389" spans="8:8">
      <c r="H50389" s="309"/>
    </row>
    <row r="50390" spans="8:8">
      <c r="H50390" s="309"/>
    </row>
    <row r="50391" spans="8:8">
      <c r="H50391" s="309"/>
    </row>
    <row r="50392" spans="8:8">
      <c r="H50392" s="309"/>
    </row>
    <row r="50393" spans="8:8">
      <c r="H50393" s="309"/>
    </row>
    <row r="50394" spans="8:8">
      <c r="H50394" s="309"/>
    </row>
    <row r="50395" spans="8:8">
      <c r="H50395" s="309"/>
    </row>
    <row r="50396" spans="8:8">
      <c r="H50396" s="309"/>
    </row>
    <row r="50397" spans="8:8">
      <c r="H50397" s="309"/>
    </row>
    <row r="50398" spans="8:8">
      <c r="H50398" s="309"/>
    </row>
    <row r="50399" spans="8:8">
      <c r="H50399" s="309"/>
    </row>
    <row r="50400" spans="8:8">
      <c r="H50400" s="309"/>
    </row>
    <row r="50401" spans="8:8">
      <c r="H50401" s="309"/>
    </row>
    <row r="50402" spans="8:8">
      <c r="H50402" s="309"/>
    </row>
    <row r="50403" spans="8:8">
      <c r="H50403" s="309"/>
    </row>
    <row r="50404" spans="8:8">
      <c r="H50404" s="309"/>
    </row>
    <row r="50405" spans="8:8">
      <c r="H50405" s="309"/>
    </row>
    <row r="50406" spans="8:8">
      <c r="H50406" s="309"/>
    </row>
    <row r="50407" spans="8:8">
      <c r="H50407" s="309"/>
    </row>
    <row r="50408" spans="8:8">
      <c r="H50408" s="309"/>
    </row>
    <row r="50409" spans="8:8">
      <c r="H50409" s="309"/>
    </row>
    <row r="50410" spans="8:8">
      <c r="H50410" s="309"/>
    </row>
    <row r="50411" spans="8:8">
      <c r="H50411" s="309"/>
    </row>
    <row r="50412" spans="8:8">
      <c r="H50412" s="309"/>
    </row>
    <row r="50413" spans="8:8">
      <c r="H50413" s="309"/>
    </row>
    <row r="50414" spans="8:8">
      <c r="H50414" s="309"/>
    </row>
    <row r="50415" spans="8:8">
      <c r="H50415" s="309"/>
    </row>
    <row r="50416" spans="8:8">
      <c r="H50416" s="309"/>
    </row>
    <row r="50417" spans="8:8">
      <c r="H50417" s="309"/>
    </row>
    <row r="50418" spans="8:8">
      <c r="H50418" s="309"/>
    </row>
    <row r="50419" spans="8:8">
      <c r="H50419" s="309"/>
    </row>
    <row r="50420" spans="8:8">
      <c r="H50420" s="309"/>
    </row>
    <row r="50421" spans="8:8">
      <c r="H50421" s="309"/>
    </row>
    <row r="50422" spans="8:8">
      <c r="H50422" s="309"/>
    </row>
    <row r="50423" spans="8:8">
      <c r="H50423" s="309"/>
    </row>
    <row r="50424" spans="8:8">
      <c r="H50424" s="309"/>
    </row>
    <row r="50425" spans="8:8">
      <c r="H50425" s="309"/>
    </row>
    <row r="50426" spans="8:8">
      <c r="H50426" s="309"/>
    </row>
    <row r="50427" spans="8:8">
      <c r="H50427" s="309"/>
    </row>
    <row r="50428" spans="8:8">
      <c r="H50428" s="309"/>
    </row>
    <row r="50429" spans="8:8">
      <c r="H50429" s="309"/>
    </row>
    <row r="50430" spans="8:8">
      <c r="H50430" s="309"/>
    </row>
    <row r="50431" spans="8:8">
      <c r="H50431" s="309"/>
    </row>
    <row r="50432" spans="8:8">
      <c r="H50432" s="309"/>
    </row>
    <row r="50433" spans="8:8">
      <c r="H50433" s="309"/>
    </row>
    <row r="50434" spans="8:8">
      <c r="H50434" s="309"/>
    </row>
    <row r="50435" spans="8:8">
      <c r="H50435" s="309"/>
    </row>
    <row r="50436" spans="8:8">
      <c r="H50436" s="309"/>
    </row>
    <row r="50437" spans="8:8">
      <c r="H50437" s="309"/>
    </row>
    <row r="50438" spans="8:8">
      <c r="H50438" s="309"/>
    </row>
    <row r="50439" spans="8:8">
      <c r="H50439" s="309"/>
    </row>
    <row r="50440" spans="8:8">
      <c r="H50440" s="309"/>
    </row>
    <row r="50441" spans="8:8">
      <c r="H50441" s="309"/>
    </row>
    <row r="50442" spans="8:8">
      <c r="H50442" s="309"/>
    </row>
    <row r="50443" spans="8:8">
      <c r="H50443" s="309"/>
    </row>
    <row r="50444" spans="8:8">
      <c r="H50444" s="309"/>
    </row>
    <row r="50445" spans="8:8">
      <c r="H50445" s="309"/>
    </row>
    <row r="50446" spans="8:8">
      <c r="H50446" s="309"/>
    </row>
    <row r="50447" spans="8:8">
      <c r="H50447" s="309"/>
    </row>
    <row r="50448" spans="8:8">
      <c r="H50448" s="309"/>
    </row>
    <row r="50449" spans="8:8">
      <c r="H50449" s="309"/>
    </row>
    <row r="50450" spans="8:8">
      <c r="H50450" s="309"/>
    </row>
    <row r="50451" spans="8:8">
      <c r="H50451" s="309"/>
    </row>
    <row r="50452" spans="8:8">
      <c r="H50452" s="309"/>
    </row>
    <row r="50453" spans="8:8">
      <c r="H50453" s="309"/>
    </row>
    <row r="50454" spans="8:8">
      <c r="H50454" s="309"/>
    </row>
    <row r="50455" spans="8:8">
      <c r="H50455" s="309"/>
    </row>
    <row r="50456" spans="8:8">
      <c r="H50456" s="309"/>
    </row>
    <row r="50457" spans="8:8">
      <c r="H50457" s="309"/>
    </row>
    <row r="50458" spans="8:8">
      <c r="H50458" s="309"/>
    </row>
    <row r="50459" spans="8:8">
      <c r="H50459" s="309"/>
    </row>
    <row r="50460" spans="8:8">
      <c r="H50460" s="309"/>
    </row>
    <row r="50461" spans="8:8">
      <c r="H50461" s="309"/>
    </row>
    <row r="50462" spans="8:8">
      <c r="H50462" s="309"/>
    </row>
    <row r="50463" spans="8:8">
      <c r="H50463" s="309"/>
    </row>
    <row r="50464" spans="8:8">
      <c r="H50464" s="309"/>
    </row>
    <row r="50465" spans="8:8">
      <c r="H50465" s="309"/>
    </row>
    <row r="50466" spans="8:8">
      <c r="H50466" s="309"/>
    </row>
    <row r="50467" spans="8:8">
      <c r="H50467" s="309"/>
    </row>
    <row r="50468" spans="8:8">
      <c r="H50468" s="309"/>
    </row>
    <row r="50469" spans="8:8">
      <c r="H50469" s="309"/>
    </row>
    <row r="50470" spans="8:8">
      <c r="H50470" s="309"/>
    </row>
    <row r="50471" spans="8:8">
      <c r="H50471" s="309"/>
    </row>
    <row r="50472" spans="8:8">
      <c r="H50472" s="309"/>
    </row>
    <row r="50473" spans="8:8">
      <c r="H50473" s="309"/>
    </row>
    <row r="50474" spans="8:8">
      <c r="H50474" s="309"/>
    </row>
    <row r="50475" spans="8:8">
      <c r="H50475" s="309"/>
    </row>
    <row r="50476" spans="8:8">
      <c r="H50476" s="309"/>
    </row>
    <row r="50477" spans="8:8">
      <c r="H50477" s="309"/>
    </row>
    <row r="50478" spans="8:8">
      <c r="H50478" s="309"/>
    </row>
    <row r="50479" spans="8:8">
      <c r="H50479" s="309"/>
    </row>
    <row r="50480" spans="8:8">
      <c r="H50480" s="309"/>
    </row>
    <row r="50481" spans="8:8">
      <c r="H50481" s="309"/>
    </row>
    <row r="50482" spans="8:8">
      <c r="H50482" s="309"/>
    </row>
    <row r="50483" spans="8:8">
      <c r="H50483" s="309"/>
    </row>
    <row r="50484" spans="8:8">
      <c r="H50484" s="309"/>
    </row>
    <row r="50485" spans="8:8">
      <c r="H50485" s="309"/>
    </row>
    <row r="50486" spans="8:8">
      <c r="H50486" s="309"/>
    </row>
    <row r="50487" spans="8:8">
      <c r="H50487" s="309"/>
    </row>
    <row r="50488" spans="8:8">
      <c r="H50488" s="309"/>
    </row>
    <row r="50489" spans="8:8">
      <c r="H50489" s="309"/>
    </row>
    <row r="50490" spans="8:8">
      <c r="H50490" s="309"/>
    </row>
    <row r="50491" spans="8:8">
      <c r="H50491" s="309"/>
    </row>
    <row r="50492" spans="8:8">
      <c r="H50492" s="309"/>
    </row>
    <row r="50493" spans="8:8">
      <c r="H50493" s="309"/>
    </row>
    <row r="50494" spans="8:8">
      <c r="H50494" s="309"/>
    </row>
    <row r="50495" spans="8:8">
      <c r="H50495" s="309"/>
    </row>
    <row r="50496" spans="8:8">
      <c r="H50496" s="309"/>
    </row>
    <row r="50497" spans="8:8">
      <c r="H50497" s="309"/>
    </row>
    <row r="50498" spans="8:8">
      <c r="H50498" s="309"/>
    </row>
    <row r="50499" spans="8:8">
      <c r="H50499" s="309"/>
    </row>
    <row r="50500" spans="8:8">
      <c r="H50500" s="309"/>
    </row>
    <row r="50501" spans="8:8">
      <c r="H50501" s="309"/>
    </row>
    <row r="50502" spans="8:8">
      <c r="H50502" s="309"/>
    </row>
    <row r="50503" spans="8:8">
      <c r="H50503" s="309"/>
    </row>
    <row r="50504" spans="8:8">
      <c r="H50504" s="309"/>
    </row>
    <row r="50505" spans="8:8">
      <c r="H50505" s="309"/>
    </row>
    <row r="50506" spans="8:8">
      <c r="H50506" s="309"/>
    </row>
    <row r="50507" spans="8:8">
      <c r="H50507" s="309"/>
    </row>
    <row r="50508" spans="8:8">
      <c r="H50508" s="309"/>
    </row>
    <row r="50509" spans="8:8">
      <c r="H50509" s="309"/>
    </row>
    <row r="50510" spans="8:8">
      <c r="H50510" s="309"/>
    </row>
    <row r="50511" spans="8:8">
      <c r="H50511" s="309"/>
    </row>
    <row r="50512" spans="8:8">
      <c r="H50512" s="309"/>
    </row>
    <row r="50513" spans="8:8">
      <c r="H50513" s="309"/>
    </row>
    <row r="50514" spans="8:8">
      <c r="H50514" s="309"/>
    </row>
    <row r="50515" spans="8:8">
      <c r="H50515" s="309"/>
    </row>
    <row r="50516" spans="8:8">
      <c r="H50516" s="309"/>
    </row>
    <row r="50517" spans="8:8">
      <c r="H50517" s="309"/>
    </row>
    <row r="50518" spans="8:8">
      <c r="H50518" s="309"/>
    </row>
    <row r="50519" spans="8:8">
      <c r="H50519" s="309"/>
    </row>
    <row r="50520" spans="8:8">
      <c r="H50520" s="309"/>
    </row>
    <row r="50521" spans="8:8">
      <c r="H50521" s="309"/>
    </row>
    <row r="50522" spans="8:8">
      <c r="H50522" s="309"/>
    </row>
    <row r="50523" spans="8:8">
      <c r="H50523" s="309"/>
    </row>
    <row r="50524" spans="8:8">
      <c r="H50524" s="309"/>
    </row>
    <row r="50525" spans="8:8">
      <c r="H50525" s="309"/>
    </row>
    <row r="50526" spans="8:8">
      <c r="H50526" s="309"/>
    </row>
    <row r="50527" spans="8:8">
      <c r="H50527" s="309"/>
    </row>
    <row r="50528" spans="8:8">
      <c r="H50528" s="309"/>
    </row>
    <row r="50529" spans="8:8">
      <c r="H50529" s="309"/>
    </row>
    <row r="50530" spans="8:8">
      <c r="H50530" s="309"/>
    </row>
    <row r="50531" spans="8:8">
      <c r="H50531" s="309"/>
    </row>
    <row r="50532" spans="8:8">
      <c r="H50532" s="309"/>
    </row>
    <row r="50533" spans="8:8">
      <c r="H50533" s="309"/>
    </row>
    <row r="50534" spans="8:8">
      <c r="H50534" s="309"/>
    </row>
    <row r="50535" spans="8:8">
      <c r="H50535" s="309"/>
    </row>
    <row r="50536" spans="8:8">
      <c r="H50536" s="309"/>
    </row>
    <row r="50537" spans="8:8">
      <c r="H50537" s="309"/>
    </row>
    <row r="50538" spans="8:8">
      <c r="H50538" s="309"/>
    </row>
    <row r="50539" spans="8:8">
      <c r="H50539" s="309"/>
    </row>
    <row r="50540" spans="8:8">
      <c r="H50540" s="309"/>
    </row>
    <row r="50541" spans="8:8">
      <c r="H50541" s="309"/>
    </row>
    <row r="50542" spans="8:8">
      <c r="H50542" s="309"/>
    </row>
    <row r="50543" spans="8:8">
      <c r="H50543" s="309"/>
    </row>
    <row r="50544" spans="8:8">
      <c r="H50544" s="309"/>
    </row>
    <row r="50545" spans="8:8">
      <c r="H50545" s="309"/>
    </row>
    <row r="50546" spans="8:8">
      <c r="H50546" s="309"/>
    </row>
    <row r="50547" spans="8:8">
      <c r="H50547" s="309"/>
    </row>
    <row r="50548" spans="8:8">
      <c r="H50548" s="309"/>
    </row>
    <row r="50549" spans="8:8">
      <c r="H50549" s="309"/>
    </row>
    <row r="50550" spans="8:8">
      <c r="H50550" s="309"/>
    </row>
    <row r="50551" spans="8:8">
      <c r="H50551" s="309"/>
    </row>
    <row r="50552" spans="8:8">
      <c r="H50552" s="309"/>
    </row>
    <row r="50553" spans="8:8">
      <c r="H50553" s="309"/>
    </row>
    <row r="50554" spans="8:8">
      <c r="H50554" s="309"/>
    </row>
    <row r="50555" spans="8:8">
      <c r="H50555" s="309"/>
    </row>
    <row r="50556" spans="8:8">
      <c r="H50556" s="309"/>
    </row>
    <row r="50557" spans="8:8">
      <c r="H50557" s="309"/>
    </row>
    <row r="50558" spans="8:8">
      <c r="H50558" s="309"/>
    </row>
    <row r="50559" spans="8:8">
      <c r="H50559" s="309"/>
    </row>
    <row r="50560" spans="8:8">
      <c r="H50560" s="309"/>
    </row>
    <row r="50561" spans="8:8">
      <c r="H50561" s="309"/>
    </row>
    <row r="50562" spans="8:8">
      <c r="H50562" s="309"/>
    </row>
    <row r="50563" spans="8:8">
      <c r="H50563" s="309"/>
    </row>
    <row r="50564" spans="8:8">
      <c r="H50564" s="309"/>
    </row>
    <row r="50565" spans="8:8">
      <c r="H50565" s="309"/>
    </row>
    <row r="50566" spans="8:8">
      <c r="H50566" s="309"/>
    </row>
    <row r="50567" spans="8:8">
      <c r="H50567" s="309"/>
    </row>
    <row r="50568" spans="8:8">
      <c r="H50568" s="309"/>
    </row>
    <row r="50569" spans="8:8">
      <c r="H50569" s="309"/>
    </row>
    <row r="50570" spans="8:8">
      <c r="H50570" s="309"/>
    </row>
    <row r="50571" spans="8:8">
      <c r="H50571" s="309"/>
    </row>
    <row r="50572" spans="8:8">
      <c r="H50572" s="309"/>
    </row>
    <row r="50573" spans="8:8">
      <c r="H50573" s="309"/>
    </row>
    <row r="50574" spans="8:8">
      <c r="H50574" s="309"/>
    </row>
    <row r="50575" spans="8:8">
      <c r="H50575" s="309"/>
    </row>
    <row r="50576" spans="8:8">
      <c r="H50576" s="309"/>
    </row>
    <row r="50577" spans="8:8">
      <c r="H50577" s="309"/>
    </row>
    <row r="50578" spans="8:8">
      <c r="H50578" s="309"/>
    </row>
    <row r="50579" spans="8:8">
      <c r="H50579" s="309"/>
    </row>
    <row r="50580" spans="8:8">
      <c r="H50580" s="309"/>
    </row>
    <row r="50581" spans="8:8">
      <c r="H50581" s="309"/>
    </row>
    <row r="50582" spans="8:8">
      <c r="H50582" s="309"/>
    </row>
    <row r="50583" spans="8:8">
      <c r="H50583" s="309"/>
    </row>
    <row r="50584" spans="8:8">
      <c r="H50584" s="309"/>
    </row>
    <row r="50585" spans="8:8">
      <c r="H50585" s="309"/>
    </row>
    <row r="50586" spans="8:8">
      <c r="H50586" s="309"/>
    </row>
    <row r="50587" spans="8:8">
      <c r="H50587" s="309"/>
    </row>
    <row r="50588" spans="8:8">
      <c r="H50588" s="309"/>
    </row>
    <row r="50589" spans="8:8">
      <c r="H50589" s="309"/>
    </row>
    <row r="50590" spans="8:8">
      <c r="H50590" s="309"/>
    </row>
    <row r="50591" spans="8:8">
      <c r="H50591" s="309"/>
    </row>
    <row r="50592" spans="8:8">
      <c r="H50592" s="309"/>
    </row>
    <row r="50593" spans="8:8">
      <c r="H50593" s="309"/>
    </row>
    <row r="50594" spans="8:8">
      <c r="H50594" s="309"/>
    </row>
    <row r="50595" spans="8:8">
      <c r="H50595" s="309"/>
    </row>
    <row r="50596" spans="8:8">
      <c r="H50596" s="309"/>
    </row>
    <row r="50597" spans="8:8">
      <c r="H50597" s="309"/>
    </row>
    <row r="50598" spans="8:8">
      <c r="H50598" s="309"/>
    </row>
    <row r="50599" spans="8:8">
      <c r="H50599" s="309"/>
    </row>
    <row r="50600" spans="8:8">
      <c r="H50600" s="309"/>
    </row>
    <row r="50601" spans="8:8">
      <c r="H50601" s="309"/>
    </row>
    <row r="50602" spans="8:8">
      <c r="H50602" s="309"/>
    </row>
    <row r="50603" spans="8:8">
      <c r="H50603" s="309"/>
    </row>
    <row r="50604" spans="8:8">
      <c r="H50604" s="309"/>
    </row>
    <row r="50605" spans="8:8">
      <c r="H50605" s="309"/>
    </row>
    <row r="50606" spans="8:8">
      <c r="H50606" s="309"/>
    </row>
    <row r="50607" spans="8:8">
      <c r="H50607" s="309"/>
    </row>
    <row r="50608" spans="8:8">
      <c r="H50608" s="309"/>
    </row>
    <row r="50609" spans="8:8">
      <c r="H50609" s="309"/>
    </row>
    <row r="50610" spans="8:8">
      <c r="H50610" s="309"/>
    </row>
    <row r="50611" spans="8:8">
      <c r="H50611" s="309"/>
    </row>
    <row r="50612" spans="8:8">
      <c r="H50612" s="309"/>
    </row>
    <row r="50613" spans="8:8">
      <c r="H50613" s="309"/>
    </row>
    <row r="50614" spans="8:8">
      <c r="H50614" s="309"/>
    </row>
    <row r="50615" spans="8:8">
      <c r="H50615" s="309"/>
    </row>
    <row r="50616" spans="8:8">
      <c r="H50616" s="309"/>
    </row>
    <row r="50617" spans="8:8">
      <c r="H50617" s="309"/>
    </row>
    <row r="50618" spans="8:8">
      <c r="H50618" s="309"/>
    </row>
    <row r="50619" spans="8:8">
      <c r="H50619" s="309"/>
    </row>
    <row r="50620" spans="8:8">
      <c r="H50620" s="309"/>
    </row>
    <row r="50621" spans="8:8">
      <c r="H50621" s="309"/>
    </row>
    <row r="50622" spans="8:8">
      <c r="H50622" s="309"/>
    </row>
    <row r="50623" spans="8:8">
      <c r="H50623" s="309"/>
    </row>
    <row r="50624" spans="8:8">
      <c r="H50624" s="309"/>
    </row>
    <row r="50625" spans="8:8">
      <c r="H50625" s="309"/>
    </row>
    <row r="50626" spans="8:8">
      <c r="H50626" s="309"/>
    </row>
    <row r="50627" spans="8:8">
      <c r="H50627" s="309"/>
    </row>
    <row r="50628" spans="8:8">
      <c r="H50628" s="309"/>
    </row>
    <row r="50629" spans="8:8">
      <c r="H50629" s="309"/>
    </row>
    <row r="50630" spans="8:8">
      <c r="H50630" s="309"/>
    </row>
    <row r="50631" spans="8:8">
      <c r="H50631" s="309"/>
    </row>
    <row r="50632" spans="8:8">
      <c r="H50632" s="309"/>
    </row>
    <row r="50633" spans="8:8">
      <c r="H50633" s="309"/>
    </row>
    <row r="50634" spans="8:8">
      <c r="H50634" s="309"/>
    </row>
    <row r="50635" spans="8:8">
      <c r="H50635" s="309"/>
    </row>
    <row r="50636" spans="8:8">
      <c r="H50636" s="309"/>
    </row>
    <row r="50637" spans="8:8">
      <c r="H50637" s="309"/>
    </row>
    <row r="50638" spans="8:8">
      <c r="H50638" s="309"/>
    </row>
    <row r="50639" spans="8:8">
      <c r="H50639" s="309"/>
    </row>
    <row r="50640" spans="8:8">
      <c r="H50640" s="309"/>
    </row>
    <row r="50641" spans="8:8">
      <c r="H50641" s="309"/>
    </row>
    <row r="50642" spans="8:8">
      <c r="H50642" s="309"/>
    </row>
    <row r="50643" spans="8:8">
      <c r="H50643" s="309"/>
    </row>
    <row r="50644" spans="8:8">
      <c r="H50644" s="309"/>
    </row>
    <row r="50645" spans="8:8">
      <c r="H50645" s="309"/>
    </row>
    <row r="50646" spans="8:8">
      <c r="H50646" s="309"/>
    </row>
    <row r="50647" spans="8:8">
      <c r="H50647" s="309"/>
    </row>
    <row r="50648" spans="8:8">
      <c r="H50648" s="309"/>
    </row>
    <row r="50649" spans="8:8">
      <c r="H50649" s="309"/>
    </row>
    <row r="50650" spans="8:8">
      <c r="H50650" s="309"/>
    </row>
    <row r="50651" spans="8:8">
      <c r="H50651" s="309"/>
    </row>
    <row r="50652" spans="8:8">
      <c r="H50652" s="309"/>
    </row>
    <row r="50653" spans="8:8">
      <c r="H50653" s="309"/>
    </row>
    <row r="50654" spans="8:8">
      <c r="H50654" s="309"/>
    </row>
    <row r="50655" spans="8:8">
      <c r="H50655" s="309"/>
    </row>
    <row r="50656" spans="8:8">
      <c r="H50656" s="309"/>
    </row>
    <row r="50657" spans="8:8">
      <c r="H50657" s="309"/>
    </row>
    <row r="50658" spans="8:8">
      <c r="H50658" s="309"/>
    </row>
    <row r="50659" spans="8:8">
      <c r="H50659" s="309"/>
    </row>
    <row r="50660" spans="8:8">
      <c r="H50660" s="309"/>
    </row>
    <row r="50661" spans="8:8">
      <c r="H50661" s="309"/>
    </row>
    <row r="50662" spans="8:8">
      <c r="H50662" s="309"/>
    </row>
    <row r="50663" spans="8:8">
      <c r="H50663" s="309"/>
    </row>
    <row r="50664" spans="8:8">
      <c r="H50664" s="309"/>
    </row>
    <row r="50665" spans="8:8">
      <c r="H50665" s="309"/>
    </row>
    <row r="50666" spans="8:8">
      <c r="H50666" s="309"/>
    </row>
    <row r="50667" spans="8:8">
      <c r="H50667" s="309"/>
    </row>
    <row r="50668" spans="8:8">
      <c r="H50668" s="309"/>
    </row>
    <row r="50669" spans="8:8">
      <c r="H50669" s="309"/>
    </row>
    <row r="50670" spans="8:8">
      <c r="H50670" s="309"/>
    </row>
    <row r="50671" spans="8:8">
      <c r="H50671" s="309"/>
    </row>
    <row r="50672" spans="8:8">
      <c r="H50672" s="309"/>
    </row>
    <row r="50673" spans="8:8">
      <c r="H50673" s="309"/>
    </row>
    <row r="50674" spans="8:8">
      <c r="H50674" s="309"/>
    </row>
    <row r="50675" spans="8:8">
      <c r="H50675" s="309"/>
    </row>
    <row r="50676" spans="8:8">
      <c r="H50676" s="309"/>
    </row>
    <row r="50677" spans="8:8">
      <c r="H50677" s="309"/>
    </row>
    <row r="50678" spans="8:8">
      <c r="H50678" s="309"/>
    </row>
    <row r="50679" spans="8:8">
      <c r="H50679" s="309"/>
    </row>
    <row r="50680" spans="8:8">
      <c r="H50680" s="309"/>
    </row>
    <row r="50681" spans="8:8">
      <c r="H50681" s="309"/>
    </row>
    <row r="50682" spans="8:8">
      <c r="H50682" s="309"/>
    </row>
    <row r="50683" spans="8:8">
      <c r="H50683" s="309"/>
    </row>
    <row r="50684" spans="8:8">
      <c r="H50684" s="309"/>
    </row>
    <row r="50685" spans="8:8">
      <c r="H50685" s="309"/>
    </row>
    <row r="50686" spans="8:8">
      <c r="H50686" s="309"/>
    </row>
    <row r="50687" spans="8:8">
      <c r="H50687" s="309"/>
    </row>
    <row r="50688" spans="8:8">
      <c r="H50688" s="309"/>
    </row>
    <row r="50689" spans="8:8">
      <c r="H50689" s="309"/>
    </row>
    <row r="50690" spans="8:8">
      <c r="H50690" s="309"/>
    </row>
    <row r="50691" spans="8:8">
      <c r="H50691" s="309"/>
    </row>
    <row r="50692" spans="8:8">
      <c r="H50692" s="309"/>
    </row>
    <row r="50693" spans="8:8">
      <c r="H50693" s="309"/>
    </row>
    <row r="50694" spans="8:8">
      <c r="H50694" s="309"/>
    </row>
    <row r="50695" spans="8:8">
      <c r="H50695" s="309"/>
    </row>
    <row r="50696" spans="8:8">
      <c r="H50696" s="309"/>
    </row>
    <row r="50697" spans="8:8">
      <c r="H50697" s="309"/>
    </row>
    <row r="50698" spans="8:8">
      <c r="H50698" s="309"/>
    </row>
    <row r="50699" spans="8:8">
      <c r="H50699" s="309"/>
    </row>
    <row r="50700" spans="8:8">
      <c r="H50700" s="309"/>
    </row>
    <row r="50701" spans="8:8">
      <c r="H50701" s="309"/>
    </row>
    <row r="50702" spans="8:8">
      <c r="H50702" s="309"/>
    </row>
    <row r="50703" spans="8:8">
      <c r="H50703" s="309"/>
    </row>
    <row r="50704" spans="8:8">
      <c r="H50704" s="309"/>
    </row>
    <row r="50705" spans="8:8">
      <c r="H50705" s="309"/>
    </row>
    <row r="50706" spans="8:8">
      <c r="H50706" s="309"/>
    </row>
    <row r="50707" spans="8:8">
      <c r="H50707" s="309"/>
    </row>
    <row r="50708" spans="8:8">
      <c r="H50708" s="309"/>
    </row>
    <row r="50709" spans="8:8">
      <c r="H50709" s="309"/>
    </row>
    <row r="50710" spans="8:8">
      <c r="H50710" s="309"/>
    </row>
    <row r="50711" spans="8:8">
      <c r="H50711" s="309"/>
    </row>
    <row r="50712" spans="8:8">
      <c r="H50712" s="309"/>
    </row>
    <row r="50713" spans="8:8">
      <c r="H50713" s="309"/>
    </row>
    <row r="50714" spans="8:8">
      <c r="H50714" s="309"/>
    </row>
    <row r="50715" spans="8:8">
      <c r="H50715" s="309"/>
    </row>
    <row r="50716" spans="8:8">
      <c r="H50716" s="309"/>
    </row>
    <row r="50717" spans="8:8">
      <c r="H50717" s="309"/>
    </row>
    <row r="50718" spans="8:8">
      <c r="H50718" s="309"/>
    </row>
    <row r="50719" spans="8:8">
      <c r="H50719" s="309"/>
    </row>
    <row r="50720" spans="8:8">
      <c r="H50720" s="309"/>
    </row>
    <row r="50721" spans="8:8">
      <c r="H50721" s="309"/>
    </row>
    <row r="50722" spans="8:8">
      <c r="H50722" s="309"/>
    </row>
    <row r="50723" spans="8:8">
      <c r="H50723" s="309"/>
    </row>
    <row r="50724" spans="8:8">
      <c r="H50724" s="309"/>
    </row>
    <row r="50725" spans="8:8">
      <c r="H50725" s="309"/>
    </row>
    <row r="50726" spans="8:8">
      <c r="H50726" s="309"/>
    </row>
    <row r="50727" spans="8:8">
      <c r="H50727" s="309"/>
    </row>
    <row r="50728" spans="8:8">
      <c r="H50728" s="309"/>
    </row>
    <row r="50729" spans="8:8">
      <c r="H50729" s="309"/>
    </row>
    <row r="50730" spans="8:8">
      <c r="H50730" s="309"/>
    </row>
    <row r="50731" spans="8:8">
      <c r="H50731" s="309"/>
    </row>
    <row r="50732" spans="8:8">
      <c r="H50732" s="309"/>
    </row>
    <row r="50733" spans="8:8">
      <c r="H50733" s="309"/>
    </row>
    <row r="50734" spans="8:8">
      <c r="H50734" s="309"/>
    </row>
    <row r="50735" spans="8:8">
      <c r="H50735" s="309"/>
    </row>
    <row r="50736" spans="8:8">
      <c r="H50736" s="309"/>
    </row>
    <row r="50737" spans="8:8">
      <c r="H50737" s="309"/>
    </row>
    <row r="50738" spans="8:8">
      <c r="H50738" s="309"/>
    </row>
    <row r="50739" spans="8:8">
      <c r="H50739" s="309"/>
    </row>
    <row r="50740" spans="8:8">
      <c r="H50740" s="309"/>
    </row>
    <row r="50741" spans="8:8">
      <c r="H50741" s="309"/>
    </row>
    <row r="50742" spans="8:8">
      <c r="H50742" s="309"/>
    </row>
    <row r="50743" spans="8:8">
      <c r="H50743" s="309"/>
    </row>
    <row r="50744" spans="8:8">
      <c r="H50744" s="309"/>
    </row>
    <row r="50745" spans="8:8">
      <c r="H50745" s="309"/>
    </row>
    <row r="50746" spans="8:8">
      <c r="H50746" s="309"/>
    </row>
    <row r="50747" spans="8:8">
      <c r="H50747" s="309"/>
    </row>
    <row r="50748" spans="8:8">
      <c r="H50748" s="309"/>
    </row>
    <row r="50749" spans="8:8">
      <c r="H50749" s="309"/>
    </row>
    <row r="50750" spans="8:8">
      <c r="H50750" s="309"/>
    </row>
    <row r="50751" spans="8:8">
      <c r="H50751" s="309"/>
    </row>
    <row r="50752" spans="8:8">
      <c r="H50752" s="309"/>
    </row>
    <row r="50753" spans="8:8">
      <c r="H50753" s="309"/>
    </row>
    <row r="50754" spans="8:8">
      <c r="H50754" s="309"/>
    </row>
    <row r="50755" spans="8:8">
      <c r="H50755" s="309"/>
    </row>
    <row r="50756" spans="8:8">
      <c r="H50756" s="309"/>
    </row>
    <row r="50757" spans="8:8">
      <c r="H50757" s="309"/>
    </row>
    <row r="50758" spans="8:8">
      <c r="H50758" s="309"/>
    </row>
    <row r="50759" spans="8:8">
      <c r="H50759" s="309"/>
    </row>
    <row r="50760" spans="8:8">
      <c r="H50760" s="309"/>
    </row>
    <row r="50761" spans="8:8">
      <c r="H50761" s="309"/>
    </row>
    <row r="50762" spans="8:8">
      <c r="H50762" s="309"/>
    </row>
    <row r="50763" spans="8:8">
      <c r="H50763" s="309"/>
    </row>
    <row r="50764" spans="8:8">
      <c r="H50764" s="309"/>
    </row>
    <row r="50765" spans="8:8">
      <c r="H50765" s="309"/>
    </row>
    <row r="50766" spans="8:8">
      <c r="H50766" s="309"/>
    </row>
    <row r="50767" spans="8:8">
      <c r="H50767" s="309"/>
    </row>
    <row r="50768" spans="8:8">
      <c r="H50768" s="309"/>
    </row>
    <row r="50769" spans="8:8">
      <c r="H50769" s="309"/>
    </row>
    <row r="50770" spans="8:8">
      <c r="H50770" s="309"/>
    </row>
    <row r="50771" spans="8:8">
      <c r="H50771" s="309"/>
    </row>
    <row r="50772" spans="8:8">
      <c r="H50772" s="309"/>
    </row>
    <row r="50773" spans="8:8">
      <c r="H50773" s="309"/>
    </row>
    <row r="50774" spans="8:8">
      <c r="H50774" s="309"/>
    </row>
    <row r="50775" spans="8:8">
      <c r="H50775" s="309"/>
    </row>
    <row r="50776" spans="8:8">
      <c r="H50776" s="309"/>
    </row>
    <row r="50777" spans="8:8">
      <c r="H50777" s="309"/>
    </row>
    <row r="50778" spans="8:8">
      <c r="H50778" s="309"/>
    </row>
    <row r="50779" spans="8:8">
      <c r="H50779" s="309"/>
    </row>
    <row r="50780" spans="8:8">
      <c r="H50780" s="309"/>
    </row>
    <row r="50781" spans="8:8">
      <c r="H50781" s="309"/>
    </row>
    <row r="50782" spans="8:8">
      <c r="H50782" s="309"/>
    </row>
    <row r="50783" spans="8:8">
      <c r="H50783" s="309"/>
    </row>
    <row r="50784" spans="8:8">
      <c r="H50784" s="309"/>
    </row>
    <row r="50785" spans="8:8">
      <c r="H50785" s="309"/>
    </row>
    <row r="50786" spans="8:8">
      <c r="H50786" s="309"/>
    </row>
    <row r="50787" spans="8:8">
      <c r="H50787" s="309"/>
    </row>
    <row r="50788" spans="8:8">
      <c r="H50788" s="309"/>
    </row>
    <row r="50789" spans="8:8">
      <c r="H50789" s="309"/>
    </row>
    <row r="50790" spans="8:8">
      <c r="H50790" s="309"/>
    </row>
    <row r="50791" spans="8:8">
      <c r="H50791" s="309"/>
    </row>
    <row r="50792" spans="8:8">
      <c r="H50792" s="309"/>
    </row>
    <row r="50793" spans="8:8">
      <c r="H50793" s="309"/>
    </row>
    <row r="50794" spans="8:8">
      <c r="H50794" s="309"/>
    </row>
    <row r="50795" spans="8:8">
      <c r="H50795" s="309"/>
    </row>
    <row r="50796" spans="8:8">
      <c r="H50796" s="309"/>
    </row>
    <row r="50797" spans="8:8">
      <c r="H50797" s="309"/>
    </row>
    <row r="50798" spans="8:8">
      <c r="H50798" s="309"/>
    </row>
    <row r="50799" spans="8:8">
      <c r="H50799" s="309"/>
    </row>
    <row r="50800" spans="8:8">
      <c r="H50800" s="309"/>
    </row>
    <row r="50801" spans="8:8">
      <c r="H50801" s="309"/>
    </row>
    <row r="50802" spans="8:8">
      <c r="H50802" s="309"/>
    </row>
    <row r="50803" spans="8:8">
      <c r="H50803" s="309"/>
    </row>
    <row r="50804" spans="8:8">
      <c r="H50804" s="309"/>
    </row>
    <row r="50805" spans="8:8">
      <c r="H50805" s="309"/>
    </row>
    <row r="50806" spans="8:8">
      <c r="H50806" s="309"/>
    </row>
    <row r="50807" spans="8:8">
      <c r="H50807" s="309"/>
    </row>
    <row r="50808" spans="8:8">
      <c r="H50808" s="309"/>
    </row>
    <row r="50809" spans="8:8">
      <c r="H50809" s="309"/>
    </row>
    <row r="50810" spans="8:8">
      <c r="H50810" s="309"/>
    </row>
    <row r="50811" spans="8:8">
      <c r="H50811" s="309"/>
    </row>
    <row r="50812" spans="8:8">
      <c r="H50812" s="309"/>
    </row>
    <row r="50813" spans="8:8">
      <c r="H50813" s="309"/>
    </row>
    <row r="50814" spans="8:8">
      <c r="H50814" s="309"/>
    </row>
    <row r="50815" spans="8:8">
      <c r="H50815" s="309"/>
    </row>
    <row r="50816" spans="8:8">
      <c r="H50816" s="309"/>
    </row>
    <row r="50817" spans="8:8">
      <c r="H50817" s="309"/>
    </row>
    <row r="50818" spans="8:8">
      <c r="H50818" s="309"/>
    </row>
    <row r="50819" spans="8:8">
      <c r="H50819" s="309"/>
    </row>
    <row r="50820" spans="8:8">
      <c r="H50820" s="309"/>
    </row>
    <row r="50821" spans="8:8">
      <c r="H50821" s="309"/>
    </row>
    <row r="50822" spans="8:8">
      <c r="H50822" s="309"/>
    </row>
    <row r="50823" spans="8:8">
      <c r="H50823" s="309"/>
    </row>
    <row r="50824" spans="8:8">
      <c r="H50824" s="309"/>
    </row>
    <row r="50825" spans="8:8">
      <c r="H50825" s="309"/>
    </row>
    <row r="50826" spans="8:8">
      <c r="H50826" s="309"/>
    </row>
    <row r="50827" spans="8:8">
      <c r="H50827" s="309"/>
    </row>
    <row r="50828" spans="8:8">
      <c r="H50828" s="309"/>
    </row>
    <row r="50829" spans="8:8">
      <c r="H50829" s="309"/>
    </row>
    <row r="50830" spans="8:8">
      <c r="H50830" s="309"/>
    </row>
    <row r="50831" spans="8:8">
      <c r="H50831" s="309"/>
    </row>
    <row r="50832" spans="8:8">
      <c r="H50832" s="309"/>
    </row>
    <row r="50833" spans="8:8">
      <c r="H50833" s="309"/>
    </row>
    <row r="50834" spans="8:8">
      <c r="H50834" s="309"/>
    </row>
    <row r="50835" spans="8:8">
      <c r="H50835" s="309"/>
    </row>
    <row r="50836" spans="8:8">
      <c r="H50836" s="309"/>
    </row>
    <row r="50837" spans="8:8">
      <c r="H50837" s="309"/>
    </row>
    <row r="50838" spans="8:8">
      <c r="H50838" s="309"/>
    </row>
    <row r="50839" spans="8:8">
      <c r="H50839" s="309"/>
    </row>
    <row r="50840" spans="8:8">
      <c r="H50840" s="309"/>
    </row>
    <row r="50841" spans="8:8">
      <c r="H50841" s="309"/>
    </row>
    <row r="50842" spans="8:8">
      <c r="H50842" s="309"/>
    </row>
    <row r="50843" spans="8:8">
      <c r="H50843" s="309"/>
    </row>
    <row r="50844" spans="8:8">
      <c r="H50844" s="309"/>
    </row>
    <row r="50845" spans="8:8">
      <c r="H50845" s="309"/>
    </row>
    <row r="50846" spans="8:8">
      <c r="H50846" s="309"/>
    </row>
    <row r="50847" spans="8:8">
      <c r="H50847" s="309"/>
    </row>
    <row r="50848" spans="8:8">
      <c r="H50848" s="309"/>
    </row>
    <row r="50849" spans="8:8">
      <c r="H50849" s="309"/>
    </row>
    <row r="50850" spans="8:8">
      <c r="H50850" s="309"/>
    </row>
    <row r="50851" spans="8:8">
      <c r="H50851" s="309"/>
    </row>
    <row r="50852" spans="8:8">
      <c r="H50852" s="309"/>
    </row>
    <row r="50853" spans="8:8">
      <c r="H50853" s="309"/>
    </row>
    <row r="50854" spans="8:8">
      <c r="H50854" s="309"/>
    </row>
    <row r="50855" spans="8:8">
      <c r="H50855" s="309"/>
    </row>
    <row r="50856" spans="8:8">
      <c r="H50856" s="309"/>
    </row>
    <row r="50857" spans="8:8">
      <c r="H50857" s="309"/>
    </row>
    <row r="50858" spans="8:8">
      <c r="H50858" s="309"/>
    </row>
    <row r="50859" spans="8:8">
      <c r="H50859" s="309"/>
    </row>
    <row r="50860" spans="8:8">
      <c r="H50860" s="309"/>
    </row>
    <row r="50861" spans="8:8">
      <c r="H50861" s="309"/>
    </row>
    <row r="50862" spans="8:8">
      <c r="H50862" s="309"/>
    </row>
    <row r="50863" spans="8:8">
      <c r="H50863" s="309"/>
    </row>
    <row r="50864" spans="8:8">
      <c r="H50864" s="309"/>
    </row>
    <row r="50865" spans="8:8">
      <c r="H50865" s="309"/>
    </row>
    <row r="50866" spans="8:8">
      <c r="H50866" s="309"/>
    </row>
    <row r="50867" spans="8:8">
      <c r="H50867" s="309"/>
    </row>
    <row r="50868" spans="8:8">
      <c r="H50868" s="309"/>
    </row>
    <row r="50869" spans="8:8">
      <c r="H50869" s="309"/>
    </row>
    <row r="50870" spans="8:8">
      <c r="H50870" s="309"/>
    </row>
    <row r="50871" spans="8:8">
      <c r="H50871" s="309"/>
    </row>
    <row r="50872" spans="8:8">
      <c r="H50872" s="309"/>
    </row>
    <row r="50873" spans="8:8">
      <c r="H50873" s="309"/>
    </row>
    <row r="50874" spans="8:8">
      <c r="H50874" s="309"/>
    </row>
    <row r="50875" spans="8:8">
      <c r="H50875" s="309"/>
    </row>
    <row r="50876" spans="8:8">
      <c r="H50876" s="309"/>
    </row>
    <row r="50877" spans="8:8">
      <c r="H50877" s="309"/>
    </row>
    <row r="50878" spans="8:8">
      <c r="H50878" s="309"/>
    </row>
    <row r="50879" spans="8:8">
      <c r="H50879" s="309"/>
    </row>
    <row r="50880" spans="8:8">
      <c r="H50880" s="309"/>
    </row>
    <row r="50881" spans="8:8">
      <c r="H50881" s="309"/>
    </row>
    <row r="50882" spans="8:8">
      <c r="H50882" s="309"/>
    </row>
    <row r="50883" spans="8:8">
      <c r="H50883" s="309"/>
    </row>
    <row r="50884" spans="8:8">
      <c r="H50884" s="309"/>
    </row>
    <row r="50885" spans="8:8">
      <c r="H50885" s="309"/>
    </row>
    <row r="50886" spans="8:8">
      <c r="H50886" s="309"/>
    </row>
    <row r="50887" spans="8:8">
      <c r="H50887" s="309"/>
    </row>
    <row r="50888" spans="8:8">
      <c r="H50888" s="309"/>
    </row>
    <row r="50889" spans="8:8">
      <c r="H50889" s="309"/>
    </row>
    <row r="50890" spans="8:8">
      <c r="H50890" s="309"/>
    </row>
    <row r="50891" spans="8:8">
      <c r="H50891" s="309"/>
    </row>
    <row r="50892" spans="8:8">
      <c r="H50892" s="309"/>
    </row>
    <row r="50893" spans="8:8">
      <c r="H50893" s="309"/>
    </row>
    <row r="50894" spans="8:8">
      <c r="H50894" s="309"/>
    </row>
    <row r="50895" spans="8:8">
      <c r="H50895" s="309"/>
    </row>
    <row r="50896" spans="8:8">
      <c r="H50896" s="309"/>
    </row>
    <row r="50897" spans="8:8">
      <c r="H50897" s="309"/>
    </row>
    <row r="50898" spans="8:8">
      <c r="H50898" s="309"/>
    </row>
    <row r="50899" spans="8:8">
      <c r="H50899" s="309"/>
    </row>
    <row r="50900" spans="8:8">
      <c r="H50900" s="309"/>
    </row>
    <row r="50901" spans="8:8">
      <c r="H50901" s="309"/>
    </row>
    <row r="50902" spans="8:8">
      <c r="H50902" s="309"/>
    </row>
    <row r="50903" spans="8:8">
      <c r="H50903" s="309"/>
    </row>
    <row r="50904" spans="8:8">
      <c r="H50904" s="309"/>
    </row>
    <row r="50905" spans="8:8">
      <c r="H50905" s="309"/>
    </row>
    <row r="50906" spans="8:8">
      <c r="H50906" s="309"/>
    </row>
    <row r="50907" spans="8:8">
      <c r="H50907" s="309"/>
    </row>
    <row r="50908" spans="8:8">
      <c r="H50908" s="309"/>
    </row>
    <row r="50909" spans="8:8">
      <c r="H50909" s="309"/>
    </row>
    <row r="50910" spans="8:8">
      <c r="H50910" s="309"/>
    </row>
    <row r="50911" spans="8:8">
      <c r="H50911" s="309"/>
    </row>
    <row r="50912" spans="8:8">
      <c r="H50912" s="309"/>
    </row>
    <row r="50913" spans="8:8">
      <c r="H50913" s="309"/>
    </row>
    <row r="50914" spans="8:8">
      <c r="H50914" s="309"/>
    </row>
    <row r="50915" spans="8:8">
      <c r="H50915" s="309"/>
    </row>
    <row r="50916" spans="8:8">
      <c r="H50916" s="309"/>
    </row>
    <row r="50917" spans="8:8">
      <c r="H50917" s="309"/>
    </row>
    <row r="50918" spans="8:8">
      <c r="H50918" s="309"/>
    </row>
    <row r="50919" spans="8:8">
      <c r="H50919" s="309"/>
    </row>
    <row r="50920" spans="8:8">
      <c r="H50920" s="309"/>
    </row>
    <row r="50921" spans="8:8">
      <c r="H50921" s="309"/>
    </row>
    <row r="50922" spans="8:8">
      <c r="H50922" s="309"/>
    </row>
    <row r="50923" spans="8:8">
      <c r="H50923" s="309"/>
    </row>
    <row r="50924" spans="8:8">
      <c r="H50924" s="309"/>
    </row>
    <row r="50925" spans="8:8">
      <c r="H50925" s="309"/>
    </row>
    <row r="50926" spans="8:8">
      <c r="H50926" s="309"/>
    </row>
    <row r="50927" spans="8:8">
      <c r="H50927" s="309"/>
    </row>
    <row r="50928" spans="8:8">
      <c r="H50928" s="309"/>
    </row>
    <row r="50929" spans="8:8">
      <c r="H50929" s="309"/>
    </row>
    <row r="50930" spans="8:8">
      <c r="H50930" s="309"/>
    </row>
    <row r="50931" spans="8:8">
      <c r="H50931" s="309"/>
    </row>
    <row r="50932" spans="8:8">
      <c r="H50932" s="309"/>
    </row>
    <row r="50933" spans="8:8">
      <c r="H50933" s="309"/>
    </row>
    <row r="50934" spans="8:8">
      <c r="H50934" s="309"/>
    </row>
    <row r="50935" spans="8:8">
      <c r="H50935" s="309"/>
    </row>
    <row r="50936" spans="8:8">
      <c r="H50936" s="309"/>
    </row>
    <row r="50937" spans="8:8">
      <c r="H50937" s="309"/>
    </row>
    <row r="50938" spans="8:8">
      <c r="H50938" s="309"/>
    </row>
    <row r="50939" spans="8:8">
      <c r="H50939" s="309"/>
    </row>
    <row r="50940" spans="8:8">
      <c r="H50940" s="309"/>
    </row>
    <row r="50941" spans="8:8">
      <c r="H50941" s="309"/>
    </row>
    <row r="50942" spans="8:8">
      <c r="H50942" s="309"/>
    </row>
    <row r="50943" spans="8:8">
      <c r="H50943" s="309"/>
    </row>
    <row r="50944" spans="8:8">
      <c r="H50944" s="309"/>
    </row>
    <row r="50945" spans="8:8">
      <c r="H50945" s="309"/>
    </row>
    <row r="50946" spans="8:8">
      <c r="H50946" s="309"/>
    </row>
    <row r="50947" spans="8:8">
      <c r="H50947" s="309"/>
    </row>
    <row r="50948" spans="8:8">
      <c r="H50948" s="309"/>
    </row>
    <row r="50949" spans="8:8">
      <c r="H50949" s="309"/>
    </row>
    <row r="50950" spans="8:8">
      <c r="H50950" s="309"/>
    </row>
    <row r="50951" spans="8:8">
      <c r="H50951" s="309"/>
    </row>
    <row r="50952" spans="8:8">
      <c r="H50952" s="309"/>
    </row>
    <row r="50953" spans="8:8">
      <c r="H50953" s="309"/>
    </row>
    <row r="50954" spans="8:8">
      <c r="H50954" s="309"/>
    </row>
    <row r="50955" spans="8:8">
      <c r="H50955" s="309"/>
    </row>
    <row r="50956" spans="8:8">
      <c r="H50956" s="309"/>
    </row>
    <row r="50957" spans="8:8">
      <c r="H50957" s="309"/>
    </row>
    <row r="50958" spans="8:8">
      <c r="H50958" s="309"/>
    </row>
    <row r="50959" spans="8:8">
      <c r="H50959" s="309"/>
    </row>
    <row r="50960" spans="8:8">
      <c r="H50960" s="309"/>
    </row>
    <row r="50961" spans="8:8">
      <c r="H50961" s="309"/>
    </row>
    <row r="50962" spans="8:8">
      <c r="H50962" s="309"/>
    </row>
    <row r="50963" spans="8:8">
      <c r="H50963" s="309"/>
    </row>
    <row r="50964" spans="8:8">
      <c r="H50964" s="309"/>
    </row>
    <row r="50965" spans="8:8">
      <c r="H50965" s="309"/>
    </row>
    <row r="50966" spans="8:8">
      <c r="H50966" s="309"/>
    </row>
    <row r="50967" spans="8:8">
      <c r="H50967" s="309"/>
    </row>
    <row r="50968" spans="8:8">
      <c r="H50968" s="309"/>
    </row>
    <row r="50969" spans="8:8">
      <c r="H50969" s="309"/>
    </row>
    <row r="50970" spans="8:8">
      <c r="H50970" s="309"/>
    </row>
    <row r="50971" spans="8:8">
      <c r="H50971" s="309"/>
    </row>
    <row r="50972" spans="8:8">
      <c r="H50972" s="309"/>
    </row>
    <row r="50973" spans="8:8">
      <c r="H50973" s="309"/>
    </row>
    <row r="50974" spans="8:8">
      <c r="H50974" s="309"/>
    </row>
    <row r="50975" spans="8:8">
      <c r="H50975" s="309"/>
    </row>
    <row r="50976" spans="8:8">
      <c r="H50976" s="309"/>
    </row>
    <row r="50977" spans="8:8">
      <c r="H50977" s="309"/>
    </row>
    <row r="50978" spans="8:8">
      <c r="H50978" s="309"/>
    </row>
    <row r="50979" spans="8:8">
      <c r="H50979" s="309"/>
    </row>
    <row r="50980" spans="8:8">
      <c r="H50980" s="309"/>
    </row>
    <row r="50981" spans="8:8">
      <c r="H50981" s="309"/>
    </row>
    <row r="50982" spans="8:8">
      <c r="H50982" s="309"/>
    </row>
    <row r="50983" spans="8:8">
      <c r="H50983" s="309"/>
    </row>
    <row r="50984" spans="8:8">
      <c r="H50984" s="309"/>
    </row>
    <row r="50985" spans="8:8">
      <c r="H50985" s="309"/>
    </row>
    <row r="50986" spans="8:8">
      <c r="H50986" s="309"/>
    </row>
    <row r="50987" spans="8:8">
      <c r="H50987" s="309"/>
    </row>
    <row r="50988" spans="8:8">
      <c r="H50988" s="309"/>
    </row>
    <row r="50989" spans="8:8">
      <c r="H50989" s="309"/>
    </row>
    <row r="50990" spans="8:8">
      <c r="H50990" s="309"/>
    </row>
    <row r="50991" spans="8:8">
      <c r="H50991" s="309"/>
    </row>
    <row r="50992" spans="8:8">
      <c r="H50992" s="309"/>
    </row>
    <row r="50993" spans="8:8">
      <c r="H50993" s="309"/>
    </row>
    <row r="50994" spans="8:8">
      <c r="H50994" s="309"/>
    </row>
    <row r="50995" spans="8:8">
      <c r="H50995" s="309"/>
    </row>
    <row r="50996" spans="8:8">
      <c r="H50996" s="309"/>
    </row>
    <row r="50997" spans="8:8">
      <c r="H50997" s="309"/>
    </row>
    <row r="50998" spans="8:8">
      <c r="H50998" s="309"/>
    </row>
    <row r="50999" spans="8:8">
      <c r="H50999" s="309"/>
    </row>
    <row r="51000" spans="8:8">
      <c r="H51000" s="309"/>
    </row>
    <row r="51001" spans="8:8">
      <c r="H51001" s="309"/>
    </row>
    <row r="51002" spans="8:8">
      <c r="H51002" s="309"/>
    </row>
    <row r="51003" spans="8:8">
      <c r="H51003" s="309"/>
    </row>
    <row r="51004" spans="8:8">
      <c r="H51004" s="309"/>
    </row>
    <row r="51005" spans="8:8">
      <c r="H51005" s="309"/>
    </row>
    <row r="51006" spans="8:8">
      <c r="H51006" s="309"/>
    </row>
    <row r="51007" spans="8:8">
      <c r="H51007" s="309"/>
    </row>
    <row r="51008" spans="8:8">
      <c r="H51008" s="309"/>
    </row>
    <row r="51009" spans="8:8">
      <c r="H51009" s="309"/>
    </row>
    <row r="51010" spans="8:8">
      <c r="H51010" s="309"/>
    </row>
    <row r="51011" spans="8:8">
      <c r="H51011" s="309"/>
    </row>
    <row r="51012" spans="8:8">
      <c r="H51012" s="309"/>
    </row>
    <row r="51013" spans="8:8">
      <c r="H51013" s="309"/>
    </row>
    <row r="51014" spans="8:8">
      <c r="H51014" s="309"/>
    </row>
    <row r="51015" spans="8:8">
      <c r="H51015" s="309"/>
    </row>
    <row r="51016" spans="8:8">
      <c r="H51016" s="309"/>
    </row>
    <row r="51017" spans="8:8">
      <c r="H51017" s="309"/>
    </row>
    <row r="51018" spans="8:8">
      <c r="H51018" s="309"/>
    </row>
    <row r="51019" spans="8:8">
      <c r="H51019" s="309"/>
    </row>
    <row r="51020" spans="8:8">
      <c r="H51020" s="309"/>
    </row>
    <row r="51021" spans="8:8">
      <c r="H51021" s="309"/>
    </row>
    <row r="51022" spans="8:8">
      <c r="H51022" s="309"/>
    </row>
    <row r="51023" spans="8:8">
      <c r="H51023" s="309"/>
    </row>
    <row r="51024" spans="8:8">
      <c r="H51024" s="309"/>
    </row>
    <row r="51025" spans="8:8">
      <c r="H51025" s="309"/>
    </row>
    <row r="51026" spans="8:8">
      <c r="H51026" s="309"/>
    </row>
    <row r="51027" spans="8:8">
      <c r="H51027" s="309"/>
    </row>
    <row r="51028" spans="8:8">
      <c r="H51028" s="309"/>
    </row>
    <row r="51029" spans="8:8">
      <c r="H51029" s="309"/>
    </row>
    <row r="51030" spans="8:8">
      <c r="H51030" s="309"/>
    </row>
    <row r="51031" spans="8:8">
      <c r="H51031" s="309"/>
    </row>
    <row r="51032" spans="8:8">
      <c r="H51032" s="309"/>
    </row>
    <row r="51033" spans="8:8">
      <c r="H51033" s="309"/>
    </row>
    <row r="51034" spans="8:8">
      <c r="H51034" s="309"/>
    </row>
    <row r="51035" spans="8:8">
      <c r="H51035" s="309"/>
    </row>
    <row r="51036" spans="8:8">
      <c r="H51036" s="309"/>
    </row>
    <row r="51037" spans="8:8">
      <c r="H51037" s="309"/>
    </row>
    <row r="51038" spans="8:8">
      <c r="H51038" s="309"/>
    </row>
    <row r="51039" spans="8:8">
      <c r="H51039" s="309"/>
    </row>
    <row r="51040" spans="8:8">
      <c r="H51040" s="309"/>
    </row>
    <row r="51041" spans="8:8">
      <c r="H51041" s="309"/>
    </row>
    <row r="51042" spans="8:8">
      <c r="H51042" s="309"/>
    </row>
    <row r="51043" spans="8:8">
      <c r="H51043" s="309"/>
    </row>
    <row r="51044" spans="8:8">
      <c r="H51044" s="309"/>
    </row>
    <row r="51045" spans="8:8">
      <c r="H51045" s="309"/>
    </row>
    <row r="51046" spans="8:8">
      <c r="H51046" s="309"/>
    </row>
    <row r="51047" spans="8:8">
      <c r="H51047" s="309"/>
    </row>
    <row r="51048" spans="8:8">
      <c r="H51048" s="309"/>
    </row>
    <row r="51049" spans="8:8">
      <c r="H51049" s="309"/>
    </row>
    <row r="51050" spans="8:8">
      <c r="H51050" s="309"/>
    </row>
    <row r="51051" spans="8:8">
      <c r="H51051" s="309"/>
    </row>
    <row r="51052" spans="8:8">
      <c r="H51052" s="309"/>
    </row>
    <row r="51053" spans="8:8">
      <c r="H51053" s="309"/>
    </row>
    <row r="51054" spans="8:8">
      <c r="H51054" s="309"/>
    </row>
    <row r="51055" spans="8:8">
      <c r="H51055" s="309"/>
    </row>
    <row r="51056" spans="8:8">
      <c r="H51056" s="309"/>
    </row>
    <row r="51057" spans="8:8">
      <c r="H51057" s="309"/>
    </row>
    <row r="51058" spans="8:8">
      <c r="H51058" s="309"/>
    </row>
    <row r="51059" spans="8:8">
      <c r="H51059" s="309"/>
    </row>
    <row r="51060" spans="8:8">
      <c r="H51060" s="309"/>
    </row>
    <row r="51061" spans="8:8">
      <c r="H51061" s="309"/>
    </row>
    <row r="51062" spans="8:8">
      <c r="H51062" s="309"/>
    </row>
    <row r="51063" spans="8:8">
      <c r="H51063" s="309"/>
    </row>
    <row r="51064" spans="8:8">
      <c r="H51064" s="309"/>
    </row>
    <row r="51065" spans="8:8">
      <c r="H51065" s="309"/>
    </row>
    <row r="51066" spans="8:8">
      <c r="H51066" s="309"/>
    </row>
    <row r="51067" spans="8:8">
      <c r="H51067" s="309"/>
    </row>
    <row r="51068" spans="8:8">
      <c r="H51068" s="309"/>
    </row>
    <row r="51069" spans="8:8">
      <c r="H51069" s="309"/>
    </row>
    <row r="51070" spans="8:8">
      <c r="H51070" s="309"/>
    </row>
    <row r="51071" spans="8:8">
      <c r="H51071" s="309"/>
    </row>
    <row r="51072" spans="8:8">
      <c r="H51072" s="309"/>
    </row>
    <row r="51073" spans="8:8">
      <c r="H51073" s="309"/>
    </row>
    <row r="51074" spans="8:8">
      <c r="H51074" s="309"/>
    </row>
    <row r="51075" spans="8:8">
      <c r="H51075" s="309"/>
    </row>
    <row r="51076" spans="8:8">
      <c r="H51076" s="309"/>
    </row>
    <row r="51077" spans="8:8">
      <c r="H51077" s="309"/>
    </row>
    <row r="51078" spans="8:8">
      <c r="H51078" s="309"/>
    </row>
    <row r="51079" spans="8:8">
      <c r="H51079" s="309"/>
    </row>
    <row r="51080" spans="8:8">
      <c r="H51080" s="309"/>
    </row>
    <row r="51081" spans="8:8">
      <c r="H51081" s="309"/>
    </row>
    <row r="51082" spans="8:8">
      <c r="H51082" s="309"/>
    </row>
    <row r="51083" spans="8:8">
      <c r="H51083" s="309"/>
    </row>
    <row r="51084" spans="8:8">
      <c r="H51084" s="309"/>
    </row>
    <row r="51085" spans="8:8">
      <c r="H51085" s="309"/>
    </row>
    <row r="51086" spans="8:8">
      <c r="H51086" s="309"/>
    </row>
    <row r="51087" spans="8:8">
      <c r="H51087" s="309"/>
    </row>
    <row r="51088" spans="8:8">
      <c r="H51088" s="309"/>
    </row>
    <row r="51089" spans="8:8">
      <c r="H51089" s="309"/>
    </row>
    <row r="51090" spans="8:8">
      <c r="H51090" s="309"/>
    </row>
    <row r="51091" spans="8:8">
      <c r="H51091" s="309"/>
    </row>
    <row r="51092" spans="8:8">
      <c r="H51092" s="309"/>
    </row>
    <row r="51093" spans="8:8">
      <c r="H51093" s="309"/>
    </row>
    <row r="51094" spans="8:8">
      <c r="H51094" s="309"/>
    </row>
    <row r="51095" spans="8:8">
      <c r="H51095" s="309"/>
    </row>
    <row r="51096" spans="8:8">
      <c r="H51096" s="309"/>
    </row>
    <row r="51097" spans="8:8">
      <c r="H51097" s="309"/>
    </row>
    <row r="51098" spans="8:8">
      <c r="H51098" s="309"/>
    </row>
    <row r="51099" spans="8:8">
      <c r="H51099" s="309"/>
    </row>
    <row r="51100" spans="8:8">
      <c r="H51100" s="309"/>
    </row>
    <row r="51101" spans="8:8">
      <c r="H51101" s="309"/>
    </row>
    <row r="51102" spans="8:8">
      <c r="H51102" s="309"/>
    </row>
    <row r="51103" spans="8:8">
      <c r="H51103" s="309"/>
    </row>
    <row r="51104" spans="8:8">
      <c r="H51104" s="309"/>
    </row>
    <row r="51105" spans="8:8">
      <c r="H51105" s="309"/>
    </row>
    <row r="51106" spans="8:8">
      <c r="H51106" s="309"/>
    </row>
    <row r="51107" spans="8:8">
      <c r="H51107" s="309"/>
    </row>
    <row r="51108" spans="8:8">
      <c r="H51108" s="309"/>
    </row>
    <row r="51109" spans="8:8">
      <c r="H51109" s="309"/>
    </row>
    <row r="51110" spans="8:8">
      <c r="H51110" s="309"/>
    </row>
    <row r="51111" spans="8:8">
      <c r="H51111" s="309"/>
    </row>
    <row r="51112" spans="8:8">
      <c r="H51112" s="309"/>
    </row>
    <row r="51113" spans="8:8">
      <c r="H51113" s="309"/>
    </row>
    <row r="51114" spans="8:8">
      <c r="H51114" s="309"/>
    </row>
    <row r="51115" spans="8:8">
      <c r="H51115" s="309"/>
    </row>
    <row r="51116" spans="8:8">
      <c r="H51116" s="309"/>
    </row>
    <row r="51117" spans="8:8">
      <c r="H51117" s="309"/>
    </row>
    <row r="51118" spans="8:8">
      <c r="H51118" s="309"/>
    </row>
    <row r="51119" spans="8:8">
      <c r="H51119" s="309"/>
    </row>
    <row r="51120" spans="8:8">
      <c r="H51120" s="309"/>
    </row>
    <row r="51121" spans="8:8">
      <c r="H51121" s="309"/>
    </row>
    <row r="51122" spans="8:8">
      <c r="H51122" s="309"/>
    </row>
    <row r="51123" spans="8:8">
      <c r="H51123" s="309"/>
    </row>
    <row r="51124" spans="8:8">
      <c r="H51124" s="309"/>
    </row>
    <row r="51125" spans="8:8">
      <c r="H51125" s="309"/>
    </row>
    <row r="51126" spans="8:8">
      <c r="H51126" s="309"/>
    </row>
    <row r="51127" spans="8:8">
      <c r="H51127" s="309"/>
    </row>
    <row r="51128" spans="8:8">
      <c r="H51128" s="309"/>
    </row>
    <row r="51129" spans="8:8">
      <c r="H51129" s="309"/>
    </row>
    <row r="51130" spans="8:8">
      <c r="H51130" s="309"/>
    </row>
    <row r="51131" spans="8:8">
      <c r="H51131" s="309"/>
    </row>
    <row r="51132" spans="8:8">
      <c r="H51132" s="309"/>
    </row>
    <row r="51133" spans="8:8">
      <c r="H51133" s="309"/>
    </row>
    <row r="51134" spans="8:8">
      <c r="H51134" s="309"/>
    </row>
    <row r="51135" spans="8:8">
      <c r="H51135" s="309"/>
    </row>
    <row r="51136" spans="8:8">
      <c r="H51136" s="309"/>
    </row>
    <row r="51137" spans="8:8">
      <c r="H51137" s="309"/>
    </row>
    <row r="51138" spans="8:8">
      <c r="H51138" s="309"/>
    </row>
    <row r="51139" spans="8:8">
      <c r="H51139" s="309"/>
    </row>
    <row r="51140" spans="8:8">
      <c r="H51140" s="309"/>
    </row>
    <row r="51141" spans="8:8">
      <c r="H51141" s="309"/>
    </row>
    <row r="51142" spans="8:8">
      <c r="H51142" s="309"/>
    </row>
    <row r="51143" spans="8:8">
      <c r="H51143" s="309"/>
    </row>
    <row r="51144" spans="8:8">
      <c r="H51144" s="309"/>
    </row>
    <row r="51145" spans="8:8">
      <c r="H51145" s="309"/>
    </row>
    <row r="51146" spans="8:8">
      <c r="H51146" s="309"/>
    </row>
    <row r="51147" spans="8:8">
      <c r="H51147" s="309"/>
    </row>
    <row r="51148" spans="8:8">
      <c r="H51148" s="309"/>
    </row>
    <row r="51149" spans="8:8">
      <c r="H51149" s="309"/>
    </row>
    <row r="51150" spans="8:8">
      <c r="H51150" s="309"/>
    </row>
    <row r="51151" spans="8:8">
      <c r="H51151" s="309"/>
    </row>
    <row r="51152" spans="8:8">
      <c r="H51152" s="309"/>
    </row>
    <row r="51153" spans="8:8">
      <c r="H51153" s="309"/>
    </row>
    <row r="51154" spans="8:8">
      <c r="H51154" s="309"/>
    </row>
    <row r="51155" spans="8:8">
      <c r="H51155" s="309"/>
    </row>
    <row r="51156" spans="8:8">
      <c r="H51156" s="309"/>
    </row>
    <row r="51157" spans="8:8">
      <c r="H51157" s="309"/>
    </row>
    <row r="51158" spans="8:8">
      <c r="H51158" s="309"/>
    </row>
    <row r="51159" spans="8:8">
      <c r="H51159" s="309"/>
    </row>
    <row r="51160" spans="8:8">
      <c r="H51160" s="309"/>
    </row>
    <row r="51161" spans="8:8">
      <c r="H51161" s="309"/>
    </row>
    <row r="51162" spans="8:8">
      <c r="H51162" s="309"/>
    </row>
    <row r="51163" spans="8:8">
      <c r="H51163" s="309"/>
    </row>
    <row r="51164" spans="8:8">
      <c r="H51164" s="309"/>
    </row>
    <row r="51165" spans="8:8">
      <c r="H51165" s="309"/>
    </row>
    <row r="51166" spans="8:8">
      <c r="H51166" s="309"/>
    </row>
    <row r="51167" spans="8:8">
      <c r="H51167" s="309"/>
    </row>
    <row r="51168" spans="8:8">
      <c r="H51168" s="309"/>
    </row>
    <row r="51169" spans="8:8">
      <c r="H51169" s="309"/>
    </row>
    <row r="51170" spans="8:8">
      <c r="H51170" s="309"/>
    </row>
    <row r="51171" spans="8:8">
      <c r="H51171" s="309"/>
    </row>
    <row r="51172" spans="8:8">
      <c r="H51172" s="309"/>
    </row>
    <row r="51173" spans="8:8">
      <c r="H51173" s="309"/>
    </row>
    <row r="51174" spans="8:8">
      <c r="H51174" s="309"/>
    </row>
    <row r="51175" spans="8:8">
      <c r="H51175" s="309"/>
    </row>
    <row r="51176" spans="8:8">
      <c r="H51176" s="309"/>
    </row>
    <row r="51177" spans="8:8">
      <c r="H51177" s="309"/>
    </row>
    <row r="51178" spans="8:8">
      <c r="H51178" s="309"/>
    </row>
    <row r="51179" spans="8:8">
      <c r="H51179" s="309"/>
    </row>
    <row r="51180" spans="8:8">
      <c r="H51180" s="309"/>
    </row>
    <row r="51181" spans="8:8">
      <c r="H51181" s="309"/>
    </row>
    <row r="51182" spans="8:8">
      <c r="H51182" s="309"/>
    </row>
    <row r="51183" spans="8:8">
      <c r="H51183" s="309"/>
    </row>
    <row r="51184" spans="8:8">
      <c r="H51184" s="309"/>
    </row>
    <row r="51185" spans="8:8">
      <c r="H51185" s="309"/>
    </row>
    <row r="51186" spans="8:8">
      <c r="H51186" s="309"/>
    </row>
    <row r="51187" spans="8:8">
      <c r="H51187" s="309"/>
    </row>
    <row r="51188" spans="8:8">
      <c r="H51188" s="309"/>
    </row>
    <row r="51189" spans="8:8">
      <c r="H51189" s="309"/>
    </row>
    <row r="51190" spans="8:8">
      <c r="H51190" s="309"/>
    </row>
    <row r="51191" spans="8:8">
      <c r="H51191" s="309"/>
    </row>
    <row r="51192" spans="8:8">
      <c r="H51192" s="309"/>
    </row>
    <row r="51193" spans="8:8">
      <c r="H51193" s="309"/>
    </row>
    <row r="51194" spans="8:8">
      <c r="H51194" s="309"/>
    </row>
    <row r="51195" spans="8:8">
      <c r="H51195" s="309"/>
    </row>
    <row r="51196" spans="8:8">
      <c r="H51196" s="309"/>
    </row>
    <row r="51197" spans="8:8">
      <c r="H51197" s="309"/>
    </row>
    <row r="51198" spans="8:8">
      <c r="H51198" s="309"/>
    </row>
    <row r="51199" spans="8:8">
      <c r="H51199" s="309"/>
    </row>
    <row r="51200" spans="8:8">
      <c r="H51200" s="309"/>
    </row>
    <row r="51201" spans="8:8">
      <c r="H51201" s="309"/>
    </row>
    <row r="51202" spans="8:8">
      <c r="H51202" s="309"/>
    </row>
    <row r="51203" spans="8:8">
      <c r="H51203" s="309"/>
    </row>
    <row r="51204" spans="8:8">
      <c r="H51204" s="309"/>
    </row>
    <row r="51205" spans="8:8">
      <c r="H51205" s="309"/>
    </row>
    <row r="51206" spans="8:8">
      <c r="H51206" s="309"/>
    </row>
    <row r="51207" spans="8:8">
      <c r="H51207" s="309"/>
    </row>
    <row r="51208" spans="8:8">
      <c r="H51208" s="309"/>
    </row>
    <row r="51209" spans="8:8">
      <c r="H51209" s="309"/>
    </row>
    <row r="51210" spans="8:8">
      <c r="H51210" s="309"/>
    </row>
    <row r="51211" spans="8:8">
      <c r="H51211" s="309"/>
    </row>
    <row r="51212" spans="8:8">
      <c r="H51212" s="309"/>
    </row>
    <row r="51213" spans="8:8">
      <c r="H51213" s="309"/>
    </row>
    <row r="51214" spans="8:8">
      <c r="H51214" s="309"/>
    </row>
    <row r="51215" spans="8:8">
      <c r="H51215" s="309"/>
    </row>
    <row r="51216" spans="8:8">
      <c r="H51216" s="309"/>
    </row>
    <row r="51217" spans="8:8">
      <c r="H51217" s="309"/>
    </row>
    <row r="51218" spans="8:8">
      <c r="H51218" s="309"/>
    </row>
    <row r="51219" spans="8:8">
      <c r="H51219" s="309"/>
    </row>
    <row r="51220" spans="8:8">
      <c r="H51220" s="309"/>
    </row>
    <row r="51221" spans="8:8">
      <c r="H51221" s="309"/>
    </row>
    <row r="51222" spans="8:8">
      <c r="H51222" s="309"/>
    </row>
    <row r="51223" spans="8:8">
      <c r="H51223" s="309"/>
    </row>
    <row r="51224" spans="8:8">
      <c r="H51224" s="309"/>
    </row>
    <row r="51225" spans="8:8">
      <c r="H51225" s="309"/>
    </row>
    <row r="51226" spans="8:8">
      <c r="H51226" s="309"/>
    </row>
    <row r="51227" spans="8:8">
      <c r="H51227" s="309"/>
    </row>
    <row r="51228" spans="8:8">
      <c r="H51228" s="309"/>
    </row>
    <row r="51229" spans="8:8">
      <c r="H51229" s="309"/>
    </row>
    <row r="51230" spans="8:8">
      <c r="H51230" s="309"/>
    </row>
    <row r="51231" spans="8:8">
      <c r="H51231" s="309"/>
    </row>
    <row r="51232" spans="8:8">
      <c r="H51232" s="309"/>
    </row>
    <row r="51233" spans="8:8">
      <c r="H51233" s="309"/>
    </row>
    <row r="51234" spans="8:8">
      <c r="H51234" s="309"/>
    </row>
    <row r="51235" spans="8:8">
      <c r="H51235" s="309"/>
    </row>
    <row r="51236" spans="8:8">
      <c r="H51236" s="309"/>
    </row>
    <row r="51237" spans="8:8">
      <c r="H51237" s="309"/>
    </row>
    <row r="51238" spans="8:8">
      <c r="H51238" s="309"/>
    </row>
    <row r="51239" spans="8:8">
      <c r="H51239" s="309"/>
    </row>
    <row r="51240" spans="8:8">
      <c r="H51240" s="309"/>
    </row>
    <row r="51241" spans="8:8">
      <c r="H51241" s="309"/>
    </row>
    <row r="51242" spans="8:8">
      <c r="H51242" s="309"/>
    </row>
    <row r="51243" spans="8:8">
      <c r="H51243" s="309"/>
    </row>
    <row r="51244" spans="8:8">
      <c r="H51244" s="309"/>
    </row>
    <row r="51245" spans="8:8">
      <c r="H51245" s="309"/>
    </row>
    <row r="51246" spans="8:8">
      <c r="H51246" s="309"/>
    </row>
    <row r="51247" spans="8:8">
      <c r="H51247" s="309"/>
    </row>
    <row r="51248" spans="8:8">
      <c r="H51248" s="309"/>
    </row>
    <row r="51249" spans="8:8">
      <c r="H51249" s="309"/>
    </row>
    <row r="51250" spans="8:8">
      <c r="H51250" s="309"/>
    </row>
    <row r="51251" spans="8:8">
      <c r="H51251" s="309"/>
    </row>
    <row r="51252" spans="8:8">
      <c r="H51252" s="309"/>
    </row>
    <row r="51253" spans="8:8">
      <c r="H51253" s="309"/>
    </row>
    <row r="51254" spans="8:8">
      <c r="H51254" s="309"/>
    </row>
    <row r="51255" spans="8:8">
      <c r="H51255" s="309"/>
    </row>
    <row r="51256" spans="8:8">
      <c r="H51256" s="309"/>
    </row>
    <row r="51257" spans="8:8">
      <c r="H51257" s="309"/>
    </row>
    <row r="51258" spans="8:8">
      <c r="H51258" s="309"/>
    </row>
    <row r="51259" spans="8:8">
      <c r="H51259" s="309"/>
    </row>
    <row r="51260" spans="8:8">
      <c r="H51260" s="309"/>
    </row>
    <row r="51261" spans="8:8">
      <c r="H51261" s="309"/>
    </row>
    <row r="51262" spans="8:8">
      <c r="H51262" s="309"/>
    </row>
    <row r="51263" spans="8:8">
      <c r="H51263" s="309"/>
    </row>
    <row r="51264" spans="8:8">
      <c r="H51264" s="309"/>
    </row>
    <row r="51265" spans="8:8">
      <c r="H51265" s="309"/>
    </row>
    <row r="51266" spans="8:8">
      <c r="H51266" s="309"/>
    </row>
    <row r="51267" spans="8:8">
      <c r="H51267" s="309"/>
    </row>
    <row r="51268" spans="8:8">
      <c r="H51268" s="309"/>
    </row>
    <row r="51269" spans="8:8">
      <c r="H51269" s="309"/>
    </row>
    <row r="51270" spans="8:8">
      <c r="H51270" s="309"/>
    </row>
    <row r="51271" spans="8:8">
      <c r="H51271" s="309"/>
    </row>
    <row r="51272" spans="8:8">
      <c r="H51272" s="309"/>
    </row>
    <row r="51273" spans="8:8">
      <c r="H51273" s="309"/>
    </row>
    <row r="51274" spans="8:8">
      <c r="H51274" s="309"/>
    </row>
    <row r="51275" spans="8:8">
      <c r="H51275" s="309"/>
    </row>
    <row r="51276" spans="8:8">
      <c r="H51276" s="309"/>
    </row>
    <row r="51277" spans="8:8">
      <c r="H51277" s="309"/>
    </row>
    <row r="51278" spans="8:8">
      <c r="H51278" s="309"/>
    </row>
    <row r="51279" spans="8:8">
      <c r="H51279" s="309"/>
    </row>
    <row r="51280" spans="8:8">
      <c r="H51280" s="309"/>
    </row>
    <row r="51281" spans="8:8">
      <c r="H51281" s="309"/>
    </row>
    <row r="51282" spans="8:8">
      <c r="H51282" s="309"/>
    </row>
    <row r="51283" spans="8:8">
      <c r="H51283" s="309"/>
    </row>
    <row r="51284" spans="8:8">
      <c r="H51284" s="309"/>
    </row>
    <row r="51285" spans="8:8">
      <c r="H51285" s="309"/>
    </row>
    <row r="51286" spans="8:8">
      <c r="H51286" s="309"/>
    </row>
    <row r="51287" spans="8:8">
      <c r="H51287" s="309"/>
    </row>
    <row r="51288" spans="8:8">
      <c r="H51288" s="309"/>
    </row>
    <row r="51289" spans="8:8">
      <c r="H51289" s="309"/>
    </row>
    <row r="51290" spans="8:8">
      <c r="H51290" s="309"/>
    </row>
    <row r="51291" spans="8:8">
      <c r="H51291" s="309"/>
    </row>
    <row r="51292" spans="8:8">
      <c r="H51292" s="309"/>
    </row>
    <row r="51293" spans="8:8">
      <c r="H51293" s="309"/>
    </row>
    <row r="51294" spans="8:8">
      <c r="H51294" s="309"/>
    </row>
    <row r="51295" spans="8:8">
      <c r="H51295" s="309"/>
    </row>
    <row r="51296" spans="8:8">
      <c r="H51296" s="309"/>
    </row>
    <row r="51297" spans="8:8">
      <c r="H51297" s="309"/>
    </row>
    <row r="51298" spans="8:8">
      <c r="H51298" s="309"/>
    </row>
    <row r="51299" spans="8:8">
      <c r="H51299" s="309"/>
    </row>
    <row r="51300" spans="8:8">
      <c r="H51300" s="309"/>
    </row>
    <row r="51301" spans="8:8">
      <c r="H51301" s="309"/>
    </row>
    <row r="51302" spans="8:8">
      <c r="H51302" s="309"/>
    </row>
    <row r="51303" spans="8:8">
      <c r="H51303" s="309"/>
    </row>
    <row r="51304" spans="8:8">
      <c r="H51304" s="309"/>
    </row>
    <row r="51305" spans="8:8">
      <c r="H51305" s="309"/>
    </row>
    <row r="51306" spans="8:8">
      <c r="H51306" s="309"/>
    </row>
    <row r="51307" spans="8:8">
      <c r="H51307" s="309"/>
    </row>
    <row r="51308" spans="8:8">
      <c r="H51308" s="309"/>
    </row>
    <row r="51309" spans="8:8">
      <c r="H51309" s="309"/>
    </row>
    <row r="51310" spans="8:8">
      <c r="H51310" s="309"/>
    </row>
    <row r="51311" spans="8:8">
      <c r="H51311" s="309"/>
    </row>
    <row r="51312" spans="8:8">
      <c r="H51312" s="309"/>
    </row>
    <row r="51313" spans="8:8">
      <c r="H51313" s="309"/>
    </row>
    <row r="51314" spans="8:8">
      <c r="H51314" s="309"/>
    </row>
    <row r="51315" spans="8:8">
      <c r="H51315" s="309"/>
    </row>
    <row r="51316" spans="8:8">
      <c r="H51316" s="309"/>
    </row>
    <row r="51317" spans="8:8">
      <c r="H51317" s="309"/>
    </row>
    <row r="51318" spans="8:8">
      <c r="H51318" s="309"/>
    </row>
    <row r="51319" spans="8:8">
      <c r="H51319" s="309"/>
    </row>
    <row r="51320" spans="8:8">
      <c r="H51320" s="309"/>
    </row>
    <row r="51321" spans="8:8">
      <c r="H51321" s="309"/>
    </row>
    <row r="51322" spans="8:8">
      <c r="H51322" s="309"/>
    </row>
    <row r="51323" spans="8:8">
      <c r="H51323" s="309"/>
    </row>
    <row r="51324" spans="8:8">
      <c r="H51324" s="309"/>
    </row>
    <row r="51325" spans="8:8">
      <c r="H51325" s="309"/>
    </row>
    <row r="51326" spans="8:8">
      <c r="H51326" s="309"/>
    </row>
    <row r="51327" spans="8:8">
      <c r="H51327" s="309"/>
    </row>
    <row r="51328" spans="8:8">
      <c r="H51328" s="309"/>
    </row>
    <row r="51329" spans="8:8">
      <c r="H51329" s="309"/>
    </row>
    <row r="51330" spans="8:8">
      <c r="H51330" s="309"/>
    </row>
    <row r="51331" spans="8:8">
      <c r="H51331" s="309"/>
    </row>
    <row r="51332" spans="8:8">
      <c r="H51332" s="309"/>
    </row>
    <row r="51333" spans="8:8">
      <c r="H51333" s="309"/>
    </row>
    <row r="51334" spans="8:8">
      <c r="H51334" s="309"/>
    </row>
    <row r="51335" spans="8:8">
      <c r="H51335" s="309"/>
    </row>
    <row r="51336" spans="8:8">
      <c r="H51336" s="309"/>
    </row>
    <row r="51337" spans="8:8">
      <c r="H51337" s="309"/>
    </row>
    <row r="51338" spans="8:8">
      <c r="H51338" s="309"/>
    </row>
    <row r="51339" spans="8:8">
      <c r="H51339" s="309"/>
    </row>
    <row r="51340" spans="8:8">
      <c r="H51340" s="309"/>
    </row>
    <row r="51341" spans="8:8">
      <c r="H51341" s="309"/>
    </row>
    <row r="51342" spans="8:8">
      <c r="H51342" s="309"/>
    </row>
    <row r="51343" spans="8:8">
      <c r="H51343" s="309"/>
    </row>
    <row r="51344" spans="8:8">
      <c r="H51344" s="309"/>
    </row>
    <row r="51345" spans="8:8">
      <c r="H51345" s="309"/>
    </row>
    <row r="51346" spans="8:8">
      <c r="H51346" s="309"/>
    </row>
    <row r="51347" spans="8:8">
      <c r="H51347" s="309"/>
    </row>
    <row r="51348" spans="8:8">
      <c r="H51348" s="309"/>
    </row>
    <row r="51349" spans="8:8">
      <c r="H51349" s="309"/>
    </row>
    <row r="51350" spans="8:8">
      <c r="H51350" s="309"/>
    </row>
    <row r="51351" spans="8:8">
      <c r="H51351" s="309"/>
    </row>
    <row r="51352" spans="8:8">
      <c r="H51352" s="309"/>
    </row>
    <row r="51353" spans="8:8">
      <c r="H51353" s="309"/>
    </row>
    <row r="51354" spans="8:8">
      <c r="H51354" s="309"/>
    </row>
    <row r="51355" spans="8:8">
      <c r="H51355" s="309"/>
    </row>
    <row r="51356" spans="8:8">
      <c r="H51356" s="309"/>
    </row>
    <row r="51357" spans="8:8">
      <c r="H51357" s="309"/>
    </row>
    <row r="51358" spans="8:8">
      <c r="H51358" s="309"/>
    </row>
    <row r="51359" spans="8:8">
      <c r="H51359" s="309"/>
    </row>
    <row r="51360" spans="8:8">
      <c r="H51360" s="309"/>
    </row>
    <row r="51361" spans="8:8">
      <c r="H51361" s="309"/>
    </row>
    <row r="51362" spans="8:8">
      <c r="H51362" s="309"/>
    </row>
    <row r="51363" spans="8:8">
      <c r="H51363" s="309"/>
    </row>
    <row r="51364" spans="8:8">
      <c r="H51364" s="309"/>
    </row>
    <row r="51365" spans="8:8">
      <c r="H51365" s="309"/>
    </row>
    <row r="51366" spans="8:8">
      <c r="H51366" s="309"/>
    </row>
    <row r="51367" spans="8:8">
      <c r="H51367" s="309"/>
    </row>
    <row r="51368" spans="8:8">
      <c r="H51368" s="309"/>
    </row>
    <row r="51369" spans="8:8">
      <c r="H51369" s="309"/>
    </row>
    <row r="51370" spans="8:8">
      <c r="H51370" s="309"/>
    </row>
    <row r="51371" spans="8:8">
      <c r="H51371" s="309"/>
    </row>
    <row r="51372" spans="8:8">
      <c r="H51372" s="309"/>
    </row>
    <row r="51373" spans="8:8">
      <c r="H51373" s="309"/>
    </row>
    <row r="51374" spans="8:8">
      <c r="H51374" s="309"/>
    </row>
    <row r="51375" spans="8:8">
      <c r="H51375" s="309"/>
    </row>
    <row r="51376" spans="8:8">
      <c r="H51376" s="309"/>
    </row>
    <row r="51377" spans="8:8">
      <c r="H51377" s="309"/>
    </row>
    <row r="51378" spans="8:8">
      <c r="H51378" s="309"/>
    </row>
    <row r="51379" spans="8:8">
      <c r="H51379" s="309"/>
    </row>
    <row r="51380" spans="8:8">
      <c r="H51380" s="309"/>
    </row>
    <row r="51381" spans="8:8">
      <c r="H51381" s="309"/>
    </row>
    <row r="51382" spans="8:8">
      <c r="H51382" s="309"/>
    </row>
    <row r="51383" spans="8:8">
      <c r="H51383" s="309"/>
    </row>
    <row r="51384" spans="8:8">
      <c r="H51384" s="309"/>
    </row>
    <row r="51385" spans="8:8">
      <c r="H51385" s="309"/>
    </row>
    <row r="51386" spans="8:8">
      <c r="H51386" s="309"/>
    </row>
    <row r="51387" spans="8:8">
      <c r="H51387" s="309"/>
    </row>
    <row r="51388" spans="8:8">
      <c r="H51388" s="309"/>
    </row>
    <row r="51389" spans="8:8">
      <c r="H51389" s="309"/>
    </row>
    <row r="51390" spans="8:8">
      <c r="H51390" s="309"/>
    </row>
    <row r="51391" spans="8:8">
      <c r="H51391" s="309"/>
    </row>
    <row r="51392" spans="8:8">
      <c r="H51392" s="309"/>
    </row>
    <row r="51393" spans="8:8">
      <c r="H51393" s="309"/>
    </row>
    <row r="51394" spans="8:8">
      <c r="H51394" s="309"/>
    </row>
    <row r="51395" spans="8:8">
      <c r="H51395" s="309"/>
    </row>
    <row r="51396" spans="8:8">
      <c r="H51396" s="309"/>
    </row>
    <row r="51397" spans="8:8">
      <c r="H51397" s="309"/>
    </row>
    <row r="51398" spans="8:8">
      <c r="H51398" s="309"/>
    </row>
    <row r="51399" spans="8:8">
      <c r="H51399" s="309"/>
    </row>
    <row r="51400" spans="8:8">
      <c r="H51400" s="309"/>
    </row>
    <row r="51401" spans="8:8">
      <c r="H51401" s="309"/>
    </row>
    <row r="51402" spans="8:8">
      <c r="H51402" s="309"/>
    </row>
    <row r="51403" spans="8:8">
      <c r="H51403" s="309"/>
    </row>
    <row r="51404" spans="8:8">
      <c r="H51404" s="309"/>
    </row>
    <row r="51405" spans="8:8">
      <c r="H51405" s="309"/>
    </row>
    <row r="51406" spans="8:8">
      <c r="H51406" s="309"/>
    </row>
    <row r="51407" spans="8:8">
      <c r="H51407" s="309"/>
    </row>
    <row r="51408" spans="8:8">
      <c r="H51408" s="309"/>
    </row>
    <row r="51409" spans="8:8">
      <c r="H51409" s="309"/>
    </row>
    <row r="51410" spans="8:8">
      <c r="H51410" s="309"/>
    </row>
    <row r="51411" spans="8:8">
      <c r="H51411" s="309"/>
    </row>
    <row r="51412" spans="8:8">
      <c r="H51412" s="309"/>
    </row>
    <row r="51413" spans="8:8">
      <c r="H51413" s="309"/>
    </row>
    <row r="51414" spans="8:8">
      <c r="H51414" s="309"/>
    </row>
    <row r="51415" spans="8:8">
      <c r="H51415" s="309"/>
    </row>
    <row r="51416" spans="8:8">
      <c r="H51416" s="309"/>
    </row>
    <row r="51417" spans="8:8">
      <c r="H51417" s="309"/>
    </row>
    <row r="51418" spans="8:8">
      <c r="H51418" s="309"/>
    </row>
    <row r="51419" spans="8:8">
      <c r="H51419" s="309"/>
    </row>
    <row r="51420" spans="8:8">
      <c r="H51420" s="309"/>
    </row>
    <row r="51421" spans="8:8">
      <c r="H51421" s="309"/>
    </row>
    <row r="51422" spans="8:8">
      <c r="H51422" s="309"/>
    </row>
    <row r="51423" spans="8:8">
      <c r="H51423" s="309"/>
    </row>
    <row r="51424" spans="8:8">
      <c r="H51424" s="309"/>
    </row>
    <row r="51425" spans="8:8">
      <c r="H51425" s="309"/>
    </row>
    <row r="51426" spans="8:8">
      <c r="H51426" s="309"/>
    </row>
    <row r="51427" spans="8:8">
      <c r="H51427" s="309"/>
    </row>
    <row r="51428" spans="8:8">
      <c r="H51428" s="309"/>
    </row>
    <row r="51429" spans="8:8">
      <c r="H51429" s="309"/>
    </row>
    <row r="51430" spans="8:8">
      <c r="H51430" s="309"/>
    </row>
    <row r="51431" spans="8:8">
      <c r="H51431" s="309"/>
    </row>
    <row r="51432" spans="8:8">
      <c r="H51432" s="309"/>
    </row>
    <row r="51433" spans="8:8">
      <c r="H51433" s="309"/>
    </row>
    <row r="51434" spans="8:8">
      <c r="H51434" s="309"/>
    </row>
    <row r="51435" spans="8:8">
      <c r="H51435" s="309"/>
    </row>
    <row r="51436" spans="8:8">
      <c r="H51436" s="309"/>
    </row>
    <row r="51437" spans="8:8">
      <c r="H51437" s="309"/>
    </row>
    <row r="51438" spans="8:8">
      <c r="H51438" s="309"/>
    </row>
    <row r="51439" spans="8:8">
      <c r="H51439" s="309"/>
    </row>
    <row r="51440" spans="8:8">
      <c r="H51440" s="309"/>
    </row>
    <row r="51441" spans="8:8">
      <c r="H51441" s="309"/>
    </row>
    <row r="51442" spans="8:8">
      <c r="H51442" s="309"/>
    </row>
    <row r="51443" spans="8:8">
      <c r="H51443" s="309"/>
    </row>
    <row r="51444" spans="8:8">
      <c r="H51444" s="309"/>
    </row>
    <row r="51445" spans="8:8">
      <c r="H51445" s="309"/>
    </row>
    <row r="51446" spans="8:8">
      <c r="H51446" s="309"/>
    </row>
    <row r="51447" spans="8:8">
      <c r="H51447" s="309"/>
    </row>
    <row r="51448" spans="8:8">
      <c r="H51448" s="309"/>
    </row>
    <row r="51449" spans="8:8">
      <c r="H51449" s="309"/>
    </row>
    <row r="51450" spans="8:8">
      <c r="H51450" s="309"/>
    </row>
    <row r="51451" spans="8:8">
      <c r="H51451" s="309"/>
    </row>
    <row r="51452" spans="8:8">
      <c r="H51452" s="309"/>
    </row>
    <row r="51453" spans="8:8">
      <c r="H51453" s="309"/>
    </row>
    <row r="51454" spans="8:8">
      <c r="H51454" s="309"/>
    </row>
    <row r="51455" spans="8:8">
      <c r="H51455" s="309"/>
    </row>
    <row r="51456" spans="8:8">
      <c r="H51456" s="309"/>
    </row>
    <row r="51457" spans="8:8">
      <c r="H51457" s="309"/>
    </row>
    <row r="51458" spans="8:8">
      <c r="H51458" s="309"/>
    </row>
    <row r="51459" spans="8:8">
      <c r="H51459" s="309"/>
    </row>
    <row r="51460" spans="8:8">
      <c r="H51460" s="309"/>
    </row>
    <row r="51461" spans="8:8">
      <c r="H51461" s="309"/>
    </row>
    <row r="51462" spans="8:8">
      <c r="H51462" s="309"/>
    </row>
    <row r="51463" spans="8:8">
      <c r="H51463" s="309"/>
    </row>
    <row r="51464" spans="8:8">
      <c r="H51464" s="309"/>
    </row>
    <row r="51465" spans="8:8">
      <c r="H51465" s="309"/>
    </row>
    <row r="51466" spans="8:8">
      <c r="H51466" s="309"/>
    </row>
    <row r="51467" spans="8:8">
      <c r="H51467" s="309"/>
    </row>
    <row r="51468" spans="8:8">
      <c r="H51468" s="309"/>
    </row>
    <row r="51469" spans="8:8">
      <c r="H51469" s="309"/>
    </row>
    <row r="51470" spans="8:8">
      <c r="H51470" s="309"/>
    </row>
    <row r="51471" spans="8:8">
      <c r="H51471" s="309"/>
    </row>
    <row r="51472" spans="8:8">
      <c r="H51472" s="309"/>
    </row>
    <row r="51473" spans="8:8">
      <c r="H51473" s="309"/>
    </row>
    <row r="51474" spans="8:8">
      <c r="H51474" s="309"/>
    </row>
    <row r="51475" spans="8:8">
      <c r="H51475" s="309"/>
    </row>
    <row r="51476" spans="8:8">
      <c r="H51476" s="309"/>
    </row>
    <row r="51477" spans="8:8">
      <c r="H51477" s="309"/>
    </row>
    <row r="51478" spans="8:8">
      <c r="H51478" s="309"/>
    </row>
    <row r="51479" spans="8:8">
      <c r="H51479" s="309"/>
    </row>
    <row r="51480" spans="8:8">
      <c r="H51480" s="309"/>
    </row>
    <row r="51481" spans="8:8">
      <c r="H51481" s="309"/>
    </row>
    <row r="51482" spans="8:8">
      <c r="H51482" s="309"/>
    </row>
    <row r="51483" spans="8:8">
      <c r="H51483" s="309"/>
    </row>
    <row r="51484" spans="8:8">
      <c r="H51484" s="309"/>
    </row>
    <row r="51485" spans="8:8">
      <c r="H51485" s="309"/>
    </row>
    <row r="51486" spans="8:8">
      <c r="H51486" s="309"/>
    </row>
    <row r="51487" spans="8:8">
      <c r="H51487" s="309"/>
    </row>
    <row r="51488" spans="8:8">
      <c r="H51488" s="309"/>
    </row>
    <row r="51489" spans="8:8">
      <c r="H51489" s="309"/>
    </row>
    <row r="51490" spans="8:8">
      <c r="H51490" s="309"/>
    </row>
    <row r="51491" spans="8:8">
      <c r="H51491" s="309"/>
    </row>
    <row r="51492" spans="8:8">
      <c r="H51492" s="309"/>
    </row>
    <row r="51493" spans="8:8">
      <c r="H51493" s="309"/>
    </row>
    <row r="51494" spans="8:8">
      <c r="H51494" s="309"/>
    </row>
    <row r="51495" spans="8:8">
      <c r="H51495" s="309"/>
    </row>
    <row r="51496" spans="8:8">
      <c r="H51496" s="309"/>
    </row>
    <row r="51497" spans="8:8">
      <c r="H51497" s="309"/>
    </row>
    <row r="51498" spans="8:8">
      <c r="H51498" s="309"/>
    </row>
    <row r="51499" spans="8:8">
      <c r="H51499" s="309"/>
    </row>
    <row r="51500" spans="8:8">
      <c r="H51500" s="309"/>
    </row>
    <row r="51501" spans="8:8">
      <c r="H51501" s="309"/>
    </row>
    <row r="51502" spans="8:8">
      <c r="H51502" s="309"/>
    </row>
    <row r="51503" spans="8:8">
      <c r="H51503" s="309"/>
    </row>
    <row r="51504" spans="8:8">
      <c r="H51504" s="309"/>
    </row>
    <row r="51505" spans="8:8">
      <c r="H51505" s="309"/>
    </row>
    <row r="51506" spans="8:8">
      <c r="H51506" s="309"/>
    </row>
    <row r="51507" spans="8:8">
      <c r="H51507" s="309"/>
    </row>
    <row r="51508" spans="8:8">
      <c r="H51508" s="309"/>
    </row>
    <row r="51509" spans="8:8">
      <c r="H51509" s="309"/>
    </row>
    <row r="51510" spans="8:8">
      <c r="H51510" s="309"/>
    </row>
    <row r="51511" spans="8:8">
      <c r="H51511" s="309"/>
    </row>
    <row r="51512" spans="8:8">
      <c r="H51512" s="309"/>
    </row>
    <row r="51513" spans="8:8">
      <c r="H51513" s="309"/>
    </row>
    <row r="51514" spans="8:8">
      <c r="H51514" s="309"/>
    </row>
    <row r="51515" spans="8:8">
      <c r="H51515" s="309"/>
    </row>
    <row r="51516" spans="8:8">
      <c r="H51516" s="309"/>
    </row>
    <row r="51517" spans="8:8">
      <c r="H51517" s="309"/>
    </row>
    <row r="51518" spans="8:8">
      <c r="H51518" s="309"/>
    </row>
    <row r="51519" spans="8:8">
      <c r="H51519" s="309"/>
    </row>
    <row r="51520" spans="8:8">
      <c r="H51520" s="309"/>
    </row>
    <row r="51521" spans="8:8">
      <c r="H51521" s="309"/>
    </row>
    <row r="51522" spans="8:8">
      <c r="H51522" s="309"/>
    </row>
    <row r="51523" spans="8:8">
      <c r="H51523" s="309"/>
    </row>
    <row r="51524" spans="8:8">
      <c r="H51524" s="309"/>
    </row>
    <row r="51525" spans="8:8">
      <c r="H51525" s="309"/>
    </row>
    <row r="51526" spans="8:8">
      <c r="H51526" s="309"/>
    </row>
    <row r="51527" spans="8:8">
      <c r="H51527" s="309"/>
    </row>
    <row r="51528" spans="8:8">
      <c r="H51528" s="309"/>
    </row>
    <row r="51529" spans="8:8">
      <c r="H51529" s="309"/>
    </row>
    <row r="51530" spans="8:8">
      <c r="H51530" s="309"/>
    </row>
    <row r="51531" spans="8:8">
      <c r="H51531" s="309"/>
    </row>
    <row r="51532" spans="8:8">
      <c r="H51532" s="309"/>
    </row>
    <row r="51533" spans="8:8">
      <c r="H51533" s="309"/>
    </row>
    <row r="51534" spans="8:8">
      <c r="H51534" s="309"/>
    </row>
    <row r="51535" spans="8:8">
      <c r="H51535" s="309"/>
    </row>
    <row r="51536" spans="8:8">
      <c r="H51536" s="309"/>
    </row>
    <row r="51537" spans="8:8">
      <c r="H51537" s="309"/>
    </row>
    <row r="51538" spans="8:8">
      <c r="H51538" s="309"/>
    </row>
    <row r="51539" spans="8:8">
      <c r="H51539" s="309"/>
    </row>
    <row r="51540" spans="8:8">
      <c r="H51540" s="309"/>
    </row>
    <row r="51541" spans="8:8">
      <c r="H51541" s="309"/>
    </row>
    <row r="51542" spans="8:8">
      <c r="H51542" s="309"/>
    </row>
    <row r="51543" spans="8:8">
      <c r="H51543" s="309"/>
    </row>
    <row r="51544" spans="8:8">
      <c r="H51544" s="309"/>
    </row>
    <row r="51545" spans="8:8">
      <c r="H51545" s="309"/>
    </row>
    <row r="51546" spans="8:8">
      <c r="H51546" s="309"/>
    </row>
    <row r="51547" spans="8:8">
      <c r="H51547" s="309"/>
    </row>
    <row r="51548" spans="8:8">
      <c r="H51548" s="309"/>
    </row>
    <row r="51549" spans="8:8">
      <c r="H51549" s="309"/>
    </row>
    <row r="51550" spans="8:8">
      <c r="H51550" s="309"/>
    </row>
    <row r="51551" spans="8:8">
      <c r="H51551" s="309"/>
    </row>
    <row r="51552" spans="8:8">
      <c r="H51552" s="309"/>
    </row>
    <row r="51553" spans="8:8">
      <c r="H51553" s="309"/>
    </row>
    <row r="51554" spans="8:8">
      <c r="H51554" s="309"/>
    </row>
    <row r="51555" spans="8:8">
      <c r="H51555" s="309"/>
    </row>
    <row r="51556" spans="8:8">
      <c r="H51556" s="309"/>
    </row>
    <row r="51557" spans="8:8">
      <c r="H51557" s="309"/>
    </row>
    <row r="51558" spans="8:8">
      <c r="H51558" s="309"/>
    </row>
    <row r="51559" spans="8:8">
      <c r="H51559" s="309"/>
    </row>
    <row r="51560" spans="8:8">
      <c r="H51560" s="309"/>
    </row>
    <row r="51561" spans="8:8">
      <c r="H51561" s="309"/>
    </row>
    <row r="51562" spans="8:8">
      <c r="H51562" s="309"/>
    </row>
    <row r="51563" spans="8:8">
      <c r="H51563" s="309"/>
    </row>
    <row r="51564" spans="8:8">
      <c r="H51564" s="309"/>
    </row>
    <row r="51565" spans="8:8">
      <c r="H51565" s="309"/>
    </row>
    <row r="51566" spans="8:8">
      <c r="H51566" s="309"/>
    </row>
    <row r="51567" spans="8:8">
      <c r="H51567" s="309"/>
    </row>
    <row r="51568" spans="8:8">
      <c r="H51568" s="309"/>
    </row>
    <row r="51569" spans="8:8">
      <c r="H51569" s="309"/>
    </row>
    <row r="51570" spans="8:8">
      <c r="H51570" s="309"/>
    </row>
    <row r="51571" spans="8:8">
      <c r="H51571" s="309"/>
    </row>
    <row r="51572" spans="8:8">
      <c r="H51572" s="309"/>
    </row>
    <row r="51573" spans="8:8">
      <c r="H51573" s="309"/>
    </row>
    <row r="51574" spans="8:8">
      <c r="H51574" s="309"/>
    </row>
    <row r="51575" spans="8:8">
      <c r="H51575" s="309"/>
    </row>
    <row r="51576" spans="8:8">
      <c r="H51576" s="309"/>
    </row>
    <row r="51577" spans="8:8">
      <c r="H51577" s="309"/>
    </row>
    <row r="51578" spans="8:8">
      <c r="H51578" s="309"/>
    </row>
    <row r="51579" spans="8:8">
      <c r="H51579" s="309"/>
    </row>
    <row r="51580" spans="8:8">
      <c r="H51580" s="309"/>
    </row>
    <row r="51581" spans="8:8">
      <c r="H51581" s="309"/>
    </row>
    <row r="51582" spans="8:8">
      <c r="H51582" s="309"/>
    </row>
    <row r="51583" spans="8:8">
      <c r="H51583" s="309"/>
    </row>
    <row r="51584" spans="8:8">
      <c r="H51584" s="309"/>
    </row>
    <row r="51585" spans="8:8">
      <c r="H51585" s="309"/>
    </row>
    <row r="51586" spans="8:8">
      <c r="H51586" s="309"/>
    </row>
    <row r="51587" spans="8:8">
      <c r="H51587" s="309"/>
    </row>
    <row r="51588" spans="8:8">
      <c r="H51588" s="309"/>
    </row>
    <row r="51589" spans="8:8">
      <c r="H51589" s="309"/>
    </row>
    <row r="51590" spans="8:8">
      <c r="H51590" s="309"/>
    </row>
    <row r="51591" spans="8:8">
      <c r="H51591" s="309"/>
    </row>
    <row r="51592" spans="8:8">
      <c r="H51592" s="309"/>
    </row>
    <row r="51593" spans="8:8">
      <c r="H51593" s="309"/>
    </row>
    <row r="51594" spans="8:8">
      <c r="H51594" s="309"/>
    </row>
    <row r="51595" spans="8:8">
      <c r="H51595" s="309"/>
    </row>
    <row r="51596" spans="8:8">
      <c r="H51596" s="309"/>
    </row>
    <row r="51597" spans="8:8">
      <c r="H51597" s="309"/>
    </row>
    <row r="51598" spans="8:8">
      <c r="H51598" s="309"/>
    </row>
    <row r="51599" spans="8:8">
      <c r="H51599" s="309"/>
    </row>
    <row r="51600" spans="8:8">
      <c r="H51600" s="309"/>
    </row>
    <row r="51601" spans="8:8">
      <c r="H51601" s="309"/>
    </row>
    <row r="51602" spans="8:8">
      <c r="H51602" s="309"/>
    </row>
    <row r="51603" spans="8:8">
      <c r="H51603" s="309"/>
    </row>
    <row r="51604" spans="8:8">
      <c r="H51604" s="309"/>
    </row>
    <row r="51605" spans="8:8">
      <c r="H51605" s="309"/>
    </row>
    <row r="51606" spans="8:8">
      <c r="H51606" s="309"/>
    </row>
    <row r="51607" spans="8:8">
      <c r="H51607" s="309"/>
    </row>
    <row r="51608" spans="8:8">
      <c r="H51608" s="309"/>
    </row>
    <row r="51609" spans="8:8">
      <c r="H51609" s="309"/>
    </row>
    <row r="51610" spans="8:8">
      <c r="H51610" s="309"/>
    </row>
    <row r="51611" spans="8:8">
      <c r="H51611" s="309"/>
    </row>
    <row r="51612" spans="8:8">
      <c r="H51612" s="309"/>
    </row>
    <row r="51613" spans="8:8">
      <c r="H51613" s="309"/>
    </row>
    <row r="51614" spans="8:8">
      <c r="H51614" s="309"/>
    </row>
    <row r="51615" spans="8:8">
      <c r="H51615" s="309"/>
    </row>
    <row r="51616" spans="8:8">
      <c r="H51616" s="309"/>
    </row>
    <row r="51617" spans="8:8">
      <c r="H51617" s="309"/>
    </row>
    <row r="51618" spans="8:8">
      <c r="H51618" s="309"/>
    </row>
    <row r="51619" spans="8:8">
      <c r="H51619" s="309"/>
    </row>
    <row r="51620" spans="8:8">
      <c r="H51620" s="309"/>
    </row>
    <row r="51621" spans="8:8">
      <c r="H51621" s="309"/>
    </row>
    <row r="51622" spans="8:8">
      <c r="H51622" s="309"/>
    </row>
    <row r="51623" spans="8:8">
      <c r="H51623" s="309"/>
    </row>
    <row r="51624" spans="8:8">
      <c r="H51624" s="309"/>
    </row>
    <row r="51625" spans="8:8">
      <c r="H51625" s="309"/>
    </row>
    <row r="51626" spans="8:8">
      <c r="H51626" s="309"/>
    </row>
    <row r="51627" spans="8:8">
      <c r="H51627" s="309"/>
    </row>
    <row r="51628" spans="8:8">
      <c r="H51628" s="309"/>
    </row>
    <row r="51629" spans="8:8">
      <c r="H51629" s="309"/>
    </row>
    <row r="51630" spans="8:8">
      <c r="H51630" s="309"/>
    </row>
    <row r="51631" spans="8:8">
      <c r="H51631" s="309"/>
    </row>
    <row r="51632" spans="8:8">
      <c r="H51632" s="309"/>
    </row>
    <row r="51633" spans="8:8">
      <c r="H51633" s="309"/>
    </row>
    <row r="51634" spans="8:8">
      <c r="H51634" s="309"/>
    </row>
    <row r="51635" spans="8:8">
      <c r="H51635" s="309"/>
    </row>
    <row r="51636" spans="8:8">
      <c r="H51636" s="309"/>
    </row>
    <row r="51637" spans="8:8">
      <c r="H51637" s="309"/>
    </row>
    <row r="51638" spans="8:8">
      <c r="H51638" s="309"/>
    </row>
    <row r="51639" spans="8:8">
      <c r="H51639" s="309"/>
    </row>
    <row r="51640" spans="8:8">
      <c r="H51640" s="309"/>
    </row>
    <row r="51641" spans="8:8">
      <c r="H51641" s="309"/>
    </row>
    <row r="51642" spans="8:8">
      <c r="H51642" s="309"/>
    </row>
    <row r="51643" spans="8:8">
      <c r="H51643" s="309"/>
    </row>
    <row r="51644" spans="8:8">
      <c r="H51644" s="309"/>
    </row>
    <row r="51645" spans="8:8">
      <c r="H51645" s="309"/>
    </row>
    <row r="51646" spans="8:8">
      <c r="H51646" s="309"/>
    </row>
    <row r="51647" spans="8:8">
      <c r="H51647" s="309"/>
    </row>
    <row r="51648" spans="8:8">
      <c r="H51648" s="309"/>
    </row>
    <row r="51649" spans="8:8">
      <c r="H51649" s="309"/>
    </row>
    <row r="51650" spans="8:8">
      <c r="H51650" s="309"/>
    </row>
    <row r="51651" spans="8:8">
      <c r="H51651" s="309"/>
    </row>
    <row r="51652" spans="8:8">
      <c r="H51652" s="309"/>
    </row>
    <row r="51653" spans="8:8">
      <c r="H51653" s="309"/>
    </row>
    <row r="51654" spans="8:8">
      <c r="H51654" s="309"/>
    </row>
    <row r="51655" spans="8:8">
      <c r="H51655" s="309"/>
    </row>
    <row r="51656" spans="8:8">
      <c r="H51656" s="309"/>
    </row>
    <row r="51657" spans="8:8">
      <c r="H51657" s="309"/>
    </row>
    <row r="51658" spans="8:8">
      <c r="H51658" s="309"/>
    </row>
    <row r="51659" spans="8:8">
      <c r="H51659" s="309"/>
    </row>
    <row r="51660" spans="8:8">
      <c r="H51660" s="309"/>
    </row>
    <row r="51661" spans="8:8">
      <c r="H51661" s="309"/>
    </row>
    <row r="51662" spans="8:8">
      <c r="H51662" s="309"/>
    </row>
    <row r="51663" spans="8:8">
      <c r="H51663" s="309"/>
    </row>
    <row r="51664" spans="8:8">
      <c r="H51664" s="309"/>
    </row>
    <row r="51665" spans="8:8">
      <c r="H51665" s="309"/>
    </row>
    <row r="51666" spans="8:8">
      <c r="H51666" s="309"/>
    </row>
    <row r="51667" spans="8:8">
      <c r="H51667" s="309"/>
    </row>
    <row r="51668" spans="8:8">
      <c r="H51668" s="309"/>
    </row>
    <row r="51669" spans="8:8">
      <c r="H51669" s="309"/>
    </row>
    <row r="51670" spans="8:8">
      <c r="H51670" s="309"/>
    </row>
    <row r="51671" spans="8:8">
      <c r="H51671" s="309"/>
    </row>
    <row r="51672" spans="8:8">
      <c r="H51672" s="309"/>
    </row>
    <row r="51673" spans="8:8">
      <c r="H51673" s="309"/>
    </row>
    <row r="51674" spans="8:8">
      <c r="H51674" s="309"/>
    </row>
    <row r="51675" spans="8:8">
      <c r="H51675" s="309"/>
    </row>
    <row r="51676" spans="8:8">
      <c r="H51676" s="309"/>
    </row>
    <row r="51677" spans="8:8">
      <c r="H51677" s="309"/>
    </row>
    <row r="51678" spans="8:8">
      <c r="H51678" s="309"/>
    </row>
    <row r="51679" spans="8:8">
      <c r="H51679" s="309"/>
    </row>
    <row r="51680" spans="8:8">
      <c r="H51680" s="309"/>
    </row>
    <row r="51681" spans="8:8">
      <c r="H51681" s="309"/>
    </row>
    <row r="51682" spans="8:8">
      <c r="H51682" s="309"/>
    </row>
    <row r="51683" spans="8:8">
      <c r="H51683" s="309"/>
    </row>
    <row r="51684" spans="8:8">
      <c r="H51684" s="309"/>
    </row>
    <row r="51685" spans="8:8">
      <c r="H51685" s="309"/>
    </row>
    <row r="51686" spans="8:8">
      <c r="H51686" s="309"/>
    </row>
    <row r="51687" spans="8:8">
      <c r="H51687" s="309"/>
    </row>
    <row r="51688" spans="8:8">
      <c r="H51688" s="309"/>
    </row>
    <row r="51689" spans="8:8">
      <c r="H51689" s="309"/>
    </row>
    <row r="51690" spans="8:8">
      <c r="H51690" s="309"/>
    </row>
    <row r="51691" spans="8:8">
      <c r="H51691" s="309"/>
    </row>
    <row r="51692" spans="8:8">
      <c r="H51692" s="309"/>
    </row>
    <row r="51693" spans="8:8">
      <c r="H51693" s="309"/>
    </row>
    <row r="51694" spans="8:8">
      <c r="H51694" s="309"/>
    </row>
    <row r="51695" spans="8:8">
      <c r="H51695" s="309"/>
    </row>
    <row r="51696" spans="8:8">
      <c r="H51696" s="309"/>
    </row>
    <row r="51697" spans="8:8">
      <c r="H51697" s="309"/>
    </row>
    <row r="51698" spans="8:8">
      <c r="H51698" s="309"/>
    </row>
    <row r="51699" spans="8:8">
      <c r="H51699" s="309"/>
    </row>
    <row r="51700" spans="8:8">
      <c r="H51700" s="309"/>
    </row>
    <row r="51701" spans="8:8">
      <c r="H51701" s="309"/>
    </row>
    <row r="51702" spans="8:8">
      <c r="H51702" s="309"/>
    </row>
    <row r="51703" spans="8:8">
      <c r="H51703" s="309"/>
    </row>
    <row r="51704" spans="8:8">
      <c r="H51704" s="309"/>
    </row>
    <row r="51705" spans="8:8">
      <c r="H51705" s="309"/>
    </row>
    <row r="51706" spans="8:8">
      <c r="H51706" s="309"/>
    </row>
    <row r="51707" spans="8:8">
      <c r="H51707" s="309"/>
    </row>
    <row r="51708" spans="8:8">
      <c r="H51708" s="309"/>
    </row>
    <row r="51709" spans="8:8">
      <c r="H51709" s="309"/>
    </row>
    <row r="51710" spans="8:8">
      <c r="H51710" s="309"/>
    </row>
    <row r="51711" spans="8:8">
      <c r="H51711" s="309"/>
    </row>
    <row r="51712" spans="8:8">
      <c r="H51712" s="309"/>
    </row>
    <row r="51713" spans="8:8">
      <c r="H51713" s="309"/>
    </row>
    <row r="51714" spans="8:8">
      <c r="H51714" s="309"/>
    </row>
    <row r="51715" spans="8:8">
      <c r="H51715" s="309"/>
    </row>
    <row r="51716" spans="8:8">
      <c r="H51716" s="309"/>
    </row>
    <row r="51717" spans="8:8">
      <c r="H51717" s="309"/>
    </row>
    <row r="51718" spans="8:8">
      <c r="H51718" s="309"/>
    </row>
    <row r="51719" spans="8:8">
      <c r="H51719" s="309"/>
    </row>
    <row r="51720" spans="8:8">
      <c r="H51720" s="309"/>
    </row>
    <row r="51721" spans="8:8">
      <c r="H51721" s="309"/>
    </row>
    <row r="51722" spans="8:8">
      <c r="H51722" s="309"/>
    </row>
    <row r="51723" spans="8:8">
      <c r="H51723" s="309"/>
    </row>
    <row r="51724" spans="8:8">
      <c r="H51724" s="309"/>
    </row>
    <row r="51725" spans="8:8">
      <c r="H51725" s="309"/>
    </row>
    <row r="51726" spans="8:8">
      <c r="H51726" s="309"/>
    </row>
    <row r="51727" spans="8:8">
      <c r="H51727" s="309"/>
    </row>
    <row r="51728" spans="8:8">
      <c r="H51728" s="309"/>
    </row>
    <row r="51729" spans="8:8">
      <c r="H51729" s="309"/>
    </row>
    <row r="51730" spans="8:8">
      <c r="H51730" s="309"/>
    </row>
    <row r="51731" spans="8:8">
      <c r="H51731" s="309"/>
    </row>
    <row r="51732" spans="8:8">
      <c r="H51732" s="309"/>
    </row>
    <row r="51733" spans="8:8">
      <c r="H51733" s="309"/>
    </row>
    <row r="51734" spans="8:8">
      <c r="H51734" s="309"/>
    </row>
    <row r="51735" spans="8:8">
      <c r="H51735" s="309"/>
    </row>
    <row r="51736" spans="8:8">
      <c r="H51736" s="309"/>
    </row>
    <row r="51737" spans="8:8">
      <c r="H51737" s="309"/>
    </row>
    <row r="51738" spans="8:8">
      <c r="H51738" s="309"/>
    </row>
    <row r="51739" spans="8:8">
      <c r="H51739" s="309"/>
    </row>
    <row r="51740" spans="8:8">
      <c r="H51740" s="309"/>
    </row>
    <row r="51741" spans="8:8">
      <c r="H51741" s="309"/>
    </row>
    <row r="51742" spans="8:8">
      <c r="H51742" s="309"/>
    </row>
    <row r="51743" spans="8:8">
      <c r="H51743" s="309"/>
    </row>
    <row r="51744" spans="8:8">
      <c r="H51744" s="309"/>
    </row>
    <row r="51745" spans="8:8">
      <c r="H51745" s="309"/>
    </row>
    <row r="51746" spans="8:8">
      <c r="H51746" s="309"/>
    </row>
    <row r="51747" spans="8:8">
      <c r="H51747" s="309"/>
    </row>
    <row r="51748" spans="8:8">
      <c r="H51748" s="309"/>
    </row>
    <row r="51749" spans="8:8">
      <c r="H51749" s="309"/>
    </row>
    <row r="51750" spans="8:8">
      <c r="H51750" s="309"/>
    </row>
    <row r="51751" spans="8:8">
      <c r="H51751" s="309"/>
    </row>
    <row r="51752" spans="8:8">
      <c r="H51752" s="309"/>
    </row>
    <row r="51753" spans="8:8">
      <c r="H51753" s="309"/>
    </row>
    <row r="51754" spans="8:8">
      <c r="H51754" s="309"/>
    </row>
    <row r="51755" spans="8:8">
      <c r="H51755" s="309"/>
    </row>
    <row r="51756" spans="8:8">
      <c r="H51756" s="309"/>
    </row>
    <row r="51757" spans="8:8">
      <c r="H51757" s="309"/>
    </row>
    <row r="51758" spans="8:8">
      <c r="H51758" s="309"/>
    </row>
    <row r="51759" spans="8:8">
      <c r="H51759" s="309"/>
    </row>
    <row r="51760" spans="8:8">
      <c r="H51760" s="309"/>
    </row>
    <row r="51761" spans="8:8">
      <c r="H51761" s="309"/>
    </row>
    <row r="51762" spans="8:8">
      <c r="H51762" s="309"/>
    </row>
    <row r="51763" spans="8:8">
      <c r="H51763" s="309"/>
    </row>
    <row r="51764" spans="8:8">
      <c r="H51764" s="309"/>
    </row>
    <row r="51765" spans="8:8">
      <c r="H51765" s="309"/>
    </row>
    <row r="51766" spans="8:8">
      <c r="H51766" s="309"/>
    </row>
    <row r="51767" spans="8:8">
      <c r="H51767" s="309"/>
    </row>
    <row r="51768" spans="8:8">
      <c r="H51768" s="309"/>
    </row>
    <row r="51769" spans="8:8">
      <c r="H51769" s="309"/>
    </row>
    <row r="51770" spans="8:8">
      <c r="H51770" s="309"/>
    </row>
    <row r="51771" spans="8:8">
      <c r="H51771" s="309"/>
    </row>
    <row r="51772" spans="8:8">
      <c r="H51772" s="309"/>
    </row>
    <row r="51773" spans="8:8">
      <c r="H51773" s="309"/>
    </row>
    <row r="51774" spans="8:8">
      <c r="H51774" s="309"/>
    </row>
    <row r="51775" spans="8:8">
      <c r="H51775" s="309"/>
    </row>
    <row r="51776" spans="8:8">
      <c r="H51776" s="309"/>
    </row>
    <row r="51777" spans="8:8">
      <c r="H51777" s="309"/>
    </row>
    <row r="51778" spans="8:8">
      <c r="H51778" s="309"/>
    </row>
    <row r="51779" spans="8:8">
      <c r="H51779" s="309"/>
    </row>
    <row r="51780" spans="8:8">
      <c r="H51780" s="309"/>
    </row>
    <row r="51781" spans="8:8">
      <c r="H51781" s="309"/>
    </row>
    <row r="51782" spans="8:8">
      <c r="H51782" s="309"/>
    </row>
    <row r="51783" spans="8:8">
      <c r="H51783" s="309"/>
    </row>
    <row r="51784" spans="8:8">
      <c r="H51784" s="309"/>
    </row>
    <row r="51785" spans="8:8">
      <c r="H51785" s="309"/>
    </row>
    <row r="51786" spans="8:8">
      <c r="H51786" s="309"/>
    </row>
    <row r="51787" spans="8:8">
      <c r="H51787" s="309"/>
    </row>
    <row r="51788" spans="8:8">
      <c r="H51788" s="309"/>
    </row>
    <row r="51789" spans="8:8">
      <c r="H51789" s="309"/>
    </row>
    <row r="51790" spans="8:8">
      <c r="H51790" s="309"/>
    </row>
    <row r="51791" spans="8:8">
      <c r="H51791" s="309"/>
    </row>
    <row r="51792" spans="8:8">
      <c r="H51792" s="309"/>
    </row>
    <row r="51793" spans="8:8">
      <c r="H51793" s="309"/>
    </row>
    <row r="51794" spans="8:8">
      <c r="H51794" s="309"/>
    </row>
    <row r="51795" spans="8:8">
      <c r="H51795" s="309"/>
    </row>
    <row r="51796" spans="8:8">
      <c r="H51796" s="309"/>
    </row>
    <row r="51797" spans="8:8">
      <c r="H51797" s="309"/>
    </row>
    <row r="51798" spans="8:8">
      <c r="H51798" s="309"/>
    </row>
    <row r="51799" spans="8:8">
      <c r="H51799" s="309"/>
    </row>
    <row r="51800" spans="8:8">
      <c r="H51800" s="309"/>
    </row>
    <row r="51801" spans="8:8">
      <c r="H51801" s="309"/>
    </row>
    <row r="51802" spans="8:8">
      <c r="H51802" s="309"/>
    </row>
    <row r="51803" spans="8:8">
      <c r="H51803" s="309"/>
    </row>
    <row r="51804" spans="8:8">
      <c r="H51804" s="309"/>
    </row>
    <row r="51805" spans="8:8">
      <c r="H51805" s="309"/>
    </row>
    <row r="51806" spans="8:8">
      <c r="H51806" s="309"/>
    </row>
    <row r="51807" spans="8:8">
      <c r="H51807" s="309"/>
    </row>
    <row r="51808" spans="8:8">
      <c r="H51808" s="309"/>
    </row>
    <row r="51809" spans="8:8">
      <c r="H51809" s="309"/>
    </row>
    <row r="51810" spans="8:8">
      <c r="H51810" s="309"/>
    </row>
    <row r="51811" spans="8:8">
      <c r="H51811" s="309"/>
    </row>
    <row r="51812" spans="8:8">
      <c r="H51812" s="309"/>
    </row>
    <row r="51813" spans="8:8">
      <c r="H51813" s="309"/>
    </row>
    <row r="51814" spans="8:8">
      <c r="H51814" s="309"/>
    </row>
    <row r="51815" spans="8:8">
      <c r="H51815" s="309"/>
    </row>
    <row r="51816" spans="8:8">
      <c r="H51816" s="309"/>
    </row>
    <row r="51817" spans="8:8">
      <c r="H51817" s="309"/>
    </row>
    <row r="51818" spans="8:8">
      <c r="H51818" s="309"/>
    </row>
    <row r="51819" spans="8:8">
      <c r="H51819" s="309"/>
    </row>
    <row r="51820" spans="8:8">
      <c r="H51820" s="309"/>
    </row>
    <row r="51821" spans="8:8">
      <c r="H51821" s="309"/>
    </row>
    <row r="51822" spans="8:8">
      <c r="H51822" s="309"/>
    </row>
    <row r="51823" spans="8:8">
      <c r="H51823" s="309"/>
    </row>
    <row r="51824" spans="8:8">
      <c r="H51824" s="309"/>
    </row>
    <row r="51825" spans="8:8">
      <c r="H51825" s="309"/>
    </row>
    <row r="51826" spans="8:8">
      <c r="H51826" s="309"/>
    </row>
    <row r="51827" spans="8:8">
      <c r="H51827" s="309"/>
    </row>
    <row r="51828" spans="8:8">
      <c r="H51828" s="309"/>
    </row>
    <row r="51829" spans="8:8">
      <c r="H51829" s="309"/>
    </row>
    <row r="51830" spans="8:8">
      <c r="H51830" s="309"/>
    </row>
    <row r="51831" spans="8:8">
      <c r="H51831" s="309"/>
    </row>
    <row r="51832" spans="8:8">
      <c r="H51832" s="309"/>
    </row>
    <row r="51833" spans="8:8">
      <c r="H51833" s="309"/>
    </row>
    <row r="51834" spans="8:8">
      <c r="H51834" s="309"/>
    </row>
    <row r="51835" spans="8:8">
      <c r="H51835" s="309"/>
    </row>
    <row r="51836" spans="8:8">
      <c r="H51836" s="309"/>
    </row>
    <row r="51837" spans="8:8">
      <c r="H51837" s="309"/>
    </row>
    <row r="51838" spans="8:8">
      <c r="H51838" s="309"/>
    </row>
    <row r="51839" spans="8:8">
      <c r="H51839" s="309"/>
    </row>
    <row r="51840" spans="8:8">
      <c r="H51840" s="309"/>
    </row>
    <row r="51841" spans="8:8">
      <c r="H51841" s="309"/>
    </row>
    <row r="51842" spans="8:8">
      <c r="H51842" s="309"/>
    </row>
    <row r="51843" spans="8:8">
      <c r="H51843" s="309"/>
    </row>
    <row r="51844" spans="8:8">
      <c r="H51844" s="309"/>
    </row>
    <row r="51845" spans="8:8">
      <c r="H51845" s="309"/>
    </row>
    <row r="51846" spans="8:8">
      <c r="H51846" s="309"/>
    </row>
    <row r="51847" spans="8:8">
      <c r="H51847" s="309"/>
    </row>
    <row r="51848" spans="8:8">
      <c r="H51848" s="309"/>
    </row>
    <row r="51849" spans="8:8">
      <c r="H51849" s="309"/>
    </row>
    <row r="51850" spans="8:8">
      <c r="H51850" s="309"/>
    </row>
    <row r="51851" spans="8:8">
      <c r="H51851" s="309"/>
    </row>
    <row r="51852" spans="8:8">
      <c r="H51852" s="309"/>
    </row>
    <row r="51853" spans="8:8">
      <c r="H51853" s="309"/>
    </row>
    <row r="51854" spans="8:8">
      <c r="H51854" s="309"/>
    </row>
    <row r="51855" spans="8:8">
      <c r="H51855" s="309"/>
    </row>
    <row r="51856" spans="8:8">
      <c r="H51856" s="309"/>
    </row>
    <row r="51857" spans="8:8">
      <c r="H51857" s="309"/>
    </row>
    <row r="51858" spans="8:8">
      <c r="H51858" s="309"/>
    </row>
    <row r="51859" spans="8:8">
      <c r="H51859" s="309"/>
    </row>
    <row r="51860" spans="8:8">
      <c r="H51860" s="309"/>
    </row>
    <row r="51861" spans="8:8">
      <c r="H51861" s="309"/>
    </row>
    <row r="51862" spans="8:8">
      <c r="H51862" s="309"/>
    </row>
    <row r="51863" spans="8:8">
      <c r="H51863" s="309"/>
    </row>
    <row r="51864" spans="8:8">
      <c r="H51864" s="309"/>
    </row>
    <row r="51865" spans="8:8">
      <c r="H51865" s="309"/>
    </row>
    <row r="51866" spans="8:8">
      <c r="H51866" s="309"/>
    </row>
    <row r="51867" spans="8:8">
      <c r="H51867" s="309"/>
    </row>
    <row r="51868" spans="8:8">
      <c r="H51868" s="309"/>
    </row>
    <row r="51869" spans="8:8">
      <c r="H51869" s="309"/>
    </row>
    <row r="51870" spans="8:8">
      <c r="H51870" s="309"/>
    </row>
    <row r="51871" spans="8:8">
      <c r="H51871" s="309"/>
    </row>
    <row r="51872" spans="8:8">
      <c r="H51872" s="309"/>
    </row>
    <row r="51873" spans="8:8">
      <c r="H51873" s="309"/>
    </row>
    <row r="51874" spans="8:8">
      <c r="H51874" s="309"/>
    </row>
    <row r="51875" spans="8:8">
      <c r="H51875" s="309"/>
    </row>
    <row r="51876" spans="8:8">
      <c r="H51876" s="309"/>
    </row>
    <row r="51877" spans="8:8">
      <c r="H51877" s="309"/>
    </row>
    <row r="51878" spans="8:8">
      <c r="H51878" s="309"/>
    </row>
    <row r="51879" spans="8:8">
      <c r="H51879" s="309"/>
    </row>
    <row r="51880" spans="8:8">
      <c r="H51880" s="309"/>
    </row>
    <row r="51881" spans="8:8">
      <c r="H51881" s="309"/>
    </row>
    <row r="51882" spans="8:8">
      <c r="H51882" s="309"/>
    </row>
    <row r="51883" spans="8:8">
      <c r="H51883" s="309"/>
    </row>
    <row r="51884" spans="8:8">
      <c r="H51884" s="309"/>
    </row>
    <row r="51885" spans="8:8">
      <c r="H51885" s="309"/>
    </row>
    <row r="51886" spans="8:8">
      <c r="H51886" s="309"/>
    </row>
    <row r="51887" spans="8:8">
      <c r="H51887" s="309"/>
    </row>
    <row r="51888" spans="8:8">
      <c r="H51888" s="309"/>
    </row>
    <row r="51889" spans="8:8">
      <c r="H51889" s="309"/>
    </row>
    <row r="51890" spans="8:8">
      <c r="H51890" s="309"/>
    </row>
    <row r="51891" spans="8:8">
      <c r="H51891" s="309"/>
    </row>
    <row r="51892" spans="8:8">
      <c r="H51892" s="309"/>
    </row>
    <row r="51893" spans="8:8">
      <c r="H51893" s="309"/>
    </row>
    <row r="51894" spans="8:8">
      <c r="H51894" s="309"/>
    </row>
    <row r="51895" spans="8:8">
      <c r="H51895" s="309"/>
    </row>
    <row r="51896" spans="8:8">
      <c r="H51896" s="309"/>
    </row>
    <row r="51897" spans="8:8">
      <c r="H51897" s="309"/>
    </row>
    <row r="51898" spans="8:8">
      <c r="H51898" s="309"/>
    </row>
    <row r="51899" spans="8:8">
      <c r="H51899" s="309"/>
    </row>
    <row r="51900" spans="8:8">
      <c r="H51900" s="309"/>
    </row>
    <row r="51901" spans="8:8">
      <c r="H51901" s="309"/>
    </row>
    <row r="51902" spans="8:8">
      <c r="H51902" s="309"/>
    </row>
    <row r="51903" spans="8:8">
      <c r="H51903" s="309"/>
    </row>
    <row r="51904" spans="8:8">
      <c r="H51904" s="309"/>
    </row>
    <row r="51905" spans="8:8">
      <c r="H51905" s="309"/>
    </row>
    <row r="51906" spans="8:8">
      <c r="H51906" s="309"/>
    </row>
    <row r="51907" spans="8:8">
      <c r="H51907" s="309"/>
    </row>
    <row r="51908" spans="8:8">
      <c r="H51908" s="309"/>
    </row>
    <row r="51909" spans="8:8">
      <c r="H51909" s="309"/>
    </row>
    <row r="51910" spans="8:8">
      <c r="H51910" s="309"/>
    </row>
    <row r="51911" spans="8:8">
      <c r="H51911" s="309"/>
    </row>
    <row r="51912" spans="8:8">
      <c r="H51912" s="309"/>
    </row>
    <row r="51913" spans="8:8">
      <c r="H51913" s="309"/>
    </row>
    <row r="51914" spans="8:8">
      <c r="H51914" s="309"/>
    </row>
    <row r="51915" spans="8:8">
      <c r="H51915" s="309"/>
    </row>
    <row r="51916" spans="8:8">
      <c r="H51916" s="309"/>
    </row>
    <row r="51917" spans="8:8">
      <c r="H51917" s="309"/>
    </row>
    <row r="51918" spans="8:8">
      <c r="H51918" s="309"/>
    </row>
    <row r="51919" spans="8:8">
      <c r="H51919" s="309"/>
    </row>
    <row r="51920" spans="8:8">
      <c r="H51920" s="309"/>
    </row>
    <row r="51921" spans="8:8">
      <c r="H51921" s="309"/>
    </row>
    <row r="51922" spans="8:8">
      <c r="H51922" s="309"/>
    </row>
    <row r="51923" spans="8:8">
      <c r="H51923" s="309"/>
    </row>
    <row r="51924" spans="8:8">
      <c r="H51924" s="309"/>
    </row>
    <row r="51925" spans="8:8">
      <c r="H51925" s="309"/>
    </row>
    <row r="51926" spans="8:8">
      <c r="H51926" s="309"/>
    </row>
    <row r="51927" spans="8:8">
      <c r="H51927" s="309"/>
    </row>
    <row r="51928" spans="8:8">
      <c r="H51928" s="309"/>
    </row>
    <row r="51929" spans="8:8">
      <c r="H51929" s="309"/>
    </row>
    <row r="51930" spans="8:8">
      <c r="H51930" s="309"/>
    </row>
    <row r="51931" spans="8:8">
      <c r="H51931" s="309"/>
    </row>
    <row r="51932" spans="8:8">
      <c r="H51932" s="309"/>
    </row>
    <row r="51933" spans="8:8">
      <c r="H51933" s="309"/>
    </row>
    <row r="51934" spans="8:8">
      <c r="H51934" s="309"/>
    </row>
    <row r="51935" spans="8:8">
      <c r="H51935" s="309"/>
    </row>
    <row r="51936" spans="8:8">
      <c r="H51936" s="309"/>
    </row>
    <row r="51937" spans="8:8">
      <c r="H51937" s="309"/>
    </row>
    <row r="51938" spans="8:8">
      <c r="H51938" s="309"/>
    </row>
    <row r="51939" spans="8:8">
      <c r="H51939" s="309"/>
    </row>
    <row r="51940" spans="8:8">
      <c r="H51940" s="309"/>
    </row>
    <row r="51941" spans="8:8">
      <c r="H51941" s="309"/>
    </row>
    <row r="51942" spans="8:8">
      <c r="H51942" s="309"/>
    </row>
    <row r="51943" spans="8:8">
      <c r="H51943" s="309"/>
    </row>
    <row r="51944" spans="8:8">
      <c r="H51944" s="309"/>
    </row>
    <row r="51945" spans="8:8">
      <c r="H51945" s="309"/>
    </row>
    <row r="51946" spans="8:8">
      <c r="H51946" s="309"/>
    </row>
    <row r="51947" spans="8:8">
      <c r="H51947" s="309"/>
    </row>
    <row r="51948" spans="8:8">
      <c r="H51948" s="309"/>
    </row>
    <row r="51949" spans="8:8">
      <c r="H51949" s="309"/>
    </row>
    <row r="51950" spans="8:8">
      <c r="H51950" s="309"/>
    </row>
    <row r="51951" spans="8:8">
      <c r="H51951" s="309"/>
    </row>
    <row r="51952" spans="8:8">
      <c r="H51952" s="309"/>
    </row>
    <row r="51953" spans="8:8">
      <c r="H51953" s="309"/>
    </row>
    <row r="51954" spans="8:8">
      <c r="H51954" s="309"/>
    </row>
    <row r="51955" spans="8:8">
      <c r="H51955" s="309"/>
    </row>
    <row r="51956" spans="8:8">
      <c r="H51956" s="309"/>
    </row>
    <row r="51957" spans="8:8">
      <c r="H51957" s="309"/>
    </row>
    <row r="51958" spans="8:8">
      <c r="H51958" s="309"/>
    </row>
    <row r="51959" spans="8:8">
      <c r="H51959" s="309"/>
    </row>
    <row r="51960" spans="8:8">
      <c r="H51960" s="309"/>
    </row>
    <row r="51961" spans="8:8">
      <c r="H51961" s="309"/>
    </row>
    <row r="51962" spans="8:8">
      <c r="H51962" s="309"/>
    </row>
    <row r="51963" spans="8:8">
      <c r="H51963" s="309"/>
    </row>
    <row r="51964" spans="8:8">
      <c r="H51964" s="309"/>
    </row>
    <row r="51965" spans="8:8">
      <c r="H51965" s="309"/>
    </row>
    <row r="51966" spans="8:8">
      <c r="H51966" s="309"/>
    </row>
    <row r="51967" spans="8:8">
      <c r="H51967" s="309"/>
    </row>
    <row r="51968" spans="8:8">
      <c r="H51968" s="309"/>
    </row>
    <row r="51969" spans="8:8">
      <c r="H51969" s="309"/>
    </row>
    <row r="51970" spans="8:8">
      <c r="H51970" s="309"/>
    </row>
    <row r="51971" spans="8:8">
      <c r="H51971" s="309"/>
    </row>
    <row r="51972" spans="8:8">
      <c r="H51972" s="309"/>
    </row>
    <row r="51973" spans="8:8">
      <c r="H51973" s="309"/>
    </row>
    <row r="51974" spans="8:8">
      <c r="H51974" s="309"/>
    </row>
    <row r="51975" spans="8:8">
      <c r="H51975" s="309"/>
    </row>
    <row r="51976" spans="8:8">
      <c r="H51976" s="309"/>
    </row>
    <row r="51977" spans="8:8">
      <c r="H51977" s="309"/>
    </row>
    <row r="51978" spans="8:8">
      <c r="H51978" s="309"/>
    </row>
    <row r="51979" spans="8:8">
      <c r="H51979" s="309"/>
    </row>
    <row r="51980" spans="8:8">
      <c r="H51980" s="309"/>
    </row>
    <row r="51981" spans="8:8">
      <c r="H51981" s="309"/>
    </row>
    <row r="51982" spans="8:8">
      <c r="H51982" s="309"/>
    </row>
    <row r="51983" spans="8:8">
      <c r="H51983" s="309"/>
    </row>
    <row r="51984" spans="8:8">
      <c r="H51984" s="309"/>
    </row>
    <row r="51985" spans="8:8">
      <c r="H51985" s="309"/>
    </row>
    <row r="51986" spans="8:8">
      <c r="H51986" s="309"/>
    </row>
    <row r="51987" spans="8:8">
      <c r="H51987" s="309"/>
    </row>
    <row r="51988" spans="8:8">
      <c r="H51988" s="309"/>
    </row>
    <row r="51989" spans="8:8">
      <c r="H51989" s="309"/>
    </row>
    <row r="51990" spans="8:8">
      <c r="H51990" s="309"/>
    </row>
    <row r="51991" spans="8:8">
      <c r="H51991" s="309"/>
    </row>
    <row r="51992" spans="8:8">
      <c r="H51992" s="309"/>
    </row>
    <row r="51993" spans="8:8">
      <c r="H51993" s="309"/>
    </row>
    <row r="51994" spans="8:8">
      <c r="H51994" s="309"/>
    </row>
    <row r="51995" spans="8:8">
      <c r="H51995" s="309"/>
    </row>
    <row r="51996" spans="8:8">
      <c r="H51996" s="309"/>
    </row>
    <row r="51997" spans="8:8">
      <c r="H51997" s="309"/>
    </row>
    <row r="51998" spans="8:8">
      <c r="H51998" s="309"/>
    </row>
    <row r="51999" spans="8:8">
      <c r="H51999" s="309"/>
    </row>
    <row r="52000" spans="8:8">
      <c r="H52000" s="309"/>
    </row>
    <row r="52001" spans="8:8">
      <c r="H52001" s="309"/>
    </row>
    <row r="52002" spans="8:8">
      <c r="H52002" s="309"/>
    </row>
    <row r="52003" spans="8:8">
      <c r="H52003" s="309"/>
    </row>
    <row r="52004" spans="8:8">
      <c r="H52004" s="309"/>
    </row>
    <row r="52005" spans="8:8">
      <c r="H52005" s="309"/>
    </row>
    <row r="52006" spans="8:8">
      <c r="H52006" s="309"/>
    </row>
    <row r="52007" spans="8:8">
      <c r="H52007" s="309"/>
    </row>
    <row r="52008" spans="8:8">
      <c r="H52008" s="309"/>
    </row>
    <row r="52009" spans="8:8">
      <c r="H52009" s="309"/>
    </row>
    <row r="52010" spans="8:8">
      <c r="H52010" s="309"/>
    </row>
    <row r="52011" spans="8:8">
      <c r="H52011" s="309"/>
    </row>
    <row r="52012" spans="8:8">
      <c r="H52012" s="309"/>
    </row>
    <row r="52013" spans="8:8">
      <c r="H52013" s="309"/>
    </row>
    <row r="52014" spans="8:8">
      <c r="H52014" s="309"/>
    </row>
    <row r="52015" spans="8:8">
      <c r="H52015" s="309"/>
    </row>
    <row r="52016" spans="8:8">
      <c r="H52016" s="309"/>
    </row>
    <row r="52017" spans="8:8">
      <c r="H52017" s="309"/>
    </row>
    <row r="52018" spans="8:8">
      <c r="H52018" s="309"/>
    </row>
    <row r="52019" spans="8:8">
      <c r="H52019" s="309"/>
    </row>
    <row r="52020" spans="8:8">
      <c r="H52020" s="309"/>
    </row>
    <row r="52021" spans="8:8">
      <c r="H52021" s="309"/>
    </row>
    <row r="52022" spans="8:8">
      <c r="H52022" s="309"/>
    </row>
    <row r="52023" spans="8:8">
      <c r="H52023" s="309"/>
    </row>
    <row r="52024" spans="8:8">
      <c r="H52024" s="309"/>
    </row>
    <row r="52025" spans="8:8">
      <c r="H52025" s="309"/>
    </row>
    <row r="52026" spans="8:8">
      <c r="H52026" s="309"/>
    </row>
    <row r="52027" spans="8:8">
      <c r="H52027" s="309"/>
    </row>
    <row r="52028" spans="8:8">
      <c r="H52028" s="309"/>
    </row>
    <row r="52029" spans="8:8">
      <c r="H52029" s="309"/>
    </row>
    <row r="52030" spans="8:8">
      <c r="H52030" s="309"/>
    </row>
    <row r="52031" spans="8:8">
      <c r="H52031" s="309"/>
    </row>
    <row r="52032" spans="8:8">
      <c r="H52032" s="309"/>
    </row>
    <row r="52033" spans="8:8">
      <c r="H52033" s="309"/>
    </row>
    <row r="52034" spans="8:8">
      <c r="H52034" s="309"/>
    </row>
    <row r="52035" spans="8:8">
      <c r="H52035" s="309"/>
    </row>
    <row r="52036" spans="8:8">
      <c r="H52036" s="309"/>
    </row>
    <row r="52037" spans="8:8">
      <c r="H52037" s="309"/>
    </row>
    <row r="52038" spans="8:8">
      <c r="H52038" s="309"/>
    </row>
    <row r="52039" spans="8:8">
      <c r="H52039" s="309"/>
    </row>
    <row r="52040" spans="8:8">
      <c r="H52040" s="309"/>
    </row>
    <row r="52041" spans="8:8">
      <c r="H52041" s="309"/>
    </row>
    <row r="52042" spans="8:8">
      <c r="H52042" s="309"/>
    </row>
    <row r="52043" spans="8:8">
      <c r="H52043" s="309"/>
    </row>
    <row r="52044" spans="8:8">
      <c r="H52044" s="309"/>
    </row>
    <row r="52045" spans="8:8">
      <c r="H52045" s="309"/>
    </row>
    <row r="52046" spans="8:8">
      <c r="H52046" s="309"/>
    </row>
    <row r="52047" spans="8:8">
      <c r="H52047" s="309"/>
    </row>
    <row r="52048" spans="8:8">
      <c r="H52048" s="309"/>
    </row>
    <row r="52049" spans="8:8">
      <c r="H52049" s="309"/>
    </row>
    <row r="52050" spans="8:8">
      <c r="H52050" s="309"/>
    </row>
    <row r="52051" spans="8:8">
      <c r="H52051" s="309"/>
    </row>
    <row r="52052" spans="8:8">
      <c r="H52052" s="309"/>
    </row>
    <row r="52053" spans="8:8">
      <c r="H52053" s="309"/>
    </row>
    <row r="52054" spans="8:8">
      <c r="H52054" s="309"/>
    </row>
    <row r="52055" spans="8:8">
      <c r="H52055" s="309"/>
    </row>
    <row r="52056" spans="8:8">
      <c r="H52056" s="309"/>
    </row>
    <row r="52057" spans="8:8">
      <c r="H52057" s="309"/>
    </row>
    <row r="52058" spans="8:8">
      <c r="H52058" s="309"/>
    </row>
    <row r="52059" spans="8:8">
      <c r="H52059" s="309"/>
    </row>
    <row r="52060" spans="8:8">
      <c r="H52060" s="309"/>
    </row>
    <row r="52061" spans="8:8">
      <c r="H52061" s="309"/>
    </row>
    <row r="52062" spans="8:8">
      <c r="H52062" s="309"/>
    </row>
    <row r="52063" spans="8:8">
      <c r="H52063" s="309"/>
    </row>
    <row r="52064" spans="8:8">
      <c r="H52064" s="309"/>
    </row>
    <row r="52065" spans="8:8">
      <c r="H52065" s="309"/>
    </row>
    <row r="52066" spans="8:8">
      <c r="H52066" s="309"/>
    </row>
    <row r="52067" spans="8:8">
      <c r="H52067" s="309"/>
    </row>
    <row r="52068" spans="8:8">
      <c r="H52068" s="309"/>
    </row>
    <row r="52069" spans="8:8">
      <c r="H52069" s="309"/>
    </row>
    <row r="52070" spans="8:8">
      <c r="H52070" s="309"/>
    </row>
    <row r="52071" spans="8:8">
      <c r="H52071" s="309"/>
    </row>
    <row r="52072" spans="8:8">
      <c r="H52072" s="309"/>
    </row>
    <row r="52073" spans="8:8">
      <c r="H52073" s="309"/>
    </row>
    <row r="52074" spans="8:8">
      <c r="H52074" s="309"/>
    </row>
    <row r="52075" spans="8:8">
      <c r="H52075" s="309"/>
    </row>
    <row r="52076" spans="8:8">
      <c r="H52076" s="309"/>
    </row>
    <row r="52077" spans="8:8">
      <c r="H52077" s="309"/>
    </row>
    <row r="52078" spans="8:8">
      <c r="H52078" s="309"/>
    </row>
    <row r="52079" spans="8:8">
      <c r="H52079" s="309"/>
    </row>
    <row r="52080" spans="8:8">
      <c r="H52080" s="309"/>
    </row>
    <row r="52081" spans="8:8">
      <c r="H52081" s="309"/>
    </row>
    <row r="52082" spans="8:8">
      <c r="H52082" s="309"/>
    </row>
    <row r="52083" spans="8:8">
      <c r="H52083" s="309"/>
    </row>
    <row r="52084" spans="8:8">
      <c r="H52084" s="309"/>
    </row>
    <row r="52085" spans="8:8">
      <c r="H52085" s="309"/>
    </row>
    <row r="52086" spans="8:8">
      <c r="H52086" s="309"/>
    </row>
    <row r="52087" spans="8:8">
      <c r="H52087" s="309"/>
    </row>
    <row r="52088" spans="8:8">
      <c r="H52088" s="309"/>
    </row>
    <row r="52089" spans="8:8">
      <c r="H52089" s="309"/>
    </row>
    <row r="52090" spans="8:8">
      <c r="H52090" s="309"/>
    </row>
    <row r="52091" spans="8:8">
      <c r="H52091" s="309"/>
    </row>
    <row r="52092" spans="8:8">
      <c r="H52092" s="309"/>
    </row>
    <row r="52093" spans="8:8">
      <c r="H52093" s="309"/>
    </row>
    <row r="52094" spans="8:8">
      <c r="H52094" s="309"/>
    </row>
    <row r="52095" spans="8:8">
      <c r="H52095" s="309"/>
    </row>
    <row r="52096" spans="8:8">
      <c r="H52096" s="309"/>
    </row>
    <row r="52097" spans="8:8">
      <c r="H52097" s="309"/>
    </row>
    <row r="52098" spans="8:8">
      <c r="H52098" s="309"/>
    </row>
    <row r="52099" spans="8:8">
      <c r="H52099" s="309"/>
    </row>
    <row r="52100" spans="8:8">
      <c r="H52100" s="309"/>
    </row>
    <row r="52101" spans="8:8">
      <c r="H52101" s="309"/>
    </row>
    <row r="52102" spans="8:8">
      <c r="H52102" s="309"/>
    </row>
    <row r="52103" spans="8:8">
      <c r="H52103" s="309"/>
    </row>
    <row r="52104" spans="8:8">
      <c r="H52104" s="309"/>
    </row>
    <row r="52105" spans="8:8">
      <c r="H52105" s="309"/>
    </row>
    <row r="52106" spans="8:8">
      <c r="H52106" s="309"/>
    </row>
    <row r="52107" spans="8:8">
      <c r="H52107" s="309"/>
    </row>
    <row r="52108" spans="8:8">
      <c r="H52108" s="309"/>
    </row>
    <row r="52109" spans="8:8">
      <c r="H52109" s="309"/>
    </row>
    <row r="52110" spans="8:8">
      <c r="H52110" s="309"/>
    </row>
    <row r="52111" spans="8:8">
      <c r="H52111" s="309"/>
    </row>
    <row r="52112" spans="8:8">
      <c r="H52112" s="309"/>
    </row>
    <row r="52113" spans="8:8">
      <c r="H52113" s="309"/>
    </row>
    <row r="52114" spans="8:8">
      <c r="H52114" s="309"/>
    </row>
    <row r="52115" spans="8:8">
      <c r="H52115" s="309"/>
    </row>
    <row r="52116" spans="8:8">
      <c r="H52116" s="309"/>
    </row>
    <row r="52117" spans="8:8">
      <c r="H52117" s="309"/>
    </row>
    <row r="52118" spans="8:8">
      <c r="H52118" s="309"/>
    </row>
    <row r="52119" spans="8:8">
      <c r="H52119" s="309"/>
    </row>
    <row r="52120" spans="8:8">
      <c r="H52120" s="309"/>
    </row>
    <row r="52121" spans="8:8">
      <c r="H52121" s="309"/>
    </row>
    <row r="52122" spans="8:8">
      <c r="H52122" s="309"/>
    </row>
    <row r="52123" spans="8:8">
      <c r="H52123" s="309"/>
    </row>
    <row r="52124" spans="8:8">
      <c r="H52124" s="309"/>
    </row>
    <row r="52125" spans="8:8">
      <c r="H52125" s="309"/>
    </row>
    <row r="52126" spans="8:8">
      <c r="H52126" s="309"/>
    </row>
    <row r="52127" spans="8:8">
      <c r="H52127" s="309"/>
    </row>
    <row r="52128" spans="8:8">
      <c r="H52128" s="309"/>
    </row>
    <row r="52129" spans="8:8">
      <c r="H52129" s="309"/>
    </row>
    <row r="52130" spans="8:8">
      <c r="H52130" s="309"/>
    </row>
    <row r="52131" spans="8:8">
      <c r="H52131" s="309"/>
    </row>
    <row r="52132" spans="8:8">
      <c r="H52132" s="309"/>
    </row>
    <row r="52133" spans="8:8">
      <c r="H52133" s="309"/>
    </row>
    <row r="52134" spans="8:8">
      <c r="H52134" s="309"/>
    </row>
    <row r="52135" spans="8:8">
      <c r="H52135" s="309"/>
    </row>
    <row r="52136" spans="8:8">
      <c r="H52136" s="309"/>
    </row>
    <row r="52137" spans="8:8">
      <c r="H52137" s="309"/>
    </row>
    <row r="52138" spans="8:8">
      <c r="H52138" s="309"/>
    </row>
    <row r="52139" spans="8:8">
      <c r="H52139" s="309"/>
    </row>
    <row r="52140" spans="8:8">
      <c r="H52140" s="309"/>
    </row>
    <row r="52141" spans="8:8">
      <c r="H52141" s="309"/>
    </row>
    <row r="52142" spans="8:8">
      <c r="H52142" s="309"/>
    </row>
    <row r="52143" spans="8:8">
      <c r="H52143" s="309"/>
    </row>
    <row r="52144" spans="8:8">
      <c r="H52144" s="309"/>
    </row>
    <row r="52145" spans="8:8">
      <c r="H52145" s="309"/>
    </row>
    <row r="52146" spans="8:8">
      <c r="H52146" s="309"/>
    </row>
    <row r="52147" spans="8:8">
      <c r="H52147" s="309"/>
    </row>
    <row r="52148" spans="8:8">
      <c r="H52148" s="309"/>
    </row>
    <row r="52149" spans="8:8">
      <c r="H52149" s="309"/>
    </row>
    <row r="52150" spans="8:8">
      <c r="H52150" s="309"/>
    </row>
    <row r="52151" spans="8:8">
      <c r="H52151" s="309"/>
    </row>
    <row r="52152" spans="8:8">
      <c r="H52152" s="309"/>
    </row>
    <row r="52153" spans="8:8">
      <c r="H52153" s="309"/>
    </row>
    <row r="52154" spans="8:8">
      <c r="H52154" s="309"/>
    </row>
    <row r="52155" spans="8:8">
      <c r="H52155" s="309"/>
    </row>
    <row r="52156" spans="8:8">
      <c r="H52156" s="309"/>
    </row>
    <row r="52157" spans="8:8">
      <c r="H52157" s="309"/>
    </row>
    <row r="52158" spans="8:8">
      <c r="H52158" s="309"/>
    </row>
    <row r="52159" spans="8:8">
      <c r="H52159" s="309"/>
    </row>
    <row r="52160" spans="8:8">
      <c r="H52160" s="309"/>
    </row>
    <row r="52161" spans="8:8">
      <c r="H52161" s="309"/>
    </row>
    <row r="52162" spans="8:8">
      <c r="H52162" s="309"/>
    </row>
    <row r="52163" spans="8:8">
      <c r="H52163" s="309"/>
    </row>
    <row r="52164" spans="8:8">
      <c r="H52164" s="309"/>
    </row>
    <row r="52165" spans="8:8">
      <c r="H52165" s="309"/>
    </row>
    <row r="52166" spans="8:8">
      <c r="H52166" s="309"/>
    </row>
    <row r="52167" spans="8:8">
      <c r="H52167" s="309"/>
    </row>
    <row r="52168" spans="8:8">
      <c r="H52168" s="309"/>
    </row>
    <row r="52169" spans="8:8">
      <c r="H52169" s="309"/>
    </row>
    <row r="52170" spans="8:8">
      <c r="H52170" s="309"/>
    </row>
    <row r="52171" spans="8:8">
      <c r="H52171" s="309"/>
    </row>
    <row r="52172" spans="8:8">
      <c r="H52172" s="309"/>
    </row>
    <row r="52173" spans="8:8">
      <c r="H52173" s="309"/>
    </row>
    <row r="52174" spans="8:8">
      <c r="H52174" s="309"/>
    </row>
    <row r="52175" spans="8:8">
      <c r="H52175" s="309"/>
    </row>
    <row r="52176" spans="8:8">
      <c r="H52176" s="309"/>
    </row>
    <row r="52177" spans="8:8">
      <c r="H52177" s="309"/>
    </row>
    <row r="52178" spans="8:8">
      <c r="H52178" s="309"/>
    </row>
    <row r="52179" spans="8:8">
      <c r="H52179" s="309"/>
    </row>
    <row r="52180" spans="8:8">
      <c r="H52180" s="309"/>
    </row>
    <row r="52181" spans="8:8">
      <c r="H52181" s="309"/>
    </row>
    <row r="52182" spans="8:8">
      <c r="H52182" s="309"/>
    </row>
    <row r="52183" spans="8:8">
      <c r="H52183" s="309"/>
    </row>
    <row r="52184" spans="8:8">
      <c r="H52184" s="309"/>
    </row>
    <row r="52185" spans="8:8">
      <c r="H52185" s="309"/>
    </row>
    <row r="52186" spans="8:8">
      <c r="H52186" s="309"/>
    </row>
    <row r="52187" spans="8:8">
      <c r="H52187" s="309"/>
    </row>
    <row r="52188" spans="8:8">
      <c r="H52188" s="309"/>
    </row>
    <row r="52189" spans="8:8">
      <c r="H52189" s="309"/>
    </row>
    <row r="52190" spans="8:8">
      <c r="H52190" s="309"/>
    </row>
    <row r="52191" spans="8:8">
      <c r="H52191" s="309"/>
    </row>
    <row r="52192" spans="8:8">
      <c r="H52192" s="309"/>
    </row>
    <row r="52193" spans="8:8">
      <c r="H52193" s="309"/>
    </row>
    <row r="52194" spans="8:8">
      <c r="H52194" s="309"/>
    </row>
    <row r="52195" spans="8:8">
      <c r="H52195" s="309"/>
    </row>
    <row r="52196" spans="8:8">
      <c r="H52196" s="309"/>
    </row>
    <row r="52197" spans="8:8">
      <c r="H52197" s="309"/>
    </row>
    <row r="52198" spans="8:8">
      <c r="H52198" s="309"/>
    </row>
    <row r="52199" spans="8:8">
      <c r="H52199" s="309"/>
    </row>
    <row r="52200" spans="8:8">
      <c r="H52200" s="309"/>
    </row>
    <row r="52201" spans="8:8">
      <c r="H52201" s="309"/>
    </row>
    <row r="52202" spans="8:8">
      <c r="H52202" s="309"/>
    </row>
    <row r="52203" spans="8:8">
      <c r="H52203" s="309"/>
    </row>
    <row r="52204" spans="8:8">
      <c r="H52204" s="309"/>
    </row>
    <row r="52205" spans="8:8">
      <c r="H52205" s="309"/>
    </row>
    <row r="52206" spans="8:8">
      <c r="H52206" s="309"/>
    </row>
    <row r="52207" spans="8:8">
      <c r="H52207" s="309"/>
    </row>
    <row r="52208" spans="8:8">
      <c r="H52208" s="309"/>
    </row>
    <row r="52209" spans="8:8">
      <c r="H52209" s="309"/>
    </row>
    <row r="52210" spans="8:8">
      <c r="H52210" s="309"/>
    </row>
    <row r="52211" spans="8:8">
      <c r="H52211" s="309"/>
    </row>
    <row r="52212" spans="8:8">
      <c r="H52212" s="309"/>
    </row>
    <row r="52213" spans="8:8">
      <c r="H52213" s="309"/>
    </row>
    <row r="52214" spans="8:8">
      <c r="H52214" s="309"/>
    </row>
    <row r="52215" spans="8:8">
      <c r="H52215" s="309"/>
    </row>
    <row r="52216" spans="8:8">
      <c r="H52216" s="309"/>
    </row>
    <row r="52217" spans="8:8">
      <c r="H52217" s="309"/>
    </row>
    <row r="52218" spans="8:8">
      <c r="H52218" s="309"/>
    </row>
    <row r="52219" spans="8:8">
      <c r="H52219" s="309"/>
    </row>
    <row r="52220" spans="8:8">
      <c r="H52220" s="309"/>
    </row>
    <row r="52221" spans="8:8">
      <c r="H52221" s="309"/>
    </row>
    <row r="52222" spans="8:8">
      <c r="H52222" s="309"/>
    </row>
    <row r="52223" spans="8:8">
      <c r="H52223" s="309"/>
    </row>
    <row r="52224" spans="8:8">
      <c r="H52224" s="309"/>
    </row>
    <row r="52225" spans="8:8">
      <c r="H52225" s="309"/>
    </row>
    <row r="52226" spans="8:8">
      <c r="H52226" s="309"/>
    </row>
    <row r="52227" spans="8:8">
      <c r="H52227" s="309"/>
    </row>
    <row r="52228" spans="8:8">
      <c r="H52228" s="309"/>
    </row>
    <row r="52229" spans="8:8">
      <c r="H52229" s="309"/>
    </row>
    <row r="52230" spans="8:8">
      <c r="H52230" s="309"/>
    </row>
    <row r="52231" spans="8:8">
      <c r="H52231" s="309"/>
    </row>
    <row r="52232" spans="8:8">
      <c r="H52232" s="309"/>
    </row>
    <row r="52233" spans="8:8">
      <c r="H52233" s="309"/>
    </row>
    <row r="52234" spans="8:8">
      <c r="H52234" s="309"/>
    </row>
    <row r="52235" spans="8:8">
      <c r="H52235" s="309"/>
    </row>
    <row r="52236" spans="8:8">
      <c r="H52236" s="309"/>
    </row>
    <row r="52237" spans="8:8">
      <c r="H52237" s="309"/>
    </row>
    <row r="52238" spans="8:8">
      <c r="H52238" s="309"/>
    </row>
    <row r="52239" spans="8:8">
      <c r="H52239" s="309"/>
    </row>
    <row r="52240" spans="8:8">
      <c r="H52240" s="309"/>
    </row>
    <row r="52241" spans="8:8">
      <c r="H52241" s="309"/>
    </row>
    <row r="52242" spans="8:8">
      <c r="H52242" s="309"/>
    </row>
    <row r="52243" spans="8:8">
      <c r="H52243" s="309"/>
    </row>
    <row r="52244" spans="8:8">
      <c r="H52244" s="309"/>
    </row>
    <row r="52245" spans="8:8">
      <c r="H52245" s="309"/>
    </row>
    <row r="52246" spans="8:8">
      <c r="H52246" s="309"/>
    </row>
    <row r="52247" spans="8:8">
      <c r="H52247" s="309"/>
    </row>
    <row r="52248" spans="8:8">
      <c r="H52248" s="309"/>
    </row>
    <row r="52249" spans="8:8">
      <c r="H52249" s="309"/>
    </row>
    <row r="52250" spans="8:8">
      <c r="H52250" s="309"/>
    </row>
    <row r="52251" spans="8:8">
      <c r="H52251" s="309"/>
    </row>
    <row r="52252" spans="8:8">
      <c r="H52252" s="309"/>
    </row>
    <row r="52253" spans="8:8">
      <c r="H52253" s="309"/>
    </row>
    <row r="52254" spans="8:8">
      <c r="H52254" s="309"/>
    </row>
    <row r="52255" spans="8:8">
      <c r="H52255" s="309"/>
    </row>
    <row r="52256" spans="8:8">
      <c r="H52256" s="309"/>
    </row>
    <row r="52257" spans="8:8">
      <c r="H52257" s="309"/>
    </row>
    <row r="52258" spans="8:8">
      <c r="H52258" s="309"/>
    </row>
    <row r="52259" spans="8:8">
      <c r="H52259" s="309"/>
    </row>
    <row r="52260" spans="8:8">
      <c r="H52260" s="309"/>
    </row>
    <row r="52261" spans="8:8">
      <c r="H52261" s="309"/>
    </row>
    <row r="52262" spans="8:8">
      <c r="H52262" s="309"/>
    </row>
    <row r="52263" spans="8:8">
      <c r="H52263" s="309"/>
    </row>
    <row r="52264" spans="8:8">
      <c r="H52264" s="309"/>
    </row>
    <row r="52265" spans="8:8">
      <c r="H52265" s="309"/>
    </row>
    <row r="52266" spans="8:8">
      <c r="H52266" s="309"/>
    </row>
    <row r="52267" spans="8:8">
      <c r="H52267" s="309"/>
    </row>
    <row r="52268" spans="8:8">
      <c r="H52268" s="309"/>
    </row>
    <row r="52269" spans="8:8">
      <c r="H52269" s="309"/>
    </row>
    <row r="52270" spans="8:8">
      <c r="H52270" s="309"/>
    </row>
    <row r="52271" spans="8:8">
      <c r="H52271" s="309"/>
    </row>
    <row r="52272" spans="8:8">
      <c r="H52272" s="309"/>
    </row>
    <row r="52273" spans="8:8">
      <c r="H52273" s="309"/>
    </row>
    <row r="52274" spans="8:8">
      <c r="H52274" s="309"/>
    </row>
    <row r="52275" spans="8:8">
      <c r="H52275" s="309"/>
    </row>
    <row r="52276" spans="8:8">
      <c r="H52276" s="309"/>
    </row>
    <row r="52277" spans="8:8">
      <c r="H52277" s="309"/>
    </row>
    <row r="52278" spans="8:8">
      <c r="H52278" s="309"/>
    </row>
    <row r="52279" spans="8:8">
      <c r="H52279" s="309"/>
    </row>
    <row r="52280" spans="8:8">
      <c r="H52280" s="309"/>
    </row>
    <row r="52281" spans="8:8">
      <c r="H52281" s="309"/>
    </row>
    <row r="52282" spans="8:8">
      <c r="H52282" s="309"/>
    </row>
    <row r="52283" spans="8:8">
      <c r="H52283" s="309"/>
    </row>
    <row r="52284" spans="8:8">
      <c r="H52284" s="309"/>
    </row>
    <row r="52285" spans="8:8">
      <c r="H52285" s="309"/>
    </row>
    <row r="52286" spans="8:8">
      <c r="H52286" s="309"/>
    </row>
    <row r="52287" spans="8:8">
      <c r="H52287" s="309"/>
    </row>
    <row r="52288" spans="8:8">
      <c r="H52288" s="309"/>
    </row>
    <row r="52289" spans="8:8">
      <c r="H52289" s="309"/>
    </row>
    <row r="52290" spans="8:8">
      <c r="H52290" s="309"/>
    </row>
    <row r="52291" spans="8:8">
      <c r="H52291" s="309"/>
    </row>
    <row r="52292" spans="8:8">
      <c r="H52292" s="309"/>
    </row>
    <row r="52293" spans="8:8">
      <c r="H52293" s="309"/>
    </row>
    <row r="52294" spans="8:8">
      <c r="H52294" s="309"/>
    </row>
    <row r="52295" spans="8:8">
      <c r="H52295" s="309"/>
    </row>
    <row r="52296" spans="8:8">
      <c r="H52296" s="309"/>
    </row>
    <row r="52297" spans="8:8">
      <c r="H52297" s="309"/>
    </row>
    <row r="52298" spans="8:8">
      <c r="H52298" s="309"/>
    </row>
    <row r="52299" spans="8:8">
      <c r="H52299" s="309"/>
    </row>
    <row r="52300" spans="8:8">
      <c r="H52300" s="309"/>
    </row>
    <row r="52301" spans="8:8">
      <c r="H52301" s="309"/>
    </row>
    <row r="52302" spans="8:8">
      <c r="H52302" s="309"/>
    </row>
    <row r="52303" spans="8:8">
      <c r="H52303" s="309"/>
    </row>
    <row r="52304" spans="8:8">
      <c r="H52304" s="309"/>
    </row>
    <row r="52305" spans="8:8">
      <c r="H52305" s="309"/>
    </row>
    <row r="52306" spans="8:8">
      <c r="H52306" s="309"/>
    </row>
    <row r="52307" spans="8:8">
      <c r="H52307" s="309"/>
    </row>
    <row r="52308" spans="8:8">
      <c r="H52308" s="309"/>
    </row>
    <row r="52309" spans="8:8">
      <c r="H52309" s="309"/>
    </row>
    <row r="52310" spans="8:8">
      <c r="H52310" s="309"/>
    </row>
    <row r="52311" spans="8:8">
      <c r="H52311" s="309"/>
    </row>
    <row r="52312" spans="8:8">
      <c r="H52312" s="309"/>
    </row>
    <row r="52313" spans="8:8">
      <c r="H52313" s="309"/>
    </row>
    <row r="52314" spans="8:8">
      <c r="H52314" s="309"/>
    </row>
    <row r="52315" spans="8:8">
      <c r="H52315" s="309"/>
    </row>
    <row r="52316" spans="8:8">
      <c r="H52316" s="309"/>
    </row>
    <row r="52317" spans="8:8">
      <c r="H52317" s="309"/>
    </row>
    <row r="52318" spans="8:8">
      <c r="H52318" s="309"/>
    </row>
    <row r="52319" spans="8:8">
      <c r="H52319" s="309"/>
    </row>
    <row r="52320" spans="8:8">
      <c r="H52320" s="309"/>
    </row>
    <row r="52321" spans="8:8">
      <c r="H52321" s="309"/>
    </row>
    <row r="52322" spans="8:8">
      <c r="H52322" s="309"/>
    </row>
    <row r="52323" spans="8:8">
      <c r="H52323" s="309"/>
    </row>
    <row r="52324" spans="8:8">
      <c r="H52324" s="309"/>
    </row>
    <row r="52325" spans="8:8">
      <c r="H52325" s="309"/>
    </row>
    <row r="52326" spans="8:8">
      <c r="H52326" s="309"/>
    </row>
    <row r="52327" spans="8:8">
      <c r="H52327" s="309"/>
    </row>
    <row r="52328" spans="8:8">
      <c r="H52328" s="309"/>
    </row>
    <row r="52329" spans="8:8">
      <c r="H52329" s="309"/>
    </row>
    <row r="52330" spans="8:8">
      <c r="H52330" s="309"/>
    </row>
    <row r="52331" spans="8:8">
      <c r="H52331" s="309"/>
    </row>
    <row r="52332" spans="8:8">
      <c r="H52332" s="309"/>
    </row>
    <row r="52333" spans="8:8">
      <c r="H52333" s="309"/>
    </row>
    <row r="52334" spans="8:8">
      <c r="H52334" s="309"/>
    </row>
    <row r="52335" spans="8:8">
      <c r="H52335" s="309"/>
    </row>
    <row r="52336" spans="8:8">
      <c r="H52336" s="309"/>
    </row>
    <row r="52337" spans="8:8">
      <c r="H52337" s="309"/>
    </row>
    <row r="52338" spans="8:8">
      <c r="H52338" s="309"/>
    </row>
    <row r="52339" spans="8:8">
      <c r="H52339" s="309"/>
    </row>
    <row r="52340" spans="8:8">
      <c r="H52340" s="309"/>
    </row>
    <row r="52341" spans="8:8">
      <c r="H52341" s="309"/>
    </row>
    <row r="52342" spans="8:8">
      <c r="H52342" s="309"/>
    </row>
    <row r="52343" spans="8:8">
      <c r="H52343" s="309"/>
    </row>
    <row r="52344" spans="8:8">
      <c r="H52344" s="309"/>
    </row>
    <row r="52345" spans="8:8">
      <c r="H52345" s="309"/>
    </row>
    <row r="52346" spans="8:8">
      <c r="H52346" s="309"/>
    </row>
    <row r="52347" spans="8:8">
      <c r="H52347" s="309"/>
    </row>
    <row r="52348" spans="8:8">
      <c r="H52348" s="309"/>
    </row>
    <row r="52349" spans="8:8">
      <c r="H52349" s="309"/>
    </row>
    <row r="52350" spans="8:8">
      <c r="H52350" s="309"/>
    </row>
    <row r="52351" spans="8:8">
      <c r="H52351" s="309"/>
    </row>
    <row r="52352" spans="8:8">
      <c r="H52352" s="309"/>
    </row>
    <row r="52353" spans="8:8">
      <c r="H52353" s="309"/>
    </row>
    <row r="52354" spans="8:8">
      <c r="H52354" s="309"/>
    </row>
    <row r="52355" spans="8:8">
      <c r="H52355" s="309"/>
    </row>
    <row r="52356" spans="8:8">
      <c r="H52356" s="309"/>
    </row>
    <row r="52357" spans="8:8">
      <c r="H52357" s="309"/>
    </row>
    <row r="52358" spans="8:8">
      <c r="H52358" s="309"/>
    </row>
    <row r="52359" spans="8:8">
      <c r="H52359" s="309"/>
    </row>
    <row r="52360" spans="8:8">
      <c r="H52360" s="309"/>
    </row>
    <row r="52361" spans="8:8">
      <c r="H52361" s="309"/>
    </row>
    <row r="52362" spans="8:8">
      <c r="H52362" s="309"/>
    </row>
    <row r="52363" spans="8:8">
      <c r="H52363" s="309"/>
    </row>
    <row r="52364" spans="8:8">
      <c r="H52364" s="309"/>
    </row>
    <row r="52365" spans="8:8">
      <c r="H52365" s="309"/>
    </row>
    <row r="52366" spans="8:8">
      <c r="H52366" s="309"/>
    </row>
    <row r="52367" spans="8:8">
      <c r="H52367" s="309"/>
    </row>
    <row r="52368" spans="8:8">
      <c r="H52368" s="309"/>
    </row>
    <row r="52369" spans="8:8">
      <c r="H52369" s="309"/>
    </row>
    <row r="52370" spans="8:8">
      <c r="H52370" s="309"/>
    </row>
    <row r="52371" spans="8:8">
      <c r="H52371" s="309"/>
    </row>
    <row r="52372" spans="8:8">
      <c r="H52372" s="309"/>
    </row>
    <row r="52373" spans="8:8">
      <c r="H52373" s="309"/>
    </row>
    <row r="52374" spans="8:8">
      <c r="H52374" s="309"/>
    </row>
    <row r="52375" spans="8:8">
      <c r="H52375" s="309"/>
    </row>
    <row r="52376" spans="8:8">
      <c r="H52376" s="309"/>
    </row>
    <row r="52377" spans="8:8">
      <c r="H52377" s="309"/>
    </row>
    <row r="52378" spans="8:8">
      <c r="H52378" s="309"/>
    </row>
    <row r="52379" spans="8:8">
      <c r="H52379" s="309"/>
    </row>
    <row r="52380" spans="8:8">
      <c r="H52380" s="309"/>
    </row>
    <row r="52381" spans="8:8">
      <c r="H52381" s="309"/>
    </row>
    <row r="52382" spans="8:8">
      <c r="H52382" s="309"/>
    </row>
    <row r="52383" spans="8:8">
      <c r="H52383" s="309"/>
    </row>
    <row r="52384" spans="8:8">
      <c r="H52384" s="309"/>
    </row>
    <row r="52385" spans="8:8">
      <c r="H52385" s="309"/>
    </row>
    <row r="52386" spans="8:8">
      <c r="H52386" s="309"/>
    </row>
    <row r="52387" spans="8:8">
      <c r="H52387" s="309"/>
    </row>
    <row r="52388" spans="8:8">
      <c r="H52388" s="309"/>
    </row>
    <row r="52389" spans="8:8">
      <c r="H52389" s="309"/>
    </row>
    <row r="52390" spans="8:8">
      <c r="H52390" s="309"/>
    </row>
    <row r="52391" spans="8:8">
      <c r="H52391" s="309"/>
    </row>
    <row r="52392" spans="8:8">
      <c r="H52392" s="309"/>
    </row>
    <row r="52393" spans="8:8">
      <c r="H52393" s="309"/>
    </row>
    <row r="52394" spans="8:8">
      <c r="H52394" s="309"/>
    </row>
    <row r="52395" spans="8:8">
      <c r="H52395" s="309"/>
    </row>
    <row r="52396" spans="8:8">
      <c r="H52396" s="309"/>
    </row>
    <row r="52397" spans="8:8">
      <c r="H52397" s="309"/>
    </row>
    <row r="52398" spans="8:8">
      <c r="H52398" s="309"/>
    </row>
    <row r="52399" spans="8:8">
      <c r="H52399" s="309"/>
    </row>
    <row r="52400" spans="8:8">
      <c r="H52400" s="309"/>
    </row>
    <row r="52401" spans="8:8">
      <c r="H52401" s="309"/>
    </row>
    <row r="52402" spans="8:8">
      <c r="H52402" s="309"/>
    </row>
    <row r="52403" spans="8:8">
      <c r="H52403" s="309"/>
    </row>
    <row r="52404" spans="8:8">
      <c r="H52404" s="309"/>
    </row>
    <row r="52405" spans="8:8">
      <c r="H52405" s="309"/>
    </row>
    <row r="52406" spans="8:8">
      <c r="H52406" s="309"/>
    </row>
    <row r="52407" spans="8:8">
      <c r="H52407" s="309"/>
    </row>
    <row r="52408" spans="8:8">
      <c r="H52408" s="309"/>
    </row>
    <row r="52409" spans="8:8">
      <c r="H52409" s="309"/>
    </row>
    <row r="52410" spans="8:8">
      <c r="H52410" s="309"/>
    </row>
    <row r="52411" spans="8:8">
      <c r="H52411" s="309"/>
    </row>
    <row r="52412" spans="8:8">
      <c r="H52412" s="309"/>
    </row>
    <row r="52413" spans="8:8">
      <c r="H52413" s="309"/>
    </row>
    <row r="52414" spans="8:8">
      <c r="H52414" s="309"/>
    </row>
    <row r="52415" spans="8:8">
      <c r="H52415" s="309"/>
    </row>
    <row r="52416" spans="8:8">
      <c r="H52416" s="309"/>
    </row>
    <row r="52417" spans="8:8">
      <c r="H52417" s="309"/>
    </row>
    <row r="52418" spans="8:8">
      <c r="H52418" s="309"/>
    </row>
    <row r="52419" spans="8:8">
      <c r="H52419" s="309"/>
    </row>
    <row r="52420" spans="8:8">
      <c r="H52420" s="309"/>
    </row>
    <row r="52421" spans="8:8">
      <c r="H52421" s="309"/>
    </row>
    <row r="52422" spans="8:8">
      <c r="H52422" s="309"/>
    </row>
    <row r="52423" spans="8:8">
      <c r="H52423" s="309"/>
    </row>
    <row r="52424" spans="8:8">
      <c r="H52424" s="309"/>
    </row>
    <row r="52425" spans="8:8">
      <c r="H52425" s="309"/>
    </row>
    <row r="52426" spans="8:8">
      <c r="H52426" s="309"/>
    </row>
    <row r="52427" spans="8:8">
      <c r="H52427" s="309"/>
    </row>
    <row r="52428" spans="8:8">
      <c r="H52428" s="309"/>
    </row>
    <row r="52429" spans="8:8">
      <c r="H52429" s="309"/>
    </row>
    <row r="52430" spans="8:8">
      <c r="H52430" s="309"/>
    </row>
    <row r="52431" spans="8:8">
      <c r="H52431" s="309"/>
    </row>
    <row r="52432" spans="8:8">
      <c r="H52432" s="309"/>
    </row>
    <row r="52433" spans="8:8">
      <c r="H52433" s="309"/>
    </row>
    <row r="52434" spans="8:8">
      <c r="H52434" s="309"/>
    </row>
    <row r="52435" spans="8:8">
      <c r="H52435" s="309"/>
    </row>
    <row r="52436" spans="8:8">
      <c r="H52436" s="309"/>
    </row>
    <row r="52437" spans="8:8">
      <c r="H52437" s="309"/>
    </row>
    <row r="52438" spans="8:8">
      <c r="H52438" s="309"/>
    </row>
    <row r="52439" spans="8:8">
      <c r="H52439" s="309"/>
    </row>
    <row r="52440" spans="8:8">
      <c r="H52440" s="309"/>
    </row>
    <row r="52441" spans="8:8">
      <c r="H52441" s="309"/>
    </row>
    <row r="52442" spans="8:8">
      <c r="H52442" s="309"/>
    </row>
    <row r="52443" spans="8:8">
      <c r="H52443" s="309"/>
    </row>
    <row r="52444" spans="8:8">
      <c r="H52444" s="309"/>
    </row>
    <row r="52445" spans="8:8">
      <c r="H52445" s="309"/>
    </row>
    <row r="52446" spans="8:8">
      <c r="H52446" s="309"/>
    </row>
    <row r="52447" spans="8:8">
      <c r="H52447" s="309"/>
    </row>
    <row r="52448" spans="8:8">
      <c r="H52448" s="309"/>
    </row>
    <row r="52449" spans="8:8">
      <c r="H52449" s="309"/>
    </row>
    <row r="52450" spans="8:8">
      <c r="H52450" s="309"/>
    </row>
    <row r="52451" spans="8:8">
      <c r="H52451" s="309"/>
    </row>
    <row r="52452" spans="8:8">
      <c r="H52452" s="309"/>
    </row>
    <row r="52453" spans="8:8">
      <c r="H52453" s="309"/>
    </row>
    <row r="52454" spans="8:8">
      <c r="H52454" s="309"/>
    </row>
    <row r="52455" spans="8:8">
      <c r="H52455" s="309"/>
    </row>
    <row r="52456" spans="8:8">
      <c r="H52456" s="309"/>
    </row>
    <row r="52457" spans="8:8">
      <c r="H52457" s="309"/>
    </row>
    <row r="52458" spans="8:8">
      <c r="H52458" s="309"/>
    </row>
    <row r="52459" spans="8:8">
      <c r="H52459" s="309"/>
    </row>
    <row r="52460" spans="8:8">
      <c r="H52460" s="309"/>
    </row>
    <row r="52461" spans="8:8">
      <c r="H52461" s="309"/>
    </row>
    <row r="52462" spans="8:8">
      <c r="H52462" s="309"/>
    </row>
    <row r="52463" spans="8:8">
      <c r="H52463" s="309"/>
    </row>
    <row r="52464" spans="8:8">
      <c r="H52464" s="309"/>
    </row>
    <row r="52465" spans="8:8">
      <c r="H52465" s="309"/>
    </row>
    <row r="52466" spans="8:8">
      <c r="H52466" s="309"/>
    </row>
    <row r="52467" spans="8:8">
      <c r="H52467" s="309"/>
    </row>
    <row r="52468" spans="8:8">
      <c r="H52468" s="309"/>
    </row>
    <row r="52469" spans="8:8">
      <c r="H52469" s="309"/>
    </row>
    <row r="52470" spans="8:8">
      <c r="H52470" s="309"/>
    </row>
    <row r="52471" spans="8:8">
      <c r="H52471" s="309"/>
    </row>
    <row r="52472" spans="8:8">
      <c r="H52472" s="309"/>
    </row>
    <row r="52473" spans="8:8">
      <c r="H52473" s="309"/>
    </row>
    <row r="52474" spans="8:8">
      <c r="H52474" s="309"/>
    </row>
    <row r="52475" spans="8:8">
      <c r="H52475" s="309"/>
    </row>
    <row r="52476" spans="8:8">
      <c r="H52476" s="309"/>
    </row>
    <row r="52477" spans="8:8">
      <c r="H52477" s="309"/>
    </row>
    <row r="52478" spans="8:8">
      <c r="H52478" s="309"/>
    </row>
    <row r="52479" spans="8:8">
      <c r="H52479" s="309"/>
    </row>
    <row r="52480" spans="8:8">
      <c r="H52480" s="309"/>
    </row>
    <row r="52481" spans="8:8">
      <c r="H52481" s="309"/>
    </row>
    <row r="52482" spans="8:8">
      <c r="H52482" s="309"/>
    </row>
    <row r="52483" spans="8:8">
      <c r="H52483" s="309"/>
    </row>
    <row r="52484" spans="8:8">
      <c r="H52484" s="309"/>
    </row>
    <row r="52485" spans="8:8">
      <c r="H52485" s="309"/>
    </row>
    <row r="52486" spans="8:8">
      <c r="H52486" s="309"/>
    </row>
    <row r="52487" spans="8:8">
      <c r="H52487" s="309"/>
    </row>
    <row r="52488" spans="8:8">
      <c r="H52488" s="309"/>
    </row>
    <row r="52489" spans="8:8">
      <c r="H52489" s="309"/>
    </row>
    <row r="52490" spans="8:8">
      <c r="H52490" s="309"/>
    </row>
    <row r="52491" spans="8:8">
      <c r="H52491" s="309"/>
    </row>
    <row r="52492" spans="8:8">
      <c r="H52492" s="309"/>
    </row>
    <row r="52493" spans="8:8">
      <c r="H52493" s="309"/>
    </row>
    <row r="52494" spans="8:8">
      <c r="H52494" s="309"/>
    </row>
    <row r="52495" spans="8:8">
      <c r="H52495" s="309"/>
    </row>
    <row r="52496" spans="8:8">
      <c r="H52496" s="309"/>
    </row>
    <row r="52497" spans="8:8">
      <c r="H52497" s="309"/>
    </row>
    <row r="52498" spans="8:8">
      <c r="H52498" s="309"/>
    </row>
    <row r="52499" spans="8:8">
      <c r="H52499" s="309"/>
    </row>
    <row r="52500" spans="8:8">
      <c r="H52500" s="309"/>
    </row>
    <row r="52501" spans="8:8">
      <c r="H52501" s="309"/>
    </row>
    <row r="52502" spans="8:8">
      <c r="H52502" s="309"/>
    </row>
    <row r="52503" spans="8:8">
      <c r="H52503" s="309"/>
    </row>
    <row r="52504" spans="8:8">
      <c r="H52504" s="309"/>
    </row>
    <row r="52505" spans="8:8">
      <c r="H52505" s="309"/>
    </row>
    <row r="52506" spans="8:8">
      <c r="H52506" s="309"/>
    </row>
    <row r="52507" spans="8:8">
      <c r="H52507" s="309"/>
    </row>
    <row r="52508" spans="8:8">
      <c r="H52508" s="309"/>
    </row>
    <row r="52509" spans="8:8">
      <c r="H52509" s="309"/>
    </row>
    <row r="52510" spans="8:8">
      <c r="H52510" s="309"/>
    </row>
    <row r="52511" spans="8:8">
      <c r="H52511" s="309"/>
    </row>
    <row r="52512" spans="8:8">
      <c r="H52512" s="309"/>
    </row>
    <row r="52513" spans="8:8">
      <c r="H52513" s="309"/>
    </row>
    <row r="52514" spans="8:8">
      <c r="H52514" s="309"/>
    </row>
    <row r="52515" spans="8:8">
      <c r="H52515" s="309"/>
    </row>
    <row r="52516" spans="8:8">
      <c r="H52516" s="309"/>
    </row>
    <row r="52517" spans="8:8">
      <c r="H52517" s="309"/>
    </row>
    <row r="52518" spans="8:8">
      <c r="H52518" s="309"/>
    </row>
    <row r="52519" spans="8:8">
      <c r="H52519" s="309"/>
    </row>
    <row r="52520" spans="8:8">
      <c r="H52520" s="309"/>
    </row>
    <row r="52521" spans="8:8">
      <c r="H52521" s="309"/>
    </row>
    <row r="52522" spans="8:8">
      <c r="H52522" s="309"/>
    </row>
    <row r="52523" spans="8:8">
      <c r="H52523" s="309"/>
    </row>
    <row r="52524" spans="8:8">
      <c r="H52524" s="309"/>
    </row>
    <row r="52525" spans="8:8">
      <c r="H52525" s="309"/>
    </row>
    <row r="52526" spans="8:8">
      <c r="H52526" s="309"/>
    </row>
    <row r="52527" spans="8:8">
      <c r="H52527" s="309"/>
    </row>
    <row r="52528" spans="8:8">
      <c r="H52528" s="309"/>
    </row>
    <row r="52529" spans="8:8">
      <c r="H52529" s="309"/>
    </row>
    <row r="52530" spans="8:8">
      <c r="H52530" s="309"/>
    </row>
    <row r="52531" spans="8:8">
      <c r="H52531" s="309"/>
    </row>
    <row r="52532" spans="8:8">
      <c r="H52532" s="309"/>
    </row>
    <row r="52533" spans="8:8">
      <c r="H52533" s="309"/>
    </row>
    <row r="52534" spans="8:8">
      <c r="H52534" s="309"/>
    </row>
    <row r="52535" spans="8:8">
      <c r="H52535" s="309"/>
    </row>
    <row r="52536" spans="8:8">
      <c r="H52536" s="309"/>
    </row>
    <row r="52537" spans="8:8">
      <c r="H52537" s="309"/>
    </row>
    <row r="52538" spans="8:8">
      <c r="H52538" s="309"/>
    </row>
    <row r="52539" spans="8:8">
      <c r="H52539" s="309"/>
    </row>
    <row r="52540" spans="8:8">
      <c r="H52540" s="309"/>
    </row>
    <row r="52541" spans="8:8">
      <c r="H52541" s="309"/>
    </row>
    <row r="52542" spans="8:8">
      <c r="H52542" s="309"/>
    </row>
    <row r="52543" spans="8:8">
      <c r="H52543" s="309"/>
    </row>
    <row r="52544" spans="8:8">
      <c r="H52544" s="309"/>
    </row>
    <row r="52545" spans="8:8">
      <c r="H52545" s="309"/>
    </row>
    <row r="52546" spans="8:8">
      <c r="H52546" s="309"/>
    </row>
    <row r="52547" spans="8:8">
      <c r="H52547" s="309"/>
    </row>
    <row r="52548" spans="8:8">
      <c r="H52548" s="309"/>
    </row>
    <row r="52549" spans="8:8">
      <c r="H52549" s="309"/>
    </row>
    <row r="52550" spans="8:8">
      <c r="H52550" s="309"/>
    </row>
    <row r="52551" spans="8:8">
      <c r="H52551" s="309"/>
    </row>
    <row r="52552" spans="8:8">
      <c r="H52552" s="309"/>
    </row>
    <row r="52553" spans="8:8">
      <c r="H52553" s="309"/>
    </row>
    <row r="52554" spans="8:8">
      <c r="H52554" s="309"/>
    </row>
    <row r="52555" spans="8:8">
      <c r="H52555" s="309"/>
    </row>
    <row r="52556" spans="8:8">
      <c r="H52556" s="309"/>
    </row>
    <row r="52557" spans="8:8">
      <c r="H52557" s="309"/>
    </row>
    <row r="52558" spans="8:8">
      <c r="H52558" s="309"/>
    </row>
    <row r="52559" spans="8:8">
      <c r="H52559" s="309"/>
    </row>
    <row r="52560" spans="8:8">
      <c r="H52560" s="309"/>
    </row>
    <row r="52561" spans="8:8">
      <c r="H52561" s="309"/>
    </row>
    <row r="52562" spans="8:8">
      <c r="H52562" s="309"/>
    </row>
    <row r="52563" spans="8:8">
      <c r="H52563" s="309"/>
    </row>
    <row r="52564" spans="8:8">
      <c r="H52564" s="309"/>
    </row>
    <row r="52565" spans="8:8">
      <c r="H52565" s="309"/>
    </row>
    <row r="52566" spans="8:8">
      <c r="H52566" s="309"/>
    </row>
    <row r="52567" spans="8:8">
      <c r="H52567" s="309"/>
    </row>
    <row r="52568" spans="8:8">
      <c r="H52568" s="309"/>
    </row>
    <row r="52569" spans="8:8">
      <c r="H52569" s="309"/>
    </row>
    <row r="52570" spans="8:8">
      <c r="H52570" s="309"/>
    </row>
    <row r="52571" spans="8:8">
      <c r="H52571" s="309"/>
    </row>
    <row r="52572" spans="8:8">
      <c r="H52572" s="309"/>
    </row>
    <row r="52573" spans="8:8">
      <c r="H52573" s="309"/>
    </row>
    <row r="52574" spans="8:8">
      <c r="H52574" s="309"/>
    </row>
    <row r="52575" spans="8:8">
      <c r="H52575" s="309"/>
    </row>
    <row r="52576" spans="8:8">
      <c r="H52576" s="309"/>
    </row>
    <row r="52577" spans="8:8">
      <c r="H52577" s="309"/>
    </row>
    <row r="52578" spans="8:8">
      <c r="H52578" s="309"/>
    </row>
    <row r="52579" spans="8:8">
      <c r="H52579" s="309"/>
    </row>
    <row r="52580" spans="8:8">
      <c r="H52580" s="309"/>
    </row>
    <row r="52581" spans="8:8">
      <c r="H52581" s="309"/>
    </row>
    <row r="52582" spans="8:8">
      <c r="H52582" s="309"/>
    </row>
    <row r="52583" spans="8:8">
      <c r="H52583" s="309"/>
    </row>
    <row r="52584" spans="8:8">
      <c r="H52584" s="309"/>
    </row>
    <row r="52585" spans="8:8">
      <c r="H52585" s="309"/>
    </row>
    <row r="52586" spans="8:8">
      <c r="H52586" s="309"/>
    </row>
    <row r="52587" spans="8:8">
      <c r="H52587" s="309"/>
    </row>
    <row r="52588" spans="8:8">
      <c r="H52588" s="309"/>
    </row>
    <row r="52589" spans="8:8">
      <c r="H52589" s="309"/>
    </row>
    <row r="52590" spans="8:8">
      <c r="H52590" s="309"/>
    </row>
    <row r="52591" spans="8:8">
      <c r="H52591" s="309"/>
    </row>
    <row r="52592" spans="8:8">
      <c r="H52592" s="309"/>
    </row>
    <row r="52593" spans="8:8">
      <c r="H52593" s="309"/>
    </row>
    <row r="52594" spans="8:8">
      <c r="H52594" s="309"/>
    </row>
    <row r="52595" spans="8:8">
      <c r="H52595" s="309"/>
    </row>
    <row r="52596" spans="8:8">
      <c r="H52596" s="309"/>
    </row>
    <row r="52597" spans="8:8">
      <c r="H52597" s="309"/>
    </row>
    <row r="52598" spans="8:8">
      <c r="H52598" s="309"/>
    </row>
    <row r="52599" spans="8:8">
      <c r="H52599" s="309"/>
    </row>
    <row r="52600" spans="8:8">
      <c r="H52600" s="309"/>
    </row>
    <row r="52601" spans="8:8">
      <c r="H52601" s="309"/>
    </row>
    <row r="52602" spans="8:8">
      <c r="H52602" s="309"/>
    </row>
    <row r="52603" spans="8:8">
      <c r="H52603" s="309"/>
    </row>
    <row r="52604" spans="8:8">
      <c r="H52604" s="309"/>
    </row>
    <row r="52605" spans="8:8">
      <c r="H52605" s="309"/>
    </row>
    <row r="52606" spans="8:8">
      <c r="H52606" s="309"/>
    </row>
    <row r="52607" spans="8:8">
      <c r="H52607" s="309"/>
    </row>
    <row r="52608" spans="8:8">
      <c r="H52608" s="309"/>
    </row>
    <row r="52609" spans="8:8">
      <c r="H52609" s="309"/>
    </row>
    <row r="52610" spans="8:8">
      <c r="H52610" s="309"/>
    </row>
    <row r="52611" spans="8:8">
      <c r="H52611" s="309"/>
    </row>
    <row r="52612" spans="8:8">
      <c r="H52612" s="309"/>
    </row>
    <row r="52613" spans="8:8">
      <c r="H52613" s="309"/>
    </row>
    <row r="52614" spans="8:8">
      <c r="H52614" s="309"/>
    </row>
    <row r="52615" spans="8:8">
      <c r="H52615" s="309"/>
    </row>
    <row r="52616" spans="8:8">
      <c r="H52616" s="309"/>
    </row>
    <row r="52617" spans="8:8">
      <c r="H52617" s="309"/>
    </row>
    <row r="52618" spans="8:8">
      <c r="H52618" s="309"/>
    </row>
    <row r="52619" spans="8:8">
      <c r="H52619" s="309"/>
    </row>
    <row r="52620" spans="8:8">
      <c r="H52620" s="309"/>
    </row>
    <row r="52621" spans="8:8">
      <c r="H52621" s="309"/>
    </row>
    <row r="52622" spans="8:8">
      <c r="H52622" s="309"/>
    </row>
    <row r="52623" spans="8:8">
      <c r="H52623" s="309"/>
    </row>
    <row r="52624" spans="8:8">
      <c r="H52624" s="309"/>
    </row>
    <row r="52625" spans="8:8">
      <c r="H52625" s="309"/>
    </row>
    <row r="52626" spans="8:8">
      <c r="H52626" s="309"/>
    </row>
    <row r="52627" spans="8:8">
      <c r="H52627" s="309"/>
    </row>
    <row r="52628" spans="8:8">
      <c r="H52628" s="309"/>
    </row>
    <row r="52629" spans="8:8">
      <c r="H52629" s="309"/>
    </row>
    <row r="52630" spans="8:8">
      <c r="H52630" s="309"/>
    </row>
    <row r="52631" spans="8:8">
      <c r="H52631" s="309"/>
    </row>
    <row r="52632" spans="8:8">
      <c r="H52632" s="309"/>
    </row>
    <row r="52633" spans="8:8">
      <c r="H52633" s="309"/>
    </row>
    <row r="52634" spans="8:8">
      <c r="H52634" s="309"/>
    </row>
    <row r="52635" spans="8:8">
      <c r="H52635" s="309"/>
    </row>
    <row r="52636" spans="8:8">
      <c r="H52636" s="309"/>
    </row>
    <row r="52637" spans="8:8">
      <c r="H52637" s="309"/>
    </row>
    <row r="52638" spans="8:8">
      <c r="H52638" s="309"/>
    </row>
    <row r="52639" spans="8:8">
      <c r="H52639" s="309"/>
    </row>
    <row r="52640" spans="8:8">
      <c r="H52640" s="309"/>
    </row>
    <row r="52641" spans="8:8">
      <c r="H52641" s="309"/>
    </row>
    <row r="52642" spans="8:8">
      <c r="H52642" s="309"/>
    </row>
    <row r="52643" spans="8:8">
      <c r="H52643" s="309"/>
    </row>
    <row r="52644" spans="8:8">
      <c r="H52644" s="309"/>
    </row>
    <row r="52645" spans="8:8">
      <c r="H52645" s="309"/>
    </row>
    <row r="52646" spans="8:8">
      <c r="H52646" s="309"/>
    </row>
    <row r="52647" spans="8:8">
      <c r="H52647" s="309"/>
    </row>
    <row r="52648" spans="8:8">
      <c r="H52648" s="309"/>
    </row>
    <row r="52649" spans="8:8">
      <c r="H52649" s="309"/>
    </row>
    <row r="52650" spans="8:8">
      <c r="H52650" s="309"/>
    </row>
    <row r="52651" spans="8:8">
      <c r="H52651" s="309"/>
    </row>
    <row r="52652" spans="8:8">
      <c r="H52652" s="309"/>
    </row>
    <row r="52653" spans="8:8">
      <c r="H52653" s="309"/>
    </row>
    <row r="52654" spans="8:8">
      <c r="H52654" s="309"/>
    </row>
    <row r="52655" spans="8:8">
      <c r="H52655" s="309"/>
    </row>
    <row r="52656" spans="8:8">
      <c r="H52656" s="309"/>
    </row>
    <row r="52657" spans="8:8">
      <c r="H52657" s="309"/>
    </row>
    <row r="52658" spans="8:8">
      <c r="H52658" s="309"/>
    </row>
    <row r="52659" spans="8:8">
      <c r="H52659" s="309"/>
    </row>
    <row r="52660" spans="8:8">
      <c r="H52660" s="309"/>
    </row>
    <row r="52661" spans="8:8">
      <c r="H52661" s="309"/>
    </row>
    <row r="52662" spans="8:8">
      <c r="H52662" s="309"/>
    </row>
    <row r="52663" spans="8:8">
      <c r="H52663" s="309"/>
    </row>
    <row r="52664" spans="8:8">
      <c r="H52664" s="309"/>
    </row>
    <row r="52665" spans="8:8">
      <c r="H52665" s="309"/>
    </row>
    <row r="52666" spans="8:8">
      <c r="H52666" s="309"/>
    </row>
    <row r="52667" spans="8:8">
      <c r="H52667" s="309"/>
    </row>
    <row r="52668" spans="8:8">
      <c r="H52668" s="309"/>
    </row>
    <row r="52669" spans="8:8">
      <c r="H52669" s="309"/>
    </row>
    <row r="52670" spans="8:8">
      <c r="H52670" s="309"/>
    </row>
    <row r="52671" spans="8:8">
      <c r="H52671" s="309"/>
    </row>
    <row r="52672" spans="8:8">
      <c r="H52672" s="309"/>
    </row>
    <row r="52673" spans="8:8">
      <c r="H52673" s="309"/>
    </row>
    <row r="52674" spans="8:8">
      <c r="H52674" s="309"/>
    </row>
    <row r="52675" spans="8:8">
      <c r="H52675" s="309"/>
    </row>
    <row r="52676" spans="8:8">
      <c r="H52676" s="309"/>
    </row>
    <row r="52677" spans="8:8">
      <c r="H52677" s="309"/>
    </row>
    <row r="52678" spans="8:8">
      <c r="H52678" s="309"/>
    </row>
    <row r="52679" spans="8:8">
      <c r="H52679" s="309"/>
    </row>
    <row r="52680" spans="8:8">
      <c r="H52680" s="309"/>
    </row>
    <row r="52681" spans="8:8">
      <c r="H52681" s="309"/>
    </row>
    <row r="52682" spans="8:8">
      <c r="H52682" s="309"/>
    </row>
    <row r="52683" spans="8:8">
      <c r="H52683" s="309"/>
    </row>
    <row r="52684" spans="8:8">
      <c r="H52684" s="309"/>
    </row>
    <row r="52685" spans="8:8">
      <c r="H52685" s="309"/>
    </row>
    <row r="52686" spans="8:8">
      <c r="H52686" s="309"/>
    </row>
    <row r="52687" spans="8:8">
      <c r="H52687" s="309"/>
    </row>
    <row r="52688" spans="8:8">
      <c r="H52688" s="309"/>
    </row>
    <row r="52689" spans="8:8">
      <c r="H52689" s="309"/>
    </row>
    <row r="52690" spans="8:8">
      <c r="H52690" s="309"/>
    </row>
    <row r="52691" spans="8:8">
      <c r="H52691" s="309"/>
    </row>
    <row r="52692" spans="8:8">
      <c r="H52692" s="309"/>
    </row>
    <row r="52693" spans="8:8">
      <c r="H52693" s="309"/>
    </row>
    <row r="52694" spans="8:8">
      <c r="H52694" s="309"/>
    </row>
    <row r="52695" spans="8:8">
      <c r="H52695" s="309"/>
    </row>
    <row r="52696" spans="8:8">
      <c r="H52696" s="309"/>
    </row>
    <row r="52697" spans="8:8">
      <c r="H52697" s="309"/>
    </row>
    <row r="52698" spans="8:8">
      <c r="H52698" s="309"/>
    </row>
    <row r="52699" spans="8:8">
      <c r="H52699" s="309"/>
    </row>
    <row r="52700" spans="8:8">
      <c r="H52700" s="309"/>
    </row>
    <row r="52701" spans="8:8">
      <c r="H52701" s="309"/>
    </row>
    <row r="52702" spans="8:8">
      <c r="H52702" s="309"/>
    </row>
    <row r="52703" spans="8:8">
      <c r="H52703" s="309"/>
    </row>
    <row r="52704" spans="8:8">
      <c r="H52704" s="309"/>
    </row>
    <row r="52705" spans="8:8">
      <c r="H52705" s="309"/>
    </row>
    <row r="52706" spans="8:8">
      <c r="H52706" s="309"/>
    </row>
    <row r="52707" spans="8:8">
      <c r="H52707" s="309"/>
    </row>
    <row r="52708" spans="8:8">
      <c r="H52708" s="309"/>
    </row>
    <row r="52709" spans="8:8">
      <c r="H52709" s="309"/>
    </row>
    <row r="52710" spans="8:8">
      <c r="H52710" s="309"/>
    </row>
    <row r="52711" spans="8:8">
      <c r="H52711" s="309"/>
    </row>
    <row r="52712" spans="8:8">
      <c r="H52712" s="309"/>
    </row>
    <row r="52713" spans="8:8">
      <c r="H52713" s="309"/>
    </row>
    <row r="52714" spans="8:8">
      <c r="H52714" s="309"/>
    </row>
    <row r="52715" spans="8:8">
      <c r="H52715" s="309"/>
    </row>
    <row r="52716" spans="8:8">
      <c r="H52716" s="309"/>
    </row>
    <row r="52717" spans="8:8">
      <c r="H52717" s="309"/>
    </row>
    <row r="52718" spans="8:8">
      <c r="H52718" s="309"/>
    </row>
    <row r="52719" spans="8:8">
      <c r="H52719" s="309"/>
    </row>
    <row r="52720" spans="8:8">
      <c r="H52720" s="309"/>
    </row>
    <row r="52721" spans="8:8">
      <c r="H52721" s="309"/>
    </row>
    <row r="52722" spans="8:8">
      <c r="H52722" s="309"/>
    </row>
    <row r="52723" spans="8:8">
      <c r="H52723" s="309"/>
    </row>
    <row r="52724" spans="8:8">
      <c r="H52724" s="309"/>
    </row>
    <row r="52725" spans="8:8">
      <c r="H52725" s="309"/>
    </row>
    <row r="52726" spans="8:8">
      <c r="H52726" s="309"/>
    </row>
    <row r="52727" spans="8:8">
      <c r="H52727" s="309"/>
    </row>
    <row r="52728" spans="8:8">
      <c r="H52728" s="309"/>
    </row>
    <row r="52729" spans="8:8">
      <c r="H52729" s="309"/>
    </row>
    <row r="52730" spans="8:8">
      <c r="H52730" s="309"/>
    </row>
    <row r="52731" spans="8:8">
      <c r="H52731" s="309"/>
    </row>
    <row r="52732" spans="8:8">
      <c r="H52732" s="309"/>
    </row>
    <row r="52733" spans="8:8">
      <c r="H52733" s="309"/>
    </row>
    <row r="52734" spans="8:8">
      <c r="H52734" s="309"/>
    </row>
    <row r="52735" spans="8:8">
      <c r="H52735" s="309"/>
    </row>
    <row r="52736" spans="8:8">
      <c r="H52736" s="309"/>
    </row>
    <row r="52737" spans="8:8">
      <c r="H52737" s="309"/>
    </row>
    <row r="52738" spans="8:8">
      <c r="H52738" s="309"/>
    </row>
    <row r="52739" spans="8:8">
      <c r="H52739" s="309"/>
    </row>
    <row r="52740" spans="8:8">
      <c r="H52740" s="309"/>
    </row>
    <row r="52741" spans="8:8">
      <c r="H52741" s="309"/>
    </row>
    <row r="52742" spans="8:8">
      <c r="H52742" s="309"/>
    </row>
    <row r="52743" spans="8:8">
      <c r="H52743" s="309"/>
    </row>
    <row r="52744" spans="8:8">
      <c r="H52744" s="309"/>
    </row>
    <row r="52745" spans="8:8">
      <c r="H52745" s="309"/>
    </row>
    <row r="52746" spans="8:8">
      <c r="H52746" s="309"/>
    </row>
    <row r="52747" spans="8:8">
      <c r="H52747" s="309"/>
    </row>
    <row r="52748" spans="8:8">
      <c r="H52748" s="309"/>
    </row>
    <row r="52749" spans="8:8">
      <c r="H52749" s="309"/>
    </row>
    <row r="52750" spans="8:8">
      <c r="H52750" s="309"/>
    </row>
    <row r="52751" spans="8:8">
      <c r="H52751" s="309"/>
    </row>
    <row r="52752" spans="8:8">
      <c r="H52752" s="309"/>
    </row>
    <row r="52753" spans="8:8">
      <c r="H52753" s="309"/>
    </row>
    <row r="52754" spans="8:8">
      <c r="H52754" s="309"/>
    </row>
    <row r="52755" spans="8:8">
      <c r="H52755" s="309"/>
    </row>
    <row r="52756" spans="8:8">
      <c r="H52756" s="309"/>
    </row>
    <row r="52757" spans="8:8">
      <c r="H52757" s="309"/>
    </row>
    <row r="52758" spans="8:8">
      <c r="H52758" s="309"/>
    </row>
    <row r="52759" spans="8:8">
      <c r="H52759" s="309"/>
    </row>
    <row r="52760" spans="8:8">
      <c r="H52760" s="309"/>
    </row>
    <row r="52761" spans="8:8">
      <c r="H52761" s="309"/>
    </row>
    <row r="52762" spans="8:8">
      <c r="H52762" s="309"/>
    </row>
    <row r="52763" spans="8:8">
      <c r="H52763" s="309"/>
    </row>
    <row r="52764" spans="8:8">
      <c r="H52764" s="309"/>
    </row>
    <row r="52765" spans="8:8">
      <c r="H52765" s="309"/>
    </row>
    <row r="52766" spans="8:8">
      <c r="H52766" s="309"/>
    </row>
    <row r="52767" spans="8:8">
      <c r="H52767" s="309"/>
    </row>
    <row r="52768" spans="8:8">
      <c r="H52768" s="309"/>
    </row>
    <row r="52769" spans="8:8">
      <c r="H52769" s="309"/>
    </row>
    <row r="52770" spans="8:8">
      <c r="H52770" s="309"/>
    </row>
    <row r="52771" spans="8:8">
      <c r="H52771" s="309"/>
    </row>
    <row r="52772" spans="8:8">
      <c r="H52772" s="309"/>
    </row>
    <row r="52773" spans="8:8">
      <c r="H52773" s="309"/>
    </row>
    <row r="52774" spans="8:8">
      <c r="H52774" s="309"/>
    </row>
    <row r="52775" spans="8:8">
      <c r="H52775" s="309"/>
    </row>
    <row r="52776" spans="8:8">
      <c r="H52776" s="309"/>
    </row>
    <row r="52777" spans="8:8">
      <c r="H52777" s="309"/>
    </row>
    <row r="52778" spans="8:8">
      <c r="H52778" s="309"/>
    </row>
    <row r="52779" spans="8:8">
      <c r="H52779" s="309"/>
    </row>
    <row r="52780" spans="8:8">
      <c r="H52780" s="309"/>
    </row>
    <row r="52781" spans="8:8">
      <c r="H52781" s="309"/>
    </row>
    <row r="52782" spans="8:8">
      <c r="H52782" s="309"/>
    </row>
    <row r="52783" spans="8:8">
      <c r="H52783" s="309"/>
    </row>
    <row r="52784" spans="8:8">
      <c r="H52784" s="309"/>
    </row>
    <row r="52785" spans="8:8">
      <c r="H52785" s="309"/>
    </row>
    <row r="52786" spans="8:8">
      <c r="H52786" s="309"/>
    </row>
    <row r="52787" spans="8:8">
      <c r="H52787" s="309"/>
    </row>
    <row r="52788" spans="8:8">
      <c r="H52788" s="309"/>
    </row>
    <row r="52789" spans="8:8">
      <c r="H52789" s="309"/>
    </row>
    <row r="52790" spans="8:8">
      <c r="H52790" s="309"/>
    </row>
    <row r="52791" spans="8:8">
      <c r="H52791" s="309"/>
    </row>
    <row r="52792" spans="8:8">
      <c r="H52792" s="309"/>
    </row>
    <row r="52793" spans="8:8">
      <c r="H52793" s="309"/>
    </row>
    <row r="52794" spans="8:8">
      <c r="H52794" s="309"/>
    </row>
    <row r="52795" spans="8:8">
      <c r="H52795" s="309"/>
    </row>
    <row r="52796" spans="8:8">
      <c r="H52796" s="309"/>
    </row>
    <row r="52797" spans="8:8">
      <c r="H52797" s="309"/>
    </row>
    <row r="52798" spans="8:8">
      <c r="H52798" s="309"/>
    </row>
    <row r="52799" spans="8:8">
      <c r="H52799" s="309"/>
    </row>
    <row r="52800" spans="8:8">
      <c r="H52800" s="309"/>
    </row>
    <row r="52801" spans="8:8">
      <c r="H52801" s="309"/>
    </row>
    <row r="52802" spans="8:8">
      <c r="H52802" s="309"/>
    </row>
    <row r="52803" spans="8:8">
      <c r="H52803" s="309"/>
    </row>
    <row r="52804" spans="8:8">
      <c r="H52804" s="309"/>
    </row>
    <row r="52805" spans="8:8">
      <c r="H52805" s="309"/>
    </row>
    <row r="52806" spans="8:8">
      <c r="H52806" s="309"/>
    </row>
    <row r="52807" spans="8:8">
      <c r="H52807" s="309"/>
    </row>
    <row r="52808" spans="8:8">
      <c r="H52808" s="309"/>
    </row>
    <row r="52809" spans="8:8">
      <c r="H52809" s="309"/>
    </row>
    <row r="52810" spans="8:8">
      <c r="H52810" s="309"/>
    </row>
    <row r="52811" spans="8:8">
      <c r="H52811" s="309"/>
    </row>
    <row r="52812" spans="8:8">
      <c r="H52812" s="309"/>
    </row>
    <row r="52813" spans="8:8">
      <c r="H52813" s="309"/>
    </row>
    <row r="52814" spans="8:8">
      <c r="H52814" s="309"/>
    </row>
    <row r="52815" spans="8:8">
      <c r="H52815" s="309"/>
    </row>
    <row r="52816" spans="8:8">
      <c r="H52816" s="309"/>
    </row>
    <row r="52817" spans="8:8">
      <c r="H52817" s="309"/>
    </row>
    <row r="52818" spans="8:8">
      <c r="H52818" s="309"/>
    </row>
    <row r="52819" spans="8:8">
      <c r="H52819" s="309"/>
    </row>
    <row r="52820" spans="8:8">
      <c r="H52820" s="309"/>
    </row>
    <row r="52821" spans="8:8">
      <c r="H52821" s="309"/>
    </row>
    <row r="52822" spans="8:8">
      <c r="H52822" s="309"/>
    </row>
    <row r="52823" spans="8:8">
      <c r="H52823" s="309"/>
    </row>
    <row r="52824" spans="8:8">
      <c r="H52824" s="309"/>
    </row>
    <row r="52825" spans="8:8">
      <c r="H52825" s="309"/>
    </row>
    <row r="52826" spans="8:8">
      <c r="H52826" s="309"/>
    </row>
    <row r="52827" spans="8:8">
      <c r="H52827" s="309"/>
    </row>
    <row r="52828" spans="8:8">
      <c r="H52828" s="309"/>
    </row>
    <row r="52829" spans="8:8">
      <c r="H52829" s="309"/>
    </row>
    <row r="52830" spans="8:8">
      <c r="H52830" s="309"/>
    </row>
    <row r="52831" spans="8:8">
      <c r="H52831" s="309"/>
    </row>
    <row r="52832" spans="8:8">
      <c r="H52832" s="309"/>
    </row>
    <row r="52833" spans="8:8">
      <c r="H52833" s="309"/>
    </row>
    <row r="52834" spans="8:8">
      <c r="H52834" s="309"/>
    </row>
    <row r="52835" spans="8:8">
      <c r="H52835" s="309"/>
    </row>
    <row r="52836" spans="8:8">
      <c r="H52836" s="309"/>
    </row>
    <row r="52837" spans="8:8">
      <c r="H52837" s="309"/>
    </row>
    <row r="52838" spans="8:8">
      <c r="H52838" s="309"/>
    </row>
    <row r="52839" spans="8:8">
      <c r="H52839" s="309"/>
    </row>
    <row r="52840" spans="8:8">
      <c r="H52840" s="309"/>
    </row>
    <row r="52841" spans="8:8">
      <c r="H52841" s="309"/>
    </row>
    <row r="52842" spans="8:8">
      <c r="H52842" s="309"/>
    </row>
    <row r="52843" spans="8:8">
      <c r="H52843" s="309"/>
    </row>
    <row r="52844" spans="8:8">
      <c r="H52844" s="309"/>
    </row>
    <row r="52845" spans="8:8">
      <c r="H52845" s="309"/>
    </row>
    <row r="52846" spans="8:8">
      <c r="H52846" s="309"/>
    </row>
    <row r="52847" spans="8:8">
      <c r="H52847" s="309"/>
    </row>
    <row r="52848" spans="8:8">
      <c r="H52848" s="309"/>
    </row>
    <row r="52849" spans="8:8">
      <c r="H52849" s="309"/>
    </row>
    <row r="52850" spans="8:8">
      <c r="H52850" s="309"/>
    </row>
    <row r="52851" spans="8:8">
      <c r="H52851" s="309"/>
    </row>
    <row r="52852" spans="8:8">
      <c r="H52852" s="309"/>
    </row>
    <row r="52853" spans="8:8">
      <c r="H52853" s="309"/>
    </row>
    <row r="52854" spans="8:8">
      <c r="H52854" s="309"/>
    </row>
    <row r="52855" spans="8:8">
      <c r="H52855" s="309"/>
    </row>
    <row r="52856" spans="8:8">
      <c r="H52856" s="309"/>
    </row>
    <row r="52857" spans="8:8">
      <c r="H52857" s="309"/>
    </row>
    <row r="52858" spans="8:8">
      <c r="H52858" s="309"/>
    </row>
    <row r="52859" spans="8:8">
      <c r="H52859" s="309"/>
    </row>
    <row r="52860" spans="8:8">
      <c r="H52860" s="309"/>
    </row>
    <row r="52861" spans="8:8">
      <c r="H52861" s="309"/>
    </row>
    <row r="52862" spans="8:8">
      <c r="H52862" s="309"/>
    </row>
    <row r="52863" spans="8:8">
      <c r="H52863" s="309"/>
    </row>
    <row r="52864" spans="8:8">
      <c r="H52864" s="309"/>
    </row>
    <row r="52865" spans="8:8">
      <c r="H52865" s="309"/>
    </row>
    <row r="52866" spans="8:8">
      <c r="H52866" s="309"/>
    </row>
    <row r="52867" spans="8:8">
      <c r="H52867" s="309"/>
    </row>
    <row r="52868" spans="8:8">
      <c r="H52868" s="309"/>
    </row>
    <row r="52869" spans="8:8">
      <c r="H52869" s="309"/>
    </row>
    <row r="52870" spans="8:8">
      <c r="H52870" s="309"/>
    </row>
    <row r="52871" spans="8:8">
      <c r="H52871" s="309"/>
    </row>
    <row r="52872" spans="8:8">
      <c r="H52872" s="309"/>
    </row>
    <row r="52873" spans="8:8">
      <c r="H52873" s="309"/>
    </row>
    <row r="52874" spans="8:8">
      <c r="H52874" s="309"/>
    </row>
    <row r="52875" spans="8:8">
      <c r="H52875" s="309"/>
    </row>
    <row r="52876" spans="8:8">
      <c r="H52876" s="309"/>
    </row>
    <row r="52877" spans="8:8">
      <c r="H52877" s="309"/>
    </row>
    <row r="52878" spans="8:8">
      <c r="H52878" s="309"/>
    </row>
    <row r="52879" spans="8:8">
      <c r="H52879" s="309"/>
    </row>
    <row r="52880" spans="8:8">
      <c r="H52880" s="309"/>
    </row>
    <row r="52881" spans="8:8">
      <c r="H52881" s="309"/>
    </row>
    <row r="52882" spans="8:8">
      <c r="H52882" s="309"/>
    </row>
    <row r="52883" spans="8:8">
      <c r="H52883" s="309"/>
    </row>
    <row r="52884" spans="8:8">
      <c r="H52884" s="309"/>
    </row>
    <row r="52885" spans="8:8">
      <c r="H52885" s="309"/>
    </row>
    <row r="52886" spans="8:8">
      <c r="H52886" s="309"/>
    </row>
    <row r="52887" spans="8:8">
      <c r="H52887" s="309"/>
    </row>
    <row r="52888" spans="8:8">
      <c r="H52888" s="309"/>
    </row>
    <row r="52889" spans="8:8">
      <c r="H52889" s="309"/>
    </row>
    <row r="52890" spans="8:8">
      <c r="H52890" s="309"/>
    </row>
    <row r="52891" spans="8:8">
      <c r="H52891" s="309"/>
    </row>
    <row r="52892" spans="8:8">
      <c r="H52892" s="309"/>
    </row>
    <row r="52893" spans="8:8">
      <c r="H52893" s="309"/>
    </row>
    <row r="52894" spans="8:8">
      <c r="H52894" s="309"/>
    </row>
    <row r="52895" spans="8:8">
      <c r="H52895" s="309"/>
    </row>
    <row r="52896" spans="8:8">
      <c r="H52896" s="309"/>
    </row>
    <row r="52897" spans="8:8">
      <c r="H52897" s="309"/>
    </row>
    <row r="52898" spans="8:8">
      <c r="H52898" s="309"/>
    </row>
    <row r="52899" spans="8:8">
      <c r="H52899" s="309"/>
    </row>
    <row r="52900" spans="8:8">
      <c r="H52900" s="309"/>
    </row>
    <row r="52901" spans="8:8">
      <c r="H52901" s="309"/>
    </row>
    <row r="52902" spans="8:8">
      <c r="H52902" s="309"/>
    </row>
    <row r="52903" spans="8:8">
      <c r="H52903" s="309"/>
    </row>
    <row r="52904" spans="8:8">
      <c r="H52904" s="309"/>
    </row>
    <row r="52905" spans="8:8">
      <c r="H52905" s="309"/>
    </row>
    <row r="52906" spans="8:8">
      <c r="H52906" s="309"/>
    </row>
    <row r="52907" spans="8:8">
      <c r="H52907" s="309"/>
    </row>
    <row r="52908" spans="8:8">
      <c r="H52908" s="309"/>
    </row>
    <row r="52909" spans="8:8">
      <c r="H52909" s="309"/>
    </row>
    <row r="52910" spans="8:8">
      <c r="H52910" s="309"/>
    </row>
    <row r="52911" spans="8:8">
      <c r="H52911" s="309"/>
    </row>
    <row r="52912" spans="8:8">
      <c r="H52912" s="309"/>
    </row>
    <row r="52913" spans="8:8">
      <c r="H52913" s="309"/>
    </row>
    <row r="52914" spans="8:8">
      <c r="H52914" s="309"/>
    </row>
    <row r="52915" spans="8:8">
      <c r="H52915" s="309"/>
    </row>
    <row r="52916" spans="8:8">
      <c r="H52916" s="309"/>
    </row>
    <row r="52917" spans="8:8">
      <c r="H52917" s="309"/>
    </row>
    <row r="52918" spans="8:8">
      <c r="H52918" s="309"/>
    </row>
    <row r="52919" spans="8:8">
      <c r="H52919" s="309"/>
    </row>
    <row r="52920" spans="8:8">
      <c r="H52920" s="309"/>
    </row>
    <row r="52921" spans="8:8">
      <c r="H52921" s="309"/>
    </row>
    <row r="52922" spans="8:8">
      <c r="H52922" s="309"/>
    </row>
    <row r="52923" spans="8:8">
      <c r="H52923" s="309"/>
    </row>
    <row r="52924" spans="8:8">
      <c r="H52924" s="309"/>
    </row>
    <row r="52925" spans="8:8">
      <c r="H52925" s="309"/>
    </row>
    <row r="52926" spans="8:8">
      <c r="H52926" s="309"/>
    </row>
    <row r="52927" spans="8:8">
      <c r="H52927" s="309"/>
    </row>
    <row r="52928" spans="8:8">
      <c r="H52928" s="309"/>
    </row>
    <row r="52929" spans="8:8">
      <c r="H52929" s="309"/>
    </row>
    <row r="52930" spans="8:8">
      <c r="H52930" s="309"/>
    </row>
    <row r="52931" spans="8:8">
      <c r="H52931" s="309"/>
    </row>
    <row r="52932" spans="8:8">
      <c r="H52932" s="309"/>
    </row>
    <row r="52933" spans="8:8">
      <c r="H52933" s="309"/>
    </row>
    <row r="52934" spans="8:8">
      <c r="H52934" s="309"/>
    </row>
    <row r="52935" spans="8:8">
      <c r="H52935" s="309"/>
    </row>
    <row r="52936" spans="8:8">
      <c r="H52936" s="309"/>
    </row>
    <row r="52937" spans="8:8">
      <c r="H52937" s="309"/>
    </row>
    <row r="52938" spans="8:8">
      <c r="H52938" s="309"/>
    </row>
    <row r="52939" spans="8:8">
      <c r="H52939" s="309"/>
    </row>
    <row r="52940" spans="8:8">
      <c r="H52940" s="309"/>
    </row>
    <row r="52941" spans="8:8">
      <c r="H52941" s="309"/>
    </row>
    <row r="52942" spans="8:8">
      <c r="H52942" s="309"/>
    </row>
    <row r="52943" spans="8:8">
      <c r="H52943" s="309"/>
    </row>
    <row r="52944" spans="8:8">
      <c r="H52944" s="309"/>
    </row>
    <row r="52945" spans="8:8">
      <c r="H52945" s="309"/>
    </row>
    <row r="52946" spans="8:8">
      <c r="H52946" s="309"/>
    </row>
    <row r="52947" spans="8:8">
      <c r="H52947" s="309"/>
    </row>
    <row r="52948" spans="8:8">
      <c r="H52948" s="309"/>
    </row>
    <row r="52949" spans="8:8">
      <c r="H52949" s="309"/>
    </row>
    <row r="52950" spans="8:8">
      <c r="H52950" s="309"/>
    </row>
    <row r="52951" spans="8:8">
      <c r="H52951" s="309"/>
    </row>
    <row r="52952" spans="8:8">
      <c r="H52952" s="309"/>
    </row>
    <row r="52953" spans="8:8">
      <c r="H52953" s="309"/>
    </row>
    <row r="52954" spans="8:8">
      <c r="H52954" s="309"/>
    </row>
    <row r="52955" spans="8:8">
      <c r="H52955" s="309"/>
    </row>
    <row r="52956" spans="8:8">
      <c r="H52956" s="309"/>
    </row>
    <row r="52957" spans="8:8">
      <c r="H52957" s="309"/>
    </row>
    <row r="52958" spans="8:8">
      <c r="H52958" s="309"/>
    </row>
    <row r="52959" spans="8:8">
      <c r="H52959" s="309"/>
    </row>
    <row r="52960" spans="8:8">
      <c r="H52960" s="309"/>
    </row>
    <row r="52961" spans="8:8">
      <c r="H52961" s="309"/>
    </row>
    <row r="52962" spans="8:8">
      <c r="H52962" s="309"/>
    </row>
    <row r="52963" spans="8:8">
      <c r="H52963" s="309"/>
    </row>
    <row r="52964" spans="8:8">
      <c r="H52964" s="309"/>
    </row>
    <row r="52965" spans="8:8">
      <c r="H52965" s="309"/>
    </row>
    <row r="52966" spans="8:8">
      <c r="H52966" s="309"/>
    </row>
    <row r="52967" spans="8:8">
      <c r="H52967" s="309"/>
    </row>
    <row r="52968" spans="8:8">
      <c r="H52968" s="309"/>
    </row>
    <row r="52969" spans="8:8">
      <c r="H52969" s="309"/>
    </row>
    <row r="52970" spans="8:8">
      <c r="H52970" s="309"/>
    </row>
    <row r="52971" spans="8:8">
      <c r="H52971" s="309"/>
    </row>
    <row r="52972" spans="8:8">
      <c r="H52972" s="309"/>
    </row>
    <row r="52973" spans="8:8">
      <c r="H52973" s="309"/>
    </row>
    <row r="52974" spans="8:8">
      <c r="H52974" s="309"/>
    </row>
    <row r="52975" spans="8:8">
      <c r="H52975" s="309"/>
    </row>
    <row r="52976" spans="8:8">
      <c r="H52976" s="309"/>
    </row>
    <row r="52977" spans="8:8">
      <c r="H52977" s="309"/>
    </row>
    <row r="52978" spans="8:8">
      <c r="H52978" s="309"/>
    </row>
    <row r="52979" spans="8:8">
      <c r="H52979" s="309"/>
    </row>
    <row r="52980" spans="8:8">
      <c r="H52980" s="309"/>
    </row>
    <row r="52981" spans="8:8">
      <c r="H52981" s="309"/>
    </row>
    <row r="52982" spans="8:8">
      <c r="H52982" s="309"/>
    </row>
    <row r="52983" spans="8:8">
      <c r="H52983" s="309"/>
    </row>
    <row r="52984" spans="8:8">
      <c r="H52984" s="309"/>
    </row>
    <row r="52985" spans="8:8">
      <c r="H52985" s="309"/>
    </row>
    <row r="52986" spans="8:8">
      <c r="H52986" s="309"/>
    </row>
    <row r="52987" spans="8:8">
      <c r="H52987" s="309"/>
    </row>
    <row r="52988" spans="8:8">
      <c r="H52988" s="309"/>
    </row>
    <row r="52989" spans="8:8">
      <c r="H52989" s="309"/>
    </row>
    <row r="52990" spans="8:8">
      <c r="H52990" s="309"/>
    </row>
    <row r="52991" spans="8:8">
      <c r="H52991" s="309"/>
    </row>
    <row r="52992" spans="8:8">
      <c r="H52992" s="309"/>
    </row>
    <row r="52993" spans="8:8">
      <c r="H52993" s="309"/>
    </row>
    <row r="52994" spans="8:8">
      <c r="H52994" s="309"/>
    </row>
    <row r="52995" spans="8:8">
      <c r="H52995" s="309"/>
    </row>
    <row r="52996" spans="8:8">
      <c r="H52996" s="309"/>
    </row>
    <row r="52997" spans="8:8">
      <c r="H52997" s="309"/>
    </row>
    <row r="52998" spans="8:8">
      <c r="H52998" s="309"/>
    </row>
    <row r="52999" spans="8:8">
      <c r="H52999" s="309"/>
    </row>
    <row r="53000" spans="8:8">
      <c r="H53000" s="309"/>
    </row>
    <row r="53001" spans="8:8">
      <c r="H53001" s="309"/>
    </row>
    <row r="53002" spans="8:8">
      <c r="H53002" s="309"/>
    </row>
    <row r="53003" spans="8:8">
      <c r="H53003" s="309"/>
    </row>
    <row r="53004" spans="8:8">
      <c r="H53004" s="309"/>
    </row>
    <row r="53005" spans="8:8">
      <c r="H53005" s="309"/>
    </row>
    <row r="53006" spans="8:8">
      <c r="H53006" s="309"/>
    </row>
    <row r="53007" spans="8:8">
      <c r="H53007" s="309"/>
    </row>
    <row r="53008" spans="8:8">
      <c r="H53008" s="309"/>
    </row>
    <row r="53009" spans="8:8">
      <c r="H53009" s="309"/>
    </row>
    <row r="53010" spans="8:8">
      <c r="H53010" s="309"/>
    </row>
    <row r="53011" spans="8:8">
      <c r="H53011" s="309"/>
    </row>
    <row r="53012" spans="8:8">
      <c r="H53012" s="309"/>
    </row>
    <row r="53013" spans="8:8">
      <c r="H53013" s="309"/>
    </row>
    <row r="53014" spans="8:8">
      <c r="H53014" s="309"/>
    </row>
    <row r="53015" spans="8:8">
      <c r="H53015" s="309"/>
    </row>
    <row r="53016" spans="8:8">
      <c r="H53016" s="309"/>
    </row>
    <row r="53017" spans="8:8">
      <c r="H53017" s="309"/>
    </row>
    <row r="53018" spans="8:8">
      <c r="H53018" s="309"/>
    </row>
    <row r="53019" spans="8:8">
      <c r="H53019" s="309"/>
    </row>
    <row r="53020" spans="8:8">
      <c r="H53020" s="309"/>
    </row>
    <row r="53021" spans="8:8">
      <c r="H53021" s="309"/>
    </row>
    <row r="53022" spans="8:8">
      <c r="H53022" s="309"/>
    </row>
    <row r="53023" spans="8:8">
      <c r="H53023" s="309"/>
    </row>
    <row r="53024" spans="8:8">
      <c r="H53024" s="309"/>
    </row>
    <row r="53025" spans="8:8">
      <c r="H53025" s="309"/>
    </row>
    <row r="53026" spans="8:8">
      <c r="H53026" s="309"/>
    </row>
    <row r="53027" spans="8:8">
      <c r="H53027" s="309"/>
    </row>
    <row r="53028" spans="8:8">
      <c r="H53028" s="309"/>
    </row>
    <row r="53029" spans="8:8">
      <c r="H53029" s="309"/>
    </row>
    <row r="53030" spans="8:8">
      <c r="H53030" s="309"/>
    </row>
    <row r="53031" spans="8:8">
      <c r="H53031" s="309"/>
    </row>
    <row r="53032" spans="8:8">
      <c r="H53032" s="309"/>
    </row>
    <row r="53033" spans="8:8">
      <c r="H53033" s="309"/>
    </row>
    <row r="53034" spans="8:8">
      <c r="H53034" s="309"/>
    </row>
    <row r="53035" spans="8:8">
      <c r="H53035" s="309"/>
    </row>
    <row r="53036" spans="8:8">
      <c r="H53036" s="309"/>
    </row>
    <row r="53037" spans="8:8">
      <c r="H53037" s="309"/>
    </row>
    <row r="53038" spans="8:8">
      <c r="H53038" s="309"/>
    </row>
    <row r="53039" spans="8:8">
      <c r="H53039" s="309"/>
    </row>
    <row r="53040" spans="8:8">
      <c r="H53040" s="309"/>
    </row>
    <row r="53041" spans="8:8">
      <c r="H53041" s="309"/>
    </row>
    <row r="53042" spans="8:8">
      <c r="H53042" s="309"/>
    </row>
    <row r="53043" spans="8:8">
      <c r="H53043" s="309"/>
    </row>
    <row r="53044" spans="8:8">
      <c r="H53044" s="309"/>
    </row>
    <row r="53045" spans="8:8">
      <c r="H53045" s="309"/>
    </row>
    <row r="53046" spans="8:8">
      <c r="H53046" s="309"/>
    </row>
    <row r="53047" spans="8:8">
      <c r="H53047" s="309"/>
    </row>
    <row r="53048" spans="8:8">
      <c r="H53048" s="309"/>
    </row>
    <row r="53049" spans="8:8">
      <c r="H53049" s="309"/>
    </row>
    <row r="53050" spans="8:8">
      <c r="H53050" s="309"/>
    </row>
    <row r="53051" spans="8:8">
      <c r="H53051" s="309"/>
    </row>
    <row r="53052" spans="8:8">
      <c r="H53052" s="309"/>
    </row>
    <row r="53053" spans="8:8">
      <c r="H53053" s="309"/>
    </row>
    <row r="53054" spans="8:8">
      <c r="H53054" s="309"/>
    </row>
    <row r="53055" spans="8:8">
      <c r="H53055" s="309"/>
    </row>
    <row r="53056" spans="8:8">
      <c r="H53056" s="309"/>
    </row>
    <row r="53057" spans="8:8">
      <c r="H53057" s="309"/>
    </row>
    <row r="53058" spans="8:8">
      <c r="H53058" s="309"/>
    </row>
    <row r="53059" spans="8:8">
      <c r="H53059" s="309"/>
    </row>
    <row r="53060" spans="8:8">
      <c r="H53060" s="309"/>
    </row>
    <row r="53061" spans="8:8">
      <c r="H53061" s="309"/>
    </row>
    <row r="53062" spans="8:8">
      <c r="H53062" s="309"/>
    </row>
    <row r="53063" spans="8:8">
      <c r="H53063" s="309"/>
    </row>
    <row r="53064" spans="8:8">
      <c r="H53064" s="309"/>
    </row>
    <row r="53065" spans="8:8">
      <c r="H53065" s="309"/>
    </row>
    <row r="53066" spans="8:8">
      <c r="H53066" s="309"/>
    </row>
    <row r="53067" spans="8:8">
      <c r="H53067" s="309"/>
    </row>
    <row r="53068" spans="8:8">
      <c r="H53068" s="309"/>
    </row>
    <row r="53069" spans="8:8">
      <c r="H53069" s="309"/>
    </row>
    <row r="53070" spans="8:8">
      <c r="H53070" s="309"/>
    </row>
    <row r="53071" spans="8:8">
      <c r="H53071" s="309"/>
    </row>
    <row r="53072" spans="8:8">
      <c r="H53072" s="309"/>
    </row>
    <row r="53073" spans="8:8">
      <c r="H53073" s="309"/>
    </row>
    <row r="53074" spans="8:8">
      <c r="H53074" s="309"/>
    </row>
    <row r="53075" spans="8:8">
      <c r="H53075" s="309"/>
    </row>
    <row r="53076" spans="8:8">
      <c r="H53076" s="309"/>
    </row>
    <row r="53077" spans="8:8">
      <c r="H53077" s="309"/>
    </row>
    <row r="53078" spans="8:8">
      <c r="H53078" s="309"/>
    </row>
    <row r="53079" spans="8:8">
      <c r="H53079" s="309"/>
    </row>
    <row r="53080" spans="8:8">
      <c r="H53080" s="309"/>
    </row>
    <row r="53081" spans="8:8">
      <c r="H53081" s="309"/>
    </row>
    <row r="53082" spans="8:8">
      <c r="H53082" s="309"/>
    </row>
    <row r="53083" spans="8:8">
      <c r="H53083" s="309"/>
    </row>
    <row r="53084" spans="8:8">
      <c r="H53084" s="309"/>
    </row>
    <row r="53085" spans="8:8">
      <c r="H53085" s="309"/>
    </row>
    <row r="53086" spans="8:8">
      <c r="H53086" s="309"/>
    </row>
    <row r="53087" spans="8:8">
      <c r="H53087" s="309"/>
    </row>
    <row r="53088" spans="8:8">
      <c r="H53088" s="309"/>
    </row>
    <row r="53089" spans="8:8">
      <c r="H53089" s="309"/>
    </row>
    <row r="53090" spans="8:8">
      <c r="H53090" s="309"/>
    </row>
    <row r="53091" spans="8:8">
      <c r="H53091" s="309"/>
    </row>
    <row r="53092" spans="8:8">
      <c r="H53092" s="309"/>
    </row>
    <row r="53093" spans="8:8">
      <c r="H53093" s="309"/>
    </row>
    <row r="53094" spans="8:8">
      <c r="H53094" s="309"/>
    </row>
    <row r="53095" spans="8:8">
      <c r="H53095" s="309"/>
    </row>
    <row r="53096" spans="8:8">
      <c r="H53096" s="309"/>
    </row>
    <row r="53097" spans="8:8">
      <c r="H53097" s="309"/>
    </row>
    <row r="53098" spans="8:8">
      <c r="H53098" s="309"/>
    </row>
    <row r="53099" spans="8:8">
      <c r="H53099" s="309"/>
    </row>
    <row r="53100" spans="8:8">
      <c r="H53100" s="309"/>
    </row>
    <row r="53101" spans="8:8">
      <c r="H53101" s="309"/>
    </row>
    <row r="53102" spans="8:8">
      <c r="H53102" s="309"/>
    </row>
    <row r="53103" spans="8:8">
      <c r="H53103" s="309"/>
    </row>
    <row r="53104" spans="8:8">
      <c r="H53104" s="309"/>
    </row>
    <row r="53105" spans="8:8">
      <c r="H53105" s="309"/>
    </row>
    <row r="53106" spans="8:8">
      <c r="H53106" s="309"/>
    </row>
    <row r="53107" spans="8:8">
      <c r="H53107" s="309"/>
    </row>
    <row r="53108" spans="8:8">
      <c r="H53108" s="309"/>
    </row>
    <row r="53109" spans="8:8">
      <c r="H53109" s="309"/>
    </row>
    <row r="53110" spans="8:8">
      <c r="H53110" s="309"/>
    </row>
    <row r="53111" spans="8:8">
      <c r="H53111" s="309"/>
    </row>
    <row r="53112" spans="8:8">
      <c r="H53112" s="309"/>
    </row>
    <row r="53113" spans="8:8">
      <c r="H53113" s="309"/>
    </row>
    <row r="53114" spans="8:8">
      <c r="H53114" s="309"/>
    </row>
    <row r="53115" spans="8:8">
      <c r="H53115" s="309"/>
    </row>
    <row r="53116" spans="8:8">
      <c r="H53116" s="309"/>
    </row>
    <row r="53117" spans="8:8">
      <c r="H53117" s="309"/>
    </row>
    <row r="53118" spans="8:8">
      <c r="H53118" s="309"/>
    </row>
    <row r="53119" spans="8:8">
      <c r="H53119" s="309"/>
    </row>
    <row r="53120" spans="8:8">
      <c r="H53120" s="309"/>
    </row>
    <row r="53121" spans="8:8">
      <c r="H53121" s="309"/>
    </row>
    <row r="53122" spans="8:8">
      <c r="H53122" s="309"/>
    </row>
    <row r="53123" spans="8:8">
      <c r="H53123" s="309"/>
    </row>
    <row r="53124" spans="8:8">
      <c r="H53124" s="309"/>
    </row>
    <row r="53125" spans="8:8">
      <c r="H53125" s="309"/>
    </row>
    <row r="53126" spans="8:8">
      <c r="H53126" s="309"/>
    </row>
    <row r="53127" spans="8:8">
      <c r="H53127" s="309"/>
    </row>
    <row r="53128" spans="8:8">
      <c r="H53128" s="309"/>
    </row>
    <row r="53129" spans="8:8">
      <c r="H53129" s="309"/>
    </row>
    <row r="53130" spans="8:8">
      <c r="H53130" s="309"/>
    </row>
    <row r="53131" spans="8:8">
      <c r="H53131" s="309"/>
    </row>
    <row r="53132" spans="8:8">
      <c r="H53132" s="309"/>
    </row>
    <row r="53133" spans="8:8">
      <c r="H53133" s="309"/>
    </row>
    <row r="53134" spans="8:8">
      <c r="H53134" s="309"/>
    </row>
    <row r="53135" spans="8:8">
      <c r="H53135" s="309"/>
    </row>
    <row r="53136" spans="8:8">
      <c r="H53136" s="309"/>
    </row>
    <row r="53137" spans="8:8">
      <c r="H53137" s="309"/>
    </row>
    <row r="53138" spans="8:8">
      <c r="H53138" s="309"/>
    </row>
    <row r="53139" spans="8:8">
      <c r="H53139" s="309"/>
    </row>
    <row r="53140" spans="8:8">
      <c r="H53140" s="309"/>
    </row>
    <row r="53141" spans="8:8">
      <c r="H53141" s="309"/>
    </row>
    <row r="53142" spans="8:8">
      <c r="H53142" s="309"/>
    </row>
    <row r="53143" spans="8:8">
      <c r="H53143" s="309"/>
    </row>
    <row r="53144" spans="8:8">
      <c r="H53144" s="309"/>
    </row>
    <row r="53145" spans="8:8">
      <c r="H53145" s="309"/>
    </row>
    <row r="53146" spans="8:8">
      <c r="H53146" s="309"/>
    </row>
    <row r="53147" spans="8:8">
      <c r="H53147" s="309"/>
    </row>
    <row r="53148" spans="8:8">
      <c r="H53148" s="309"/>
    </row>
    <row r="53149" spans="8:8">
      <c r="H53149" s="309"/>
    </row>
    <row r="53150" spans="8:8">
      <c r="H53150" s="309"/>
    </row>
    <row r="53151" spans="8:8">
      <c r="H53151" s="309"/>
    </row>
    <row r="53152" spans="8:8">
      <c r="H53152" s="309"/>
    </row>
    <row r="53153" spans="8:8">
      <c r="H53153" s="309"/>
    </row>
    <row r="53154" spans="8:8">
      <c r="H53154" s="309"/>
    </row>
    <row r="53155" spans="8:8">
      <c r="H53155" s="309"/>
    </row>
    <row r="53156" spans="8:8">
      <c r="H53156" s="309"/>
    </row>
    <row r="53157" spans="8:8">
      <c r="H53157" s="309"/>
    </row>
    <row r="53158" spans="8:8">
      <c r="H53158" s="309"/>
    </row>
    <row r="53159" spans="8:8">
      <c r="H53159" s="309"/>
    </row>
    <row r="53160" spans="8:8">
      <c r="H53160" s="309"/>
    </row>
    <row r="53161" spans="8:8">
      <c r="H53161" s="309"/>
    </row>
    <row r="53162" spans="8:8">
      <c r="H53162" s="309"/>
    </row>
    <row r="53163" spans="8:8">
      <c r="H53163" s="309"/>
    </row>
    <row r="53164" spans="8:8">
      <c r="H53164" s="309"/>
    </row>
    <row r="53165" spans="8:8">
      <c r="H53165" s="309"/>
    </row>
    <row r="53166" spans="8:8">
      <c r="H53166" s="309"/>
    </row>
    <row r="53167" spans="8:8">
      <c r="H53167" s="309"/>
    </row>
    <row r="53168" spans="8:8">
      <c r="H53168" s="309"/>
    </row>
    <row r="53169" spans="8:8">
      <c r="H53169" s="309"/>
    </row>
    <row r="53170" spans="8:8">
      <c r="H53170" s="309"/>
    </row>
    <row r="53171" spans="8:8">
      <c r="H53171" s="309"/>
    </row>
    <row r="53172" spans="8:8">
      <c r="H53172" s="309"/>
    </row>
    <row r="53173" spans="8:8">
      <c r="H53173" s="309"/>
    </row>
    <row r="53174" spans="8:8">
      <c r="H53174" s="309"/>
    </row>
    <row r="53175" spans="8:8">
      <c r="H53175" s="309"/>
    </row>
    <row r="53176" spans="8:8">
      <c r="H53176" s="309"/>
    </row>
    <row r="53177" spans="8:8">
      <c r="H53177" s="309"/>
    </row>
    <row r="53178" spans="8:8">
      <c r="H53178" s="309"/>
    </row>
    <row r="53179" spans="8:8">
      <c r="H53179" s="309"/>
    </row>
    <row r="53180" spans="8:8">
      <c r="H53180" s="309"/>
    </row>
    <row r="53181" spans="8:8">
      <c r="H53181" s="309"/>
    </row>
    <row r="53182" spans="8:8">
      <c r="H53182" s="309"/>
    </row>
    <row r="53183" spans="8:8">
      <c r="H53183" s="309"/>
    </row>
    <row r="53184" spans="8:8">
      <c r="H53184" s="309"/>
    </row>
    <row r="53185" spans="8:8">
      <c r="H53185" s="309"/>
    </row>
    <row r="53186" spans="8:8">
      <c r="H53186" s="309"/>
    </row>
    <row r="53187" spans="8:8">
      <c r="H53187" s="309"/>
    </row>
    <row r="53188" spans="8:8">
      <c r="H53188" s="309"/>
    </row>
    <row r="53189" spans="8:8">
      <c r="H53189" s="309"/>
    </row>
    <row r="53190" spans="8:8">
      <c r="H53190" s="309"/>
    </row>
    <row r="53191" spans="8:8">
      <c r="H53191" s="309"/>
    </row>
    <row r="53192" spans="8:8">
      <c r="H53192" s="309"/>
    </row>
    <row r="53193" spans="8:8">
      <c r="H53193" s="309"/>
    </row>
    <row r="53194" spans="8:8">
      <c r="H53194" s="309"/>
    </row>
    <row r="53195" spans="8:8">
      <c r="H53195" s="309"/>
    </row>
    <row r="53196" spans="8:8">
      <c r="H53196" s="309"/>
    </row>
    <row r="53197" spans="8:8">
      <c r="H53197" s="309"/>
    </row>
    <row r="53198" spans="8:8">
      <c r="H53198" s="309"/>
    </row>
    <row r="53199" spans="8:8">
      <c r="H53199" s="309"/>
    </row>
    <row r="53200" spans="8:8">
      <c r="H53200" s="309"/>
    </row>
    <row r="53201" spans="8:8">
      <c r="H53201" s="309"/>
    </row>
    <row r="53202" spans="8:8">
      <c r="H53202" s="309"/>
    </row>
    <row r="53203" spans="8:8">
      <c r="H53203" s="309"/>
    </row>
    <row r="53204" spans="8:8">
      <c r="H53204" s="309"/>
    </row>
    <row r="53205" spans="8:8">
      <c r="H53205" s="309"/>
    </row>
    <row r="53206" spans="8:8">
      <c r="H53206" s="309"/>
    </row>
    <row r="53207" spans="8:8">
      <c r="H53207" s="309"/>
    </row>
    <row r="53208" spans="8:8">
      <c r="H53208" s="309"/>
    </row>
    <row r="53209" spans="8:8">
      <c r="H53209" s="309"/>
    </row>
    <row r="53210" spans="8:8">
      <c r="H53210" s="309"/>
    </row>
    <row r="53211" spans="8:8">
      <c r="H53211" s="309"/>
    </row>
    <row r="53212" spans="8:8">
      <c r="H53212" s="309"/>
    </row>
    <row r="53213" spans="8:8">
      <c r="H53213" s="309"/>
    </row>
    <row r="53214" spans="8:8">
      <c r="H53214" s="309"/>
    </row>
    <row r="53215" spans="8:8">
      <c r="H53215" s="309"/>
    </row>
    <row r="53216" spans="8:8">
      <c r="H53216" s="309"/>
    </row>
    <row r="53217" spans="8:8">
      <c r="H53217" s="309"/>
    </row>
    <row r="53218" spans="8:8">
      <c r="H53218" s="309"/>
    </row>
    <row r="53219" spans="8:8">
      <c r="H53219" s="309"/>
    </row>
    <row r="53220" spans="8:8">
      <c r="H53220" s="309"/>
    </row>
    <row r="53221" spans="8:8">
      <c r="H53221" s="309"/>
    </row>
    <row r="53222" spans="8:8">
      <c r="H53222" s="309"/>
    </row>
    <row r="53223" spans="8:8">
      <c r="H53223" s="309"/>
    </row>
    <row r="53224" spans="8:8">
      <c r="H53224" s="309"/>
    </row>
    <row r="53225" spans="8:8">
      <c r="H53225" s="309"/>
    </row>
    <row r="53226" spans="8:8">
      <c r="H53226" s="309"/>
    </row>
    <row r="53227" spans="8:8">
      <c r="H53227" s="309"/>
    </row>
    <row r="53228" spans="8:8">
      <c r="H53228" s="309"/>
    </row>
    <row r="53229" spans="8:8">
      <c r="H53229" s="309"/>
    </row>
    <row r="53230" spans="8:8">
      <c r="H53230" s="309"/>
    </row>
    <row r="53231" spans="8:8">
      <c r="H53231" s="309"/>
    </row>
    <row r="53232" spans="8:8">
      <c r="H53232" s="309"/>
    </row>
    <row r="53233" spans="8:8">
      <c r="H53233" s="309"/>
    </row>
    <row r="53234" spans="8:8">
      <c r="H53234" s="309"/>
    </row>
    <row r="53235" spans="8:8">
      <c r="H53235" s="309"/>
    </row>
    <row r="53236" spans="8:8">
      <c r="H53236" s="309"/>
    </row>
    <row r="53237" spans="8:8">
      <c r="H53237" s="309"/>
    </row>
    <row r="53238" spans="8:8">
      <c r="H53238" s="309"/>
    </row>
    <row r="53239" spans="8:8">
      <c r="H53239" s="309"/>
    </row>
    <row r="53240" spans="8:8">
      <c r="H53240" s="309"/>
    </row>
    <row r="53241" spans="8:8">
      <c r="H53241" s="309"/>
    </row>
    <row r="53242" spans="8:8">
      <c r="H53242" s="309"/>
    </row>
    <row r="53243" spans="8:8">
      <c r="H53243" s="309"/>
    </row>
    <row r="53244" spans="8:8">
      <c r="H53244" s="309"/>
    </row>
    <row r="53245" spans="8:8">
      <c r="H53245" s="309"/>
    </row>
    <row r="53246" spans="8:8">
      <c r="H53246" s="309"/>
    </row>
    <row r="53247" spans="8:8">
      <c r="H53247" s="309"/>
    </row>
    <row r="53248" spans="8:8">
      <c r="H53248" s="309"/>
    </row>
    <row r="53249" spans="8:8">
      <c r="H53249" s="309"/>
    </row>
    <row r="53250" spans="8:8">
      <c r="H53250" s="309"/>
    </row>
    <row r="53251" spans="8:8">
      <c r="H53251" s="309"/>
    </row>
    <row r="53252" spans="8:8">
      <c r="H53252" s="309"/>
    </row>
    <row r="53253" spans="8:8">
      <c r="H53253" s="309"/>
    </row>
    <row r="53254" spans="8:8">
      <c r="H53254" s="309"/>
    </row>
    <row r="53255" spans="8:8">
      <c r="H53255" s="309"/>
    </row>
    <row r="53256" spans="8:8">
      <c r="H53256" s="309"/>
    </row>
    <row r="53257" spans="8:8">
      <c r="H53257" s="309"/>
    </row>
    <row r="53258" spans="8:8">
      <c r="H53258" s="309"/>
    </row>
    <row r="53259" spans="8:8">
      <c r="H53259" s="309"/>
    </row>
    <row r="53260" spans="8:8">
      <c r="H53260" s="309"/>
    </row>
    <row r="53261" spans="8:8">
      <c r="H53261" s="309"/>
    </row>
    <row r="53262" spans="8:8">
      <c r="H53262" s="309"/>
    </row>
    <row r="53263" spans="8:8">
      <c r="H53263" s="309"/>
    </row>
    <row r="53264" spans="8:8">
      <c r="H53264" s="309"/>
    </row>
    <row r="53265" spans="8:8">
      <c r="H53265" s="309"/>
    </row>
    <row r="53266" spans="8:8">
      <c r="H53266" s="309"/>
    </row>
    <row r="53267" spans="8:8">
      <c r="H53267" s="309"/>
    </row>
    <row r="53268" spans="8:8">
      <c r="H53268" s="309"/>
    </row>
    <row r="53269" spans="8:8">
      <c r="H53269" s="309"/>
    </row>
    <row r="53270" spans="8:8">
      <c r="H53270" s="309"/>
    </row>
    <row r="53271" spans="8:8">
      <c r="H53271" s="309"/>
    </row>
    <row r="53272" spans="8:8">
      <c r="H53272" s="309"/>
    </row>
    <row r="53273" spans="8:8">
      <c r="H53273" s="309"/>
    </row>
    <row r="53274" spans="8:8">
      <c r="H53274" s="309"/>
    </row>
    <row r="53275" spans="8:8">
      <c r="H53275" s="309"/>
    </row>
    <row r="53276" spans="8:8">
      <c r="H53276" s="309"/>
    </row>
    <row r="53277" spans="8:8">
      <c r="H53277" s="309"/>
    </row>
    <row r="53278" spans="8:8">
      <c r="H53278" s="309"/>
    </row>
    <row r="53279" spans="8:8">
      <c r="H53279" s="309"/>
    </row>
    <row r="53280" spans="8:8">
      <c r="H53280" s="309"/>
    </row>
    <row r="53281" spans="8:8">
      <c r="H53281" s="309"/>
    </row>
    <row r="53282" spans="8:8">
      <c r="H53282" s="309"/>
    </row>
    <row r="53283" spans="8:8">
      <c r="H53283" s="309"/>
    </row>
    <row r="53284" spans="8:8">
      <c r="H53284" s="309"/>
    </row>
    <row r="53285" spans="8:8">
      <c r="H53285" s="309"/>
    </row>
    <row r="53286" spans="8:8">
      <c r="H53286" s="309"/>
    </row>
    <row r="53287" spans="8:8">
      <c r="H53287" s="309"/>
    </row>
    <row r="53288" spans="8:8">
      <c r="H53288" s="309"/>
    </row>
    <row r="53289" spans="8:8">
      <c r="H53289" s="309"/>
    </row>
    <row r="53290" spans="8:8">
      <c r="H53290" s="309"/>
    </row>
    <row r="53291" spans="8:8">
      <c r="H53291" s="309"/>
    </row>
    <row r="53292" spans="8:8">
      <c r="H53292" s="309"/>
    </row>
    <row r="53293" spans="8:8">
      <c r="H53293" s="309"/>
    </row>
    <row r="53294" spans="8:8">
      <c r="H53294" s="309"/>
    </row>
    <row r="53295" spans="8:8">
      <c r="H53295" s="309"/>
    </row>
    <row r="53296" spans="8:8">
      <c r="H53296" s="309"/>
    </row>
    <row r="53297" spans="8:8">
      <c r="H53297" s="309"/>
    </row>
    <row r="53298" spans="8:8">
      <c r="H53298" s="309"/>
    </row>
    <row r="53299" spans="8:8">
      <c r="H53299" s="309"/>
    </row>
    <row r="53300" spans="8:8">
      <c r="H53300" s="309"/>
    </row>
    <row r="53301" spans="8:8">
      <c r="H53301" s="309"/>
    </row>
    <row r="53302" spans="8:8">
      <c r="H53302" s="309"/>
    </row>
    <row r="53303" spans="8:8">
      <c r="H53303" s="309"/>
    </row>
    <row r="53304" spans="8:8">
      <c r="H53304" s="309"/>
    </row>
    <row r="53305" spans="8:8">
      <c r="H53305" s="309"/>
    </row>
    <row r="53306" spans="8:8">
      <c r="H53306" s="309"/>
    </row>
    <row r="53307" spans="8:8">
      <c r="H53307" s="309"/>
    </row>
    <row r="53308" spans="8:8">
      <c r="H53308" s="309"/>
    </row>
    <row r="53309" spans="8:8">
      <c r="H53309" s="309"/>
    </row>
    <row r="53310" spans="8:8">
      <c r="H53310" s="309"/>
    </row>
    <row r="53311" spans="8:8">
      <c r="H53311" s="309"/>
    </row>
    <row r="53312" spans="8:8">
      <c r="H53312" s="309"/>
    </row>
    <row r="53313" spans="8:8">
      <c r="H53313" s="309"/>
    </row>
    <row r="53314" spans="8:8">
      <c r="H53314" s="309"/>
    </row>
    <row r="53315" spans="8:8">
      <c r="H53315" s="309"/>
    </row>
    <row r="53316" spans="8:8">
      <c r="H53316" s="309"/>
    </row>
    <row r="53317" spans="8:8">
      <c r="H53317" s="309"/>
    </row>
    <row r="53318" spans="8:8">
      <c r="H53318" s="309"/>
    </row>
    <row r="53319" spans="8:8">
      <c r="H53319" s="309"/>
    </row>
    <row r="53320" spans="8:8">
      <c r="H53320" s="309"/>
    </row>
    <row r="53321" spans="8:8">
      <c r="H53321" s="309"/>
    </row>
    <row r="53322" spans="8:8">
      <c r="H53322" s="309"/>
    </row>
    <row r="53323" spans="8:8">
      <c r="H53323" s="309"/>
    </row>
    <row r="53324" spans="8:8">
      <c r="H53324" s="309"/>
    </row>
    <row r="53325" spans="8:8">
      <c r="H53325" s="309"/>
    </row>
    <row r="53326" spans="8:8">
      <c r="H53326" s="309"/>
    </row>
    <row r="53327" spans="8:8">
      <c r="H53327" s="309"/>
    </row>
    <row r="53328" spans="8:8">
      <c r="H53328" s="309"/>
    </row>
    <row r="53329" spans="8:8">
      <c r="H53329" s="309"/>
    </row>
    <row r="53330" spans="8:8">
      <c r="H53330" s="309"/>
    </row>
    <row r="53331" spans="8:8">
      <c r="H53331" s="309"/>
    </row>
    <row r="53332" spans="8:8">
      <c r="H53332" s="309"/>
    </row>
    <row r="53333" spans="8:8">
      <c r="H53333" s="309"/>
    </row>
    <row r="53334" spans="8:8">
      <c r="H53334" s="309"/>
    </row>
    <row r="53335" spans="8:8">
      <c r="H53335" s="309"/>
    </row>
    <row r="53336" spans="8:8">
      <c r="H53336" s="309"/>
    </row>
    <row r="53337" spans="8:8">
      <c r="H53337" s="309"/>
    </row>
    <row r="53338" spans="8:8">
      <c r="H53338" s="309"/>
    </row>
    <row r="53339" spans="8:8">
      <c r="H53339" s="309"/>
    </row>
    <row r="53340" spans="8:8">
      <c r="H53340" s="309"/>
    </row>
    <row r="53341" spans="8:8">
      <c r="H53341" s="309"/>
    </row>
    <row r="53342" spans="8:8">
      <c r="H53342" s="309"/>
    </row>
    <row r="53343" spans="8:8">
      <c r="H53343" s="309"/>
    </row>
    <row r="53344" spans="8:8">
      <c r="H53344" s="309"/>
    </row>
    <row r="53345" spans="8:8">
      <c r="H53345" s="309"/>
    </row>
    <row r="53346" spans="8:8">
      <c r="H53346" s="309"/>
    </row>
    <row r="53347" spans="8:8">
      <c r="H53347" s="309"/>
    </row>
    <row r="53348" spans="8:8">
      <c r="H53348" s="309"/>
    </row>
    <row r="53349" spans="8:8">
      <c r="H53349" s="309"/>
    </row>
    <row r="53350" spans="8:8">
      <c r="H53350" s="309"/>
    </row>
    <row r="53351" spans="8:8">
      <c r="H53351" s="309"/>
    </row>
    <row r="53352" spans="8:8">
      <c r="H53352" s="309"/>
    </row>
    <row r="53353" spans="8:8">
      <c r="H53353" s="309"/>
    </row>
    <row r="53354" spans="8:8">
      <c r="H53354" s="309"/>
    </row>
    <row r="53355" spans="8:8">
      <c r="H53355" s="309"/>
    </row>
    <row r="53356" spans="8:8">
      <c r="H53356" s="309"/>
    </row>
    <row r="53357" spans="8:8">
      <c r="H53357" s="309"/>
    </row>
    <row r="53358" spans="8:8">
      <c r="H53358" s="309"/>
    </row>
    <row r="53359" spans="8:8">
      <c r="H53359" s="309"/>
    </row>
    <row r="53360" spans="8:8">
      <c r="H53360" s="309"/>
    </row>
    <row r="53361" spans="8:8">
      <c r="H53361" s="309"/>
    </row>
    <row r="53362" spans="8:8">
      <c r="H53362" s="309"/>
    </row>
    <row r="53363" spans="8:8">
      <c r="H53363" s="309"/>
    </row>
    <row r="53364" spans="8:8">
      <c r="H53364" s="309"/>
    </row>
    <row r="53365" spans="8:8">
      <c r="H53365" s="309"/>
    </row>
    <row r="53366" spans="8:8">
      <c r="H53366" s="309"/>
    </row>
    <row r="53367" spans="8:8">
      <c r="H53367" s="309"/>
    </row>
    <row r="53368" spans="8:8">
      <c r="H53368" s="309"/>
    </row>
    <row r="53369" spans="8:8">
      <c r="H53369" s="309"/>
    </row>
    <row r="53370" spans="8:8">
      <c r="H53370" s="309"/>
    </row>
    <row r="53371" spans="8:8">
      <c r="H53371" s="309"/>
    </row>
    <row r="53372" spans="8:8">
      <c r="H53372" s="309"/>
    </row>
    <row r="53373" spans="8:8">
      <c r="H53373" s="309"/>
    </row>
    <row r="53374" spans="8:8">
      <c r="H53374" s="309"/>
    </row>
    <row r="53375" spans="8:8">
      <c r="H53375" s="309"/>
    </row>
    <row r="53376" spans="8:8">
      <c r="H53376" s="309"/>
    </row>
    <row r="53377" spans="8:8">
      <c r="H53377" s="309"/>
    </row>
    <row r="53378" spans="8:8">
      <c r="H53378" s="309"/>
    </row>
    <row r="53379" spans="8:8">
      <c r="H53379" s="309"/>
    </row>
    <row r="53380" spans="8:8">
      <c r="H53380" s="309"/>
    </row>
    <row r="53381" spans="8:8">
      <c r="H53381" s="309"/>
    </row>
    <row r="53382" spans="8:8">
      <c r="H53382" s="309"/>
    </row>
    <row r="53383" spans="8:8">
      <c r="H53383" s="309"/>
    </row>
    <row r="53384" spans="8:8">
      <c r="H53384" s="309"/>
    </row>
    <row r="53385" spans="8:8">
      <c r="H53385" s="309"/>
    </row>
    <row r="53386" spans="8:8">
      <c r="H53386" s="309"/>
    </row>
    <row r="53387" spans="8:8">
      <c r="H53387" s="309"/>
    </row>
    <row r="53388" spans="8:8">
      <c r="H53388" s="309"/>
    </row>
    <row r="53389" spans="8:8">
      <c r="H53389" s="309"/>
    </row>
    <row r="53390" spans="8:8">
      <c r="H53390" s="309"/>
    </row>
    <row r="53391" spans="8:8">
      <c r="H53391" s="309"/>
    </row>
    <row r="53392" spans="8:8">
      <c r="H53392" s="309"/>
    </row>
    <row r="53393" spans="8:8">
      <c r="H53393" s="309"/>
    </row>
    <row r="53394" spans="8:8">
      <c r="H53394" s="309"/>
    </row>
    <row r="53395" spans="8:8">
      <c r="H53395" s="309"/>
    </row>
    <row r="53396" spans="8:8">
      <c r="H53396" s="309"/>
    </row>
    <row r="53397" spans="8:8">
      <c r="H53397" s="309"/>
    </row>
    <row r="53398" spans="8:8">
      <c r="H53398" s="309"/>
    </row>
    <row r="53399" spans="8:8">
      <c r="H53399" s="309"/>
    </row>
    <row r="53400" spans="8:8">
      <c r="H53400" s="309"/>
    </row>
    <row r="53401" spans="8:8">
      <c r="H53401" s="309"/>
    </row>
    <row r="53402" spans="8:8">
      <c r="H53402" s="309"/>
    </row>
    <row r="53403" spans="8:8">
      <c r="H53403" s="309"/>
    </row>
    <row r="53404" spans="8:8">
      <c r="H53404" s="309"/>
    </row>
    <row r="53405" spans="8:8">
      <c r="H53405" s="309"/>
    </row>
    <row r="53406" spans="8:8">
      <c r="H53406" s="309"/>
    </row>
    <row r="53407" spans="8:8">
      <c r="H53407" s="309"/>
    </row>
    <row r="53408" spans="8:8">
      <c r="H53408" s="309"/>
    </row>
    <row r="53409" spans="8:8">
      <c r="H53409" s="309"/>
    </row>
    <row r="53410" spans="8:8">
      <c r="H53410" s="309"/>
    </row>
    <row r="53411" spans="8:8">
      <c r="H53411" s="309"/>
    </row>
    <row r="53412" spans="8:8">
      <c r="H53412" s="309"/>
    </row>
    <row r="53413" spans="8:8">
      <c r="H53413" s="309"/>
    </row>
    <row r="53414" spans="8:8">
      <c r="H53414" s="309"/>
    </row>
    <row r="53415" spans="8:8">
      <c r="H53415" s="309"/>
    </row>
    <row r="53416" spans="8:8">
      <c r="H53416" s="309"/>
    </row>
    <row r="53417" spans="8:8">
      <c r="H53417" s="309"/>
    </row>
    <row r="53418" spans="8:8">
      <c r="H53418" s="309"/>
    </row>
    <row r="53419" spans="8:8">
      <c r="H53419" s="309"/>
    </row>
    <row r="53420" spans="8:8">
      <c r="H53420" s="309"/>
    </row>
    <row r="53421" spans="8:8">
      <c r="H53421" s="309"/>
    </row>
    <row r="53422" spans="8:8">
      <c r="H53422" s="309"/>
    </row>
    <row r="53423" spans="8:8">
      <c r="H53423" s="309"/>
    </row>
    <row r="53424" spans="8:8">
      <c r="H53424" s="309"/>
    </row>
    <row r="53425" spans="8:8">
      <c r="H53425" s="309"/>
    </row>
    <row r="53426" spans="8:8">
      <c r="H53426" s="309"/>
    </row>
    <row r="53427" spans="8:8">
      <c r="H53427" s="309"/>
    </row>
    <row r="53428" spans="8:8">
      <c r="H53428" s="309"/>
    </row>
    <row r="53429" spans="8:8">
      <c r="H53429" s="309"/>
    </row>
    <row r="53430" spans="8:8">
      <c r="H53430" s="309"/>
    </row>
    <row r="53431" spans="8:8">
      <c r="H53431" s="309"/>
    </row>
    <row r="53432" spans="8:8">
      <c r="H53432" s="309"/>
    </row>
    <row r="53433" spans="8:8">
      <c r="H53433" s="309"/>
    </row>
    <row r="53434" spans="8:8">
      <c r="H53434" s="309"/>
    </row>
    <row r="53435" spans="8:8">
      <c r="H53435" s="309"/>
    </row>
    <row r="53436" spans="8:8">
      <c r="H53436" s="309"/>
    </row>
    <row r="53437" spans="8:8">
      <c r="H53437" s="309"/>
    </row>
    <row r="53438" spans="8:8">
      <c r="H53438" s="309"/>
    </row>
    <row r="53439" spans="8:8">
      <c r="H53439" s="309"/>
    </row>
    <row r="53440" spans="8:8">
      <c r="H53440" s="309"/>
    </row>
    <row r="53441" spans="8:8">
      <c r="H53441" s="309"/>
    </row>
    <row r="53442" spans="8:8">
      <c r="H53442" s="309"/>
    </row>
    <row r="53443" spans="8:8">
      <c r="H53443" s="309"/>
    </row>
    <row r="53444" spans="8:8">
      <c r="H53444" s="309"/>
    </row>
    <row r="53445" spans="8:8">
      <c r="H53445" s="309"/>
    </row>
    <row r="53446" spans="8:8">
      <c r="H53446" s="309"/>
    </row>
    <row r="53447" spans="8:8">
      <c r="H53447" s="309"/>
    </row>
    <row r="53448" spans="8:8">
      <c r="H53448" s="309"/>
    </row>
    <row r="53449" spans="8:8">
      <c r="H53449" s="309"/>
    </row>
    <row r="53450" spans="8:8">
      <c r="H53450" s="309"/>
    </row>
    <row r="53451" spans="8:8">
      <c r="H53451" s="309"/>
    </row>
    <row r="53452" spans="8:8">
      <c r="H53452" s="309"/>
    </row>
    <row r="53453" spans="8:8">
      <c r="H53453" s="309"/>
    </row>
    <row r="53454" spans="8:8">
      <c r="H53454" s="309"/>
    </row>
    <row r="53455" spans="8:8">
      <c r="H53455" s="309"/>
    </row>
    <row r="53456" spans="8:8">
      <c r="H53456" s="309"/>
    </row>
    <row r="53457" spans="8:8">
      <c r="H53457" s="309"/>
    </row>
    <row r="53458" spans="8:8">
      <c r="H53458" s="309"/>
    </row>
    <row r="53459" spans="8:8">
      <c r="H53459" s="309"/>
    </row>
    <row r="53460" spans="8:8">
      <c r="H53460" s="309"/>
    </row>
    <row r="53461" spans="8:8">
      <c r="H53461" s="309"/>
    </row>
    <row r="53462" spans="8:8">
      <c r="H53462" s="309"/>
    </row>
    <row r="53463" spans="8:8">
      <c r="H53463" s="309"/>
    </row>
    <row r="53464" spans="8:8">
      <c r="H53464" s="309"/>
    </row>
    <row r="53465" spans="8:8">
      <c r="H53465" s="309"/>
    </row>
    <row r="53466" spans="8:8">
      <c r="H53466" s="309"/>
    </row>
    <row r="53467" spans="8:8">
      <c r="H53467" s="309"/>
    </row>
    <row r="53468" spans="8:8">
      <c r="H53468" s="309"/>
    </row>
    <row r="53469" spans="8:8">
      <c r="H53469" s="309"/>
    </row>
    <row r="53470" spans="8:8">
      <c r="H53470" s="309"/>
    </row>
    <row r="53471" spans="8:8">
      <c r="H53471" s="309"/>
    </row>
    <row r="53472" spans="8:8">
      <c r="H53472" s="309"/>
    </row>
    <row r="53473" spans="8:8">
      <c r="H53473" s="309"/>
    </row>
    <row r="53474" spans="8:8">
      <c r="H53474" s="309"/>
    </row>
    <row r="53475" spans="8:8">
      <c r="H53475" s="309"/>
    </row>
    <row r="53476" spans="8:8">
      <c r="H53476" s="309"/>
    </row>
    <row r="53477" spans="8:8">
      <c r="H53477" s="309"/>
    </row>
    <row r="53478" spans="8:8">
      <c r="H53478" s="309"/>
    </row>
    <row r="53479" spans="8:8">
      <c r="H53479" s="309"/>
    </row>
    <row r="53480" spans="8:8">
      <c r="H53480" s="309"/>
    </row>
    <row r="53481" spans="8:8">
      <c r="H53481" s="309"/>
    </row>
    <row r="53482" spans="8:8">
      <c r="H53482" s="309"/>
    </row>
    <row r="53483" spans="8:8">
      <c r="H53483" s="309"/>
    </row>
    <row r="53484" spans="8:8">
      <c r="H53484" s="309"/>
    </row>
    <row r="53485" spans="8:8">
      <c r="H53485" s="309"/>
    </row>
    <row r="53486" spans="8:8">
      <c r="H53486" s="309"/>
    </row>
    <row r="53487" spans="8:8">
      <c r="H53487" s="309"/>
    </row>
    <row r="53488" spans="8:8">
      <c r="H53488" s="309"/>
    </row>
    <row r="53489" spans="8:8">
      <c r="H53489" s="309"/>
    </row>
    <row r="53490" spans="8:8">
      <c r="H53490" s="309"/>
    </row>
    <row r="53491" spans="8:8">
      <c r="H53491" s="309"/>
    </row>
    <row r="53492" spans="8:8">
      <c r="H53492" s="309"/>
    </row>
    <row r="53493" spans="8:8">
      <c r="H53493" s="309"/>
    </row>
    <row r="53494" spans="8:8">
      <c r="H53494" s="309"/>
    </row>
    <row r="53495" spans="8:8">
      <c r="H53495" s="309"/>
    </row>
    <row r="53496" spans="8:8">
      <c r="H53496" s="309"/>
    </row>
    <row r="53497" spans="8:8">
      <c r="H53497" s="309"/>
    </row>
    <row r="53498" spans="8:8">
      <c r="H53498" s="309"/>
    </row>
    <row r="53499" spans="8:8">
      <c r="H53499" s="309"/>
    </row>
    <row r="53500" spans="8:8">
      <c r="H53500" s="309"/>
    </row>
    <row r="53501" spans="8:8">
      <c r="H53501" s="309"/>
    </row>
    <row r="53502" spans="8:8">
      <c r="H53502" s="309"/>
    </row>
    <row r="53503" spans="8:8">
      <c r="H53503" s="309"/>
    </row>
    <row r="53504" spans="8:8">
      <c r="H53504" s="309"/>
    </row>
    <row r="53505" spans="8:8">
      <c r="H53505" s="309"/>
    </row>
    <row r="53506" spans="8:8">
      <c r="H53506" s="309"/>
    </row>
    <row r="53507" spans="8:8">
      <c r="H53507" s="309"/>
    </row>
    <row r="53508" spans="8:8">
      <c r="H53508" s="309"/>
    </row>
    <row r="53509" spans="8:8">
      <c r="H53509" s="309"/>
    </row>
    <row r="53510" spans="8:8">
      <c r="H53510" s="309"/>
    </row>
    <row r="53511" spans="8:8">
      <c r="H53511" s="309"/>
    </row>
    <row r="53512" spans="8:8">
      <c r="H53512" s="309"/>
    </row>
    <row r="53513" spans="8:8">
      <c r="H53513" s="309"/>
    </row>
    <row r="53514" spans="8:8">
      <c r="H53514" s="309"/>
    </row>
    <row r="53515" spans="8:8">
      <c r="H53515" s="309"/>
    </row>
    <row r="53516" spans="8:8">
      <c r="H53516" s="309"/>
    </row>
    <row r="53517" spans="8:8">
      <c r="H53517" s="309"/>
    </row>
    <row r="53518" spans="8:8">
      <c r="H53518" s="309"/>
    </row>
    <row r="53519" spans="8:8">
      <c r="H53519" s="309"/>
    </row>
    <row r="53520" spans="8:8">
      <c r="H53520" s="309"/>
    </row>
    <row r="53521" spans="8:8">
      <c r="H53521" s="309"/>
    </row>
    <row r="53522" spans="8:8">
      <c r="H53522" s="309"/>
    </row>
    <row r="53523" spans="8:8">
      <c r="H53523" s="309"/>
    </row>
    <row r="53524" spans="8:8">
      <c r="H53524" s="309"/>
    </row>
    <row r="53525" spans="8:8">
      <c r="H53525" s="309"/>
    </row>
    <row r="53526" spans="8:8">
      <c r="H53526" s="309"/>
    </row>
    <row r="53527" spans="8:8">
      <c r="H53527" s="309"/>
    </row>
    <row r="53528" spans="8:8">
      <c r="H53528" s="309"/>
    </row>
    <row r="53529" spans="8:8">
      <c r="H53529" s="309"/>
    </row>
    <row r="53530" spans="8:8">
      <c r="H53530" s="309"/>
    </row>
    <row r="53531" spans="8:8">
      <c r="H53531" s="309"/>
    </row>
    <row r="53532" spans="8:8">
      <c r="H53532" s="309"/>
    </row>
    <row r="53533" spans="8:8">
      <c r="H53533" s="309"/>
    </row>
    <row r="53534" spans="8:8">
      <c r="H53534" s="309"/>
    </row>
    <row r="53535" spans="8:8">
      <c r="H53535" s="309"/>
    </row>
    <row r="53536" spans="8:8">
      <c r="H53536" s="309"/>
    </row>
    <row r="53537" spans="8:8">
      <c r="H53537" s="309"/>
    </row>
    <row r="53538" spans="8:8">
      <c r="H53538" s="309"/>
    </row>
    <row r="53539" spans="8:8">
      <c r="H53539" s="309"/>
    </row>
    <row r="53540" spans="8:8">
      <c r="H53540" s="309"/>
    </row>
    <row r="53541" spans="8:8">
      <c r="H53541" s="309"/>
    </row>
    <row r="53542" spans="8:8">
      <c r="H53542" s="309"/>
    </row>
    <row r="53543" spans="8:8">
      <c r="H53543" s="309"/>
    </row>
    <row r="53544" spans="8:8">
      <c r="H53544" s="309"/>
    </row>
    <row r="53545" spans="8:8">
      <c r="H53545" s="309"/>
    </row>
    <row r="53546" spans="8:8">
      <c r="H53546" s="309"/>
    </row>
    <row r="53547" spans="8:8">
      <c r="H53547" s="309"/>
    </row>
    <row r="53548" spans="8:8">
      <c r="H53548" s="309"/>
    </row>
    <row r="53549" spans="8:8">
      <c r="H53549" s="309"/>
    </row>
    <row r="53550" spans="8:8">
      <c r="H53550" s="309"/>
    </row>
    <row r="53551" spans="8:8">
      <c r="H53551" s="309"/>
    </row>
    <row r="53552" spans="8:8">
      <c r="H53552" s="309"/>
    </row>
    <row r="53553" spans="8:8">
      <c r="H53553" s="309"/>
    </row>
    <row r="53554" spans="8:8">
      <c r="H53554" s="309"/>
    </row>
    <row r="53555" spans="8:8">
      <c r="H53555" s="309"/>
    </row>
    <row r="53556" spans="8:8">
      <c r="H53556" s="309"/>
    </row>
    <row r="53557" spans="8:8">
      <c r="H53557" s="309"/>
    </row>
    <row r="53558" spans="8:8">
      <c r="H53558" s="309"/>
    </row>
    <row r="53559" spans="8:8">
      <c r="H53559" s="309"/>
    </row>
    <row r="53560" spans="8:8">
      <c r="H53560" s="309"/>
    </row>
    <row r="53561" spans="8:8">
      <c r="H53561" s="309"/>
    </row>
    <row r="53562" spans="8:8">
      <c r="H53562" s="309"/>
    </row>
    <row r="53563" spans="8:8">
      <c r="H53563" s="309"/>
    </row>
    <row r="53564" spans="8:8">
      <c r="H53564" s="309"/>
    </row>
    <row r="53565" spans="8:8">
      <c r="H53565" s="309"/>
    </row>
    <row r="53566" spans="8:8">
      <c r="H53566" s="309"/>
    </row>
    <row r="53567" spans="8:8">
      <c r="H53567" s="309"/>
    </row>
    <row r="53568" spans="8:8">
      <c r="H53568" s="309"/>
    </row>
    <row r="53569" spans="8:8">
      <c r="H53569" s="309"/>
    </row>
    <row r="53570" spans="8:8">
      <c r="H53570" s="309"/>
    </row>
    <row r="53571" spans="8:8">
      <c r="H53571" s="309"/>
    </row>
    <row r="53572" spans="8:8">
      <c r="H53572" s="309"/>
    </row>
    <row r="53573" spans="8:8">
      <c r="H53573" s="309"/>
    </row>
    <row r="53574" spans="8:8">
      <c r="H53574" s="309"/>
    </row>
    <row r="53575" spans="8:8">
      <c r="H53575" s="309"/>
    </row>
    <row r="53576" spans="8:8">
      <c r="H53576" s="309"/>
    </row>
    <row r="53577" spans="8:8">
      <c r="H53577" s="309"/>
    </row>
    <row r="53578" spans="8:8">
      <c r="H53578" s="309"/>
    </row>
    <row r="53579" spans="8:8">
      <c r="H53579" s="309"/>
    </row>
    <row r="53580" spans="8:8">
      <c r="H53580" s="309"/>
    </row>
    <row r="53581" spans="8:8">
      <c r="H53581" s="309"/>
    </row>
    <row r="53582" spans="8:8">
      <c r="H53582" s="309"/>
    </row>
    <row r="53583" spans="8:8">
      <c r="H53583" s="309"/>
    </row>
    <row r="53584" spans="8:8">
      <c r="H53584" s="309"/>
    </row>
    <row r="53585" spans="8:8">
      <c r="H53585" s="309"/>
    </row>
    <row r="53586" spans="8:8">
      <c r="H53586" s="309"/>
    </row>
    <row r="53587" spans="8:8">
      <c r="H53587" s="309"/>
    </row>
    <row r="53588" spans="8:8">
      <c r="H53588" s="309"/>
    </row>
    <row r="53589" spans="8:8">
      <c r="H53589" s="309"/>
    </row>
    <row r="53590" spans="8:8">
      <c r="H53590" s="309"/>
    </row>
    <row r="53591" spans="8:8">
      <c r="H53591" s="309"/>
    </row>
    <row r="53592" spans="8:8">
      <c r="H53592" s="309"/>
    </row>
    <row r="53593" spans="8:8">
      <c r="H53593" s="309"/>
    </row>
    <row r="53594" spans="8:8">
      <c r="H53594" s="309"/>
    </row>
    <row r="53595" spans="8:8">
      <c r="H53595" s="309"/>
    </row>
    <row r="53596" spans="8:8">
      <c r="H53596" s="309"/>
    </row>
    <row r="53597" spans="8:8">
      <c r="H53597" s="309"/>
    </row>
    <row r="53598" spans="8:8">
      <c r="H53598" s="309"/>
    </row>
    <row r="53599" spans="8:8">
      <c r="H53599" s="309"/>
    </row>
    <row r="53600" spans="8:8">
      <c r="H53600" s="309"/>
    </row>
    <row r="53601" spans="8:8">
      <c r="H53601" s="309"/>
    </row>
    <row r="53602" spans="8:8">
      <c r="H53602" s="309"/>
    </row>
    <row r="53603" spans="8:8">
      <c r="H53603" s="309"/>
    </row>
    <row r="53604" spans="8:8">
      <c r="H53604" s="309"/>
    </row>
    <row r="53605" spans="8:8">
      <c r="H53605" s="309"/>
    </row>
    <row r="53606" spans="8:8">
      <c r="H53606" s="309"/>
    </row>
    <row r="53607" spans="8:8">
      <c r="H53607" s="309"/>
    </row>
    <row r="53608" spans="8:8">
      <c r="H53608" s="309"/>
    </row>
    <row r="53609" spans="8:8">
      <c r="H53609" s="309"/>
    </row>
    <row r="53610" spans="8:8">
      <c r="H53610" s="309"/>
    </row>
    <row r="53611" spans="8:8">
      <c r="H53611" s="309"/>
    </row>
    <row r="53612" spans="8:8">
      <c r="H53612" s="309"/>
    </row>
    <row r="53613" spans="8:8">
      <c r="H53613" s="309"/>
    </row>
    <row r="53614" spans="8:8">
      <c r="H53614" s="309"/>
    </row>
    <row r="53615" spans="8:8">
      <c r="H53615" s="309"/>
    </row>
    <row r="53616" spans="8:8">
      <c r="H53616" s="309"/>
    </row>
    <row r="53617" spans="8:8">
      <c r="H53617" s="309"/>
    </row>
    <row r="53618" spans="8:8">
      <c r="H53618" s="309"/>
    </row>
    <row r="53619" spans="8:8">
      <c r="H53619" s="309"/>
    </row>
    <row r="53620" spans="8:8">
      <c r="H53620" s="309"/>
    </row>
    <row r="53621" spans="8:8">
      <c r="H53621" s="309"/>
    </row>
    <row r="53622" spans="8:8">
      <c r="H53622" s="309"/>
    </row>
    <row r="53623" spans="8:8">
      <c r="H53623" s="309"/>
    </row>
    <row r="53624" spans="8:8">
      <c r="H53624" s="309"/>
    </row>
    <row r="53625" spans="8:8">
      <c r="H53625" s="309"/>
    </row>
    <row r="53626" spans="8:8">
      <c r="H53626" s="309"/>
    </row>
    <row r="53627" spans="8:8">
      <c r="H53627" s="309"/>
    </row>
    <row r="53628" spans="8:8">
      <c r="H53628" s="309"/>
    </row>
    <row r="53629" spans="8:8">
      <c r="H53629" s="309"/>
    </row>
    <row r="53630" spans="8:8">
      <c r="H53630" s="309"/>
    </row>
    <row r="53631" spans="8:8">
      <c r="H53631" s="309"/>
    </row>
    <row r="53632" spans="8:8">
      <c r="H53632" s="309"/>
    </row>
    <row r="53633" spans="8:8">
      <c r="H53633" s="309"/>
    </row>
    <row r="53634" spans="8:8">
      <c r="H53634" s="309"/>
    </row>
    <row r="53635" spans="8:8">
      <c r="H53635" s="309"/>
    </row>
    <row r="53636" spans="8:8">
      <c r="H53636" s="309"/>
    </row>
    <row r="53637" spans="8:8">
      <c r="H53637" s="309"/>
    </row>
    <row r="53638" spans="8:8">
      <c r="H53638" s="309"/>
    </row>
    <row r="53639" spans="8:8">
      <c r="H53639" s="309"/>
    </row>
    <row r="53640" spans="8:8">
      <c r="H53640" s="309"/>
    </row>
    <row r="53641" spans="8:8">
      <c r="H53641" s="309"/>
    </row>
    <row r="53642" spans="8:8">
      <c r="H53642" s="309"/>
    </row>
    <row r="53643" spans="8:8">
      <c r="H53643" s="309"/>
    </row>
    <row r="53644" spans="8:8">
      <c r="H53644" s="309"/>
    </row>
    <row r="53645" spans="8:8">
      <c r="H53645" s="309"/>
    </row>
    <row r="53646" spans="8:8">
      <c r="H53646" s="309"/>
    </row>
    <row r="53647" spans="8:8">
      <c r="H53647" s="309"/>
    </row>
    <row r="53648" spans="8:8">
      <c r="H53648" s="309"/>
    </row>
    <row r="53649" spans="8:8">
      <c r="H53649" s="309"/>
    </row>
    <row r="53650" spans="8:8">
      <c r="H53650" s="309"/>
    </row>
    <row r="53651" spans="8:8">
      <c r="H53651" s="309"/>
    </row>
    <row r="53652" spans="8:8">
      <c r="H53652" s="309"/>
    </row>
    <row r="53653" spans="8:8">
      <c r="H53653" s="309"/>
    </row>
    <row r="53654" spans="8:8">
      <c r="H53654" s="309"/>
    </row>
    <row r="53655" spans="8:8">
      <c r="H53655" s="309"/>
    </row>
    <row r="53656" spans="8:8">
      <c r="H53656" s="309"/>
    </row>
    <row r="53657" spans="8:8">
      <c r="H53657" s="309"/>
    </row>
    <row r="53658" spans="8:8">
      <c r="H53658" s="309"/>
    </row>
    <row r="53659" spans="8:8">
      <c r="H53659" s="309"/>
    </row>
    <row r="53660" spans="8:8">
      <c r="H53660" s="309"/>
    </row>
    <row r="53661" spans="8:8">
      <c r="H53661" s="309"/>
    </row>
    <row r="53662" spans="8:8">
      <c r="H53662" s="309"/>
    </row>
    <row r="53663" spans="8:8">
      <c r="H53663" s="309"/>
    </row>
    <row r="53664" spans="8:8">
      <c r="H53664" s="309"/>
    </row>
    <row r="53665" spans="8:8">
      <c r="H53665" s="309"/>
    </row>
    <row r="53666" spans="8:8">
      <c r="H53666" s="309"/>
    </row>
    <row r="53667" spans="8:8">
      <c r="H53667" s="309"/>
    </row>
    <row r="53668" spans="8:8">
      <c r="H53668" s="309"/>
    </row>
    <row r="53669" spans="8:8">
      <c r="H53669" s="309"/>
    </row>
    <row r="53670" spans="8:8">
      <c r="H53670" s="309"/>
    </row>
    <row r="53671" spans="8:8">
      <c r="H53671" s="309"/>
    </row>
    <row r="53672" spans="8:8">
      <c r="H53672" s="309"/>
    </row>
    <row r="53673" spans="8:8">
      <c r="H53673" s="309"/>
    </row>
    <row r="53674" spans="8:8">
      <c r="H53674" s="309"/>
    </row>
    <row r="53675" spans="8:8">
      <c r="H53675" s="309"/>
    </row>
    <row r="53676" spans="8:8">
      <c r="H53676" s="309"/>
    </row>
    <row r="53677" spans="8:8">
      <c r="H53677" s="309"/>
    </row>
    <row r="53678" spans="8:8">
      <c r="H53678" s="309"/>
    </row>
    <row r="53679" spans="8:8">
      <c r="H53679" s="309"/>
    </row>
    <row r="53680" spans="8:8">
      <c r="H53680" s="309"/>
    </row>
    <row r="53681" spans="8:8">
      <c r="H53681" s="309"/>
    </row>
    <row r="53682" spans="8:8">
      <c r="H53682" s="309"/>
    </row>
    <row r="53683" spans="8:8">
      <c r="H53683" s="309"/>
    </row>
    <row r="53684" spans="8:8">
      <c r="H53684" s="309"/>
    </row>
    <row r="53685" spans="8:8">
      <c r="H53685" s="309"/>
    </row>
    <row r="53686" spans="8:8">
      <c r="H53686" s="309"/>
    </row>
    <row r="53687" spans="8:8">
      <c r="H53687" s="309"/>
    </row>
    <row r="53688" spans="8:8">
      <c r="H53688" s="309"/>
    </row>
    <row r="53689" spans="8:8">
      <c r="H53689" s="309"/>
    </row>
    <row r="53690" spans="8:8">
      <c r="H53690" s="309"/>
    </row>
    <row r="53691" spans="8:8">
      <c r="H53691" s="309"/>
    </row>
    <row r="53692" spans="8:8">
      <c r="H53692" s="309"/>
    </row>
    <row r="53693" spans="8:8">
      <c r="H53693" s="309"/>
    </row>
    <row r="53694" spans="8:8">
      <c r="H53694" s="309"/>
    </row>
    <row r="53695" spans="8:8">
      <c r="H53695" s="309"/>
    </row>
    <row r="53696" spans="8:8">
      <c r="H53696" s="309"/>
    </row>
    <row r="53697" spans="8:8">
      <c r="H53697" s="309"/>
    </row>
    <row r="53698" spans="8:8">
      <c r="H53698" s="309"/>
    </row>
    <row r="53699" spans="8:8">
      <c r="H53699" s="309"/>
    </row>
    <row r="53700" spans="8:8">
      <c r="H53700" s="309"/>
    </row>
    <row r="53701" spans="8:8">
      <c r="H53701" s="309"/>
    </row>
    <row r="53702" spans="8:8">
      <c r="H53702" s="309"/>
    </row>
    <row r="53703" spans="8:8">
      <c r="H53703" s="309"/>
    </row>
    <row r="53704" spans="8:8">
      <c r="H53704" s="309"/>
    </row>
    <row r="53705" spans="8:8">
      <c r="H53705" s="309"/>
    </row>
    <row r="53706" spans="8:8">
      <c r="H53706" s="309"/>
    </row>
    <row r="53707" spans="8:8">
      <c r="H53707" s="309"/>
    </row>
    <row r="53708" spans="8:8">
      <c r="H53708" s="309"/>
    </row>
    <row r="53709" spans="8:8">
      <c r="H53709" s="309"/>
    </row>
    <row r="53710" spans="8:8">
      <c r="H53710" s="309"/>
    </row>
    <row r="53711" spans="8:8">
      <c r="H53711" s="309"/>
    </row>
    <row r="53712" spans="8:8">
      <c r="H53712" s="309"/>
    </row>
    <row r="53713" spans="8:8">
      <c r="H53713" s="309"/>
    </row>
    <row r="53714" spans="8:8">
      <c r="H53714" s="309"/>
    </row>
    <row r="53715" spans="8:8">
      <c r="H53715" s="309"/>
    </row>
    <row r="53716" spans="8:8">
      <c r="H53716" s="309"/>
    </row>
    <row r="53717" spans="8:8">
      <c r="H53717" s="309"/>
    </row>
    <row r="53718" spans="8:8">
      <c r="H53718" s="309"/>
    </row>
    <row r="53719" spans="8:8">
      <c r="H53719" s="309"/>
    </row>
    <row r="53720" spans="8:8">
      <c r="H53720" s="309"/>
    </row>
    <row r="53721" spans="8:8">
      <c r="H53721" s="309"/>
    </row>
    <row r="53722" spans="8:8">
      <c r="H53722" s="309"/>
    </row>
    <row r="53723" spans="8:8">
      <c r="H53723" s="309"/>
    </row>
    <row r="53724" spans="8:8">
      <c r="H53724" s="309"/>
    </row>
    <row r="53725" spans="8:8">
      <c r="H53725" s="309"/>
    </row>
    <row r="53726" spans="8:8">
      <c r="H53726" s="309"/>
    </row>
    <row r="53727" spans="8:8">
      <c r="H53727" s="309"/>
    </row>
    <row r="53728" spans="8:8">
      <c r="H53728" s="309"/>
    </row>
    <row r="53729" spans="8:8">
      <c r="H53729" s="309"/>
    </row>
    <row r="53730" spans="8:8">
      <c r="H53730" s="309"/>
    </row>
    <row r="53731" spans="8:8">
      <c r="H53731" s="309"/>
    </row>
    <row r="53732" spans="8:8">
      <c r="H53732" s="309"/>
    </row>
    <row r="53733" spans="8:8">
      <c r="H53733" s="309"/>
    </row>
    <row r="53734" spans="8:8">
      <c r="H53734" s="309"/>
    </row>
    <row r="53735" spans="8:8">
      <c r="H53735" s="309"/>
    </row>
    <row r="53736" spans="8:8">
      <c r="H53736" s="309"/>
    </row>
    <row r="53737" spans="8:8">
      <c r="H53737" s="309"/>
    </row>
    <row r="53738" spans="8:8">
      <c r="H53738" s="309"/>
    </row>
    <row r="53739" spans="8:8">
      <c r="H53739" s="309"/>
    </row>
    <row r="53740" spans="8:8">
      <c r="H53740" s="309"/>
    </row>
    <row r="53741" spans="8:8">
      <c r="H53741" s="309"/>
    </row>
    <row r="53742" spans="8:8">
      <c r="H53742" s="309"/>
    </row>
    <row r="53743" spans="8:8">
      <c r="H53743" s="309"/>
    </row>
    <row r="53744" spans="8:8">
      <c r="H53744" s="309"/>
    </row>
    <row r="53745" spans="8:8">
      <c r="H53745" s="309"/>
    </row>
    <row r="53746" spans="8:8">
      <c r="H53746" s="309"/>
    </row>
    <row r="53747" spans="8:8">
      <c r="H53747" s="309"/>
    </row>
    <row r="53748" spans="8:8">
      <c r="H53748" s="309"/>
    </row>
    <row r="53749" spans="8:8">
      <c r="H53749" s="309"/>
    </row>
    <row r="53750" spans="8:8">
      <c r="H53750" s="309"/>
    </row>
    <row r="53751" spans="8:8">
      <c r="H53751" s="309"/>
    </row>
    <row r="53752" spans="8:8">
      <c r="H53752" s="309"/>
    </row>
    <row r="53753" spans="8:8">
      <c r="H53753" s="309"/>
    </row>
    <row r="53754" spans="8:8">
      <c r="H53754" s="309"/>
    </row>
    <row r="53755" spans="8:8">
      <c r="H53755" s="309"/>
    </row>
    <row r="53756" spans="8:8">
      <c r="H53756" s="309"/>
    </row>
    <row r="53757" spans="8:8">
      <c r="H53757" s="309"/>
    </row>
    <row r="53758" spans="8:8">
      <c r="H53758" s="309"/>
    </row>
    <row r="53759" spans="8:8">
      <c r="H53759" s="309"/>
    </row>
    <row r="53760" spans="8:8">
      <c r="H53760" s="309"/>
    </row>
    <row r="53761" spans="8:8">
      <c r="H53761" s="309"/>
    </row>
    <row r="53762" spans="8:8">
      <c r="H53762" s="309"/>
    </row>
    <row r="53763" spans="8:8">
      <c r="H53763" s="309"/>
    </row>
    <row r="53764" spans="8:8">
      <c r="H53764" s="309"/>
    </row>
    <row r="53765" spans="8:8">
      <c r="H53765" s="309"/>
    </row>
    <row r="53766" spans="8:8">
      <c r="H53766" s="309"/>
    </row>
    <row r="53767" spans="8:8">
      <c r="H53767" s="309"/>
    </row>
    <row r="53768" spans="8:8">
      <c r="H53768" s="309"/>
    </row>
    <row r="53769" spans="8:8">
      <c r="H53769" s="309"/>
    </row>
    <row r="53770" spans="8:8">
      <c r="H53770" s="309"/>
    </row>
    <row r="53771" spans="8:8">
      <c r="H53771" s="309"/>
    </row>
    <row r="53772" spans="8:8">
      <c r="H53772" s="309"/>
    </row>
    <row r="53773" spans="8:8">
      <c r="H53773" s="309"/>
    </row>
    <row r="53774" spans="8:8">
      <c r="H53774" s="309"/>
    </row>
    <row r="53775" spans="8:8">
      <c r="H53775" s="309"/>
    </row>
    <row r="53776" spans="8:8">
      <c r="H53776" s="309"/>
    </row>
    <row r="53777" spans="8:8">
      <c r="H53777" s="309"/>
    </row>
    <row r="53778" spans="8:8">
      <c r="H53778" s="309"/>
    </row>
    <row r="53779" spans="8:8">
      <c r="H53779" s="309"/>
    </row>
    <row r="53780" spans="8:8">
      <c r="H53780" s="309"/>
    </row>
    <row r="53781" spans="8:8">
      <c r="H53781" s="309"/>
    </row>
    <row r="53782" spans="8:8">
      <c r="H53782" s="309"/>
    </row>
    <row r="53783" spans="8:8">
      <c r="H53783" s="309"/>
    </row>
    <row r="53784" spans="8:8">
      <c r="H53784" s="309"/>
    </row>
    <row r="53785" spans="8:8">
      <c r="H53785" s="309"/>
    </row>
    <row r="53786" spans="8:8">
      <c r="H53786" s="309"/>
    </row>
    <row r="53787" spans="8:8">
      <c r="H53787" s="309"/>
    </row>
    <row r="53788" spans="8:8">
      <c r="H53788" s="309"/>
    </row>
    <row r="53789" spans="8:8">
      <c r="H53789" s="309"/>
    </row>
    <row r="53790" spans="8:8">
      <c r="H53790" s="309"/>
    </row>
    <row r="53791" spans="8:8">
      <c r="H53791" s="309"/>
    </row>
    <row r="53792" spans="8:8">
      <c r="H53792" s="309"/>
    </row>
    <row r="53793" spans="8:8">
      <c r="H53793" s="309"/>
    </row>
    <row r="53794" spans="8:8">
      <c r="H53794" s="309"/>
    </row>
    <row r="53795" spans="8:8">
      <c r="H53795" s="309"/>
    </row>
    <row r="53796" spans="8:8">
      <c r="H53796" s="309"/>
    </row>
    <row r="53797" spans="8:8">
      <c r="H53797" s="309"/>
    </row>
    <row r="53798" spans="8:8">
      <c r="H53798" s="309"/>
    </row>
    <row r="53799" spans="8:8">
      <c r="H53799" s="309"/>
    </row>
    <row r="53800" spans="8:8">
      <c r="H53800" s="309"/>
    </row>
    <row r="53801" spans="8:8">
      <c r="H53801" s="309"/>
    </row>
    <row r="53802" spans="8:8">
      <c r="H53802" s="309"/>
    </row>
    <row r="53803" spans="8:8">
      <c r="H53803" s="309"/>
    </row>
    <row r="53804" spans="8:8">
      <c r="H53804" s="309"/>
    </row>
    <row r="53805" spans="8:8">
      <c r="H53805" s="309"/>
    </row>
    <row r="53806" spans="8:8">
      <c r="H53806" s="309"/>
    </row>
    <row r="53807" spans="8:8">
      <c r="H53807" s="309"/>
    </row>
    <row r="53808" spans="8:8">
      <c r="H53808" s="309"/>
    </row>
    <row r="53809" spans="8:8">
      <c r="H53809" s="309"/>
    </row>
    <row r="53810" spans="8:8">
      <c r="H53810" s="309"/>
    </row>
    <row r="53811" spans="8:8">
      <c r="H53811" s="309"/>
    </row>
    <row r="53812" spans="8:8">
      <c r="H53812" s="309"/>
    </row>
    <row r="53813" spans="8:8">
      <c r="H53813" s="309"/>
    </row>
    <row r="53814" spans="8:8">
      <c r="H53814" s="309"/>
    </row>
    <row r="53815" spans="8:8">
      <c r="H53815" s="309"/>
    </row>
    <row r="53816" spans="8:8">
      <c r="H53816" s="309"/>
    </row>
    <row r="53817" spans="8:8">
      <c r="H53817" s="309"/>
    </row>
    <row r="53818" spans="8:8">
      <c r="H53818" s="309"/>
    </row>
    <row r="53819" spans="8:8">
      <c r="H53819" s="309"/>
    </row>
    <row r="53820" spans="8:8">
      <c r="H53820" s="309"/>
    </row>
    <row r="53821" spans="8:8">
      <c r="H53821" s="309"/>
    </row>
    <row r="53822" spans="8:8">
      <c r="H53822" s="309"/>
    </row>
    <row r="53823" spans="8:8">
      <c r="H53823" s="309"/>
    </row>
    <row r="53824" spans="8:8">
      <c r="H53824" s="309"/>
    </row>
    <row r="53825" spans="8:8">
      <c r="H53825" s="309"/>
    </row>
    <row r="53826" spans="8:8">
      <c r="H53826" s="309"/>
    </row>
    <row r="53827" spans="8:8">
      <c r="H53827" s="309"/>
    </row>
    <row r="53828" spans="8:8">
      <c r="H53828" s="309"/>
    </row>
    <row r="53829" spans="8:8">
      <c r="H53829" s="309"/>
    </row>
    <row r="53830" spans="8:8">
      <c r="H53830" s="309"/>
    </row>
    <row r="53831" spans="8:8">
      <c r="H53831" s="309"/>
    </row>
    <row r="53832" spans="8:8">
      <c r="H53832" s="309"/>
    </row>
    <row r="53833" spans="8:8">
      <c r="H53833" s="309"/>
    </row>
    <row r="53834" spans="8:8">
      <c r="H53834" s="309"/>
    </row>
    <row r="53835" spans="8:8">
      <c r="H53835" s="309"/>
    </row>
    <row r="53836" spans="8:8">
      <c r="H53836" s="309"/>
    </row>
    <row r="53837" spans="8:8">
      <c r="H53837" s="309"/>
    </row>
    <row r="53838" spans="8:8">
      <c r="H53838" s="309"/>
    </row>
    <row r="53839" spans="8:8">
      <c r="H53839" s="309"/>
    </row>
    <row r="53840" spans="8:8">
      <c r="H53840" s="309"/>
    </row>
    <row r="53841" spans="8:8">
      <c r="H53841" s="309"/>
    </row>
    <row r="53842" spans="8:8">
      <c r="H53842" s="309"/>
    </row>
    <row r="53843" spans="8:8">
      <c r="H53843" s="309"/>
    </row>
    <row r="53844" spans="8:8">
      <c r="H53844" s="309"/>
    </row>
    <row r="53845" spans="8:8">
      <c r="H53845" s="309"/>
    </row>
    <row r="53846" spans="8:8">
      <c r="H53846" s="309"/>
    </row>
    <row r="53847" spans="8:8">
      <c r="H53847" s="309"/>
    </row>
    <row r="53848" spans="8:8">
      <c r="H53848" s="309"/>
    </row>
    <row r="53849" spans="8:8">
      <c r="H53849" s="309"/>
    </row>
    <row r="53850" spans="8:8">
      <c r="H53850" s="309"/>
    </row>
    <row r="53851" spans="8:8">
      <c r="H53851" s="309"/>
    </row>
    <row r="53852" spans="8:8">
      <c r="H53852" s="309"/>
    </row>
    <row r="53853" spans="8:8">
      <c r="H53853" s="309"/>
    </row>
    <row r="53854" spans="8:8">
      <c r="H53854" s="309"/>
    </row>
    <row r="53855" spans="8:8">
      <c r="H53855" s="309"/>
    </row>
    <row r="53856" spans="8:8">
      <c r="H53856" s="309"/>
    </row>
    <row r="53857" spans="8:8">
      <c r="H53857" s="309"/>
    </row>
    <row r="53858" spans="8:8">
      <c r="H53858" s="309"/>
    </row>
    <row r="53859" spans="8:8">
      <c r="H53859" s="309"/>
    </row>
    <row r="53860" spans="8:8">
      <c r="H53860" s="309"/>
    </row>
    <row r="53861" spans="8:8">
      <c r="H53861" s="309"/>
    </row>
    <row r="53862" spans="8:8">
      <c r="H53862" s="309"/>
    </row>
    <row r="53863" spans="8:8">
      <c r="H53863" s="309"/>
    </row>
    <row r="53864" spans="8:8">
      <c r="H53864" s="309"/>
    </row>
    <row r="53865" spans="8:8">
      <c r="H53865" s="309"/>
    </row>
    <row r="53866" spans="8:8">
      <c r="H53866" s="309"/>
    </row>
    <row r="53867" spans="8:8">
      <c r="H53867" s="309"/>
    </row>
    <row r="53868" spans="8:8">
      <c r="H53868" s="309"/>
    </row>
    <row r="53869" spans="8:8">
      <c r="H53869" s="309"/>
    </row>
    <row r="53870" spans="8:8">
      <c r="H53870" s="309"/>
    </row>
    <row r="53871" spans="8:8">
      <c r="H53871" s="309"/>
    </row>
    <row r="53872" spans="8:8">
      <c r="H53872" s="309"/>
    </row>
    <row r="53873" spans="8:8">
      <c r="H53873" s="309"/>
    </row>
    <row r="53874" spans="8:8">
      <c r="H53874" s="309"/>
    </row>
    <row r="53875" spans="8:8">
      <c r="H53875" s="309"/>
    </row>
    <row r="53876" spans="8:8">
      <c r="H53876" s="309"/>
    </row>
    <row r="53877" spans="8:8">
      <c r="H53877" s="309"/>
    </row>
    <row r="53878" spans="8:8">
      <c r="H53878" s="309"/>
    </row>
    <row r="53879" spans="8:8">
      <c r="H53879" s="309"/>
    </row>
    <row r="53880" spans="8:8">
      <c r="H53880" s="309"/>
    </row>
    <row r="53881" spans="8:8">
      <c r="H53881" s="309"/>
    </row>
    <row r="53882" spans="8:8">
      <c r="H53882" s="309"/>
    </row>
    <row r="53883" spans="8:8">
      <c r="H53883" s="309"/>
    </row>
    <row r="53884" spans="8:8">
      <c r="H53884" s="309"/>
    </row>
    <row r="53885" spans="8:8">
      <c r="H53885" s="309"/>
    </row>
    <row r="53886" spans="8:8">
      <c r="H53886" s="309"/>
    </row>
    <row r="53887" spans="8:8">
      <c r="H53887" s="309"/>
    </row>
    <row r="53888" spans="8:8">
      <c r="H53888" s="309"/>
    </row>
    <row r="53889" spans="8:8">
      <c r="H53889" s="309"/>
    </row>
    <row r="53890" spans="8:8">
      <c r="H53890" s="309"/>
    </row>
    <row r="53891" spans="8:8">
      <c r="H53891" s="309"/>
    </row>
    <row r="53892" spans="8:8">
      <c r="H53892" s="309"/>
    </row>
    <row r="53893" spans="8:8">
      <c r="H53893" s="309"/>
    </row>
    <row r="53894" spans="8:8">
      <c r="H53894" s="309"/>
    </row>
    <row r="53895" spans="8:8">
      <c r="H53895" s="309"/>
    </row>
    <row r="53896" spans="8:8">
      <c r="H53896" s="309"/>
    </row>
    <row r="53897" spans="8:8">
      <c r="H53897" s="309"/>
    </row>
    <row r="53898" spans="8:8">
      <c r="H53898" s="309"/>
    </row>
    <row r="53899" spans="8:8">
      <c r="H53899" s="309"/>
    </row>
    <row r="53900" spans="8:8">
      <c r="H53900" s="309"/>
    </row>
    <row r="53901" spans="8:8">
      <c r="H53901" s="309"/>
    </row>
    <row r="53902" spans="8:8">
      <c r="H53902" s="309"/>
    </row>
    <row r="53903" spans="8:8">
      <c r="H53903" s="309"/>
    </row>
    <row r="53904" spans="8:8">
      <c r="H53904" s="309"/>
    </row>
    <row r="53905" spans="8:8">
      <c r="H53905" s="309"/>
    </row>
    <row r="53906" spans="8:8">
      <c r="H53906" s="309"/>
    </row>
    <row r="53907" spans="8:8">
      <c r="H53907" s="309"/>
    </row>
    <row r="53908" spans="8:8">
      <c r="H53908" s="309"/>
    </row>
    <row r="53909" spans="8:8">
      <c r="H53909" s="309"/>
    </row>
    <row r="53910" spans="8:8">
      <c r="H53910" s="309"/>
    </row>
    <row r="53911" spans="8:8">
      <c r="H53911" s="309"/>
    </row>
    <row r="53912" spans="8:8">
      <c r="H53912" s="309"/>
    </row>
    <row r="53913" spans="8:8">
      <c r="H53913" s="309"/>
    </row>
    <row r="53914" spans="8:8">
      <c r="H53914" s="309"/>
    </row>
    <row r="53915" spans="8:8">
      <c r="H53915" s="309"/>
    </row>
    <row r="53916" spans="8:8">
      <c r="H53916" s="309"/>
    </row>
    <row r="53917" spans="8:8">
      <c r="H53917" s="309"/>
    </row>
    <row r="53918" spans="8:8">
      <c r="H53918" s="309"/>
    </row>
    <row r="53919" spans="8:8">
      <c r="H53919" s="309"/>
    </row>
    <row r="53920" spans="8:8">
      <c r="H53920" s="309"/>
    </row>
    <row r="53921" spans="8:8">
      <c r="H53921" s="309"/>
    </row>
    <row r="53922" spans="8:8">
      <c r="H53922" s="309"/>
    </row>
    <row r="53923" spans="8:8">
      <c r="H53923" s="309"/>
    </row>
    <row r="53924" spans="8:8">
      <c r="H53924" s="309"/>
    </row>
    <row r="53925" spans="8:8">
      <c r="H53925" s="309"/>
    </row>
    <row r="53926" spans="8:8">
      <c r="H53926" s="309"/>
    </row>
    <row r="53927" spans="8:8">
      <c r="H53927" s="309"/>
    </row>
    <row r="53928" spans="8:8">
      <c r="H53928" s="309"/>
    </row>
    <row r="53929" spans="8:8">
      <c r="H53929" s="309"/>
    </row>
    <row r="53930" spans="8:8">
      <c r="H53930" s="309"/>
    </row>
    <row r="53931" spans="8:8">
      <c r="H53931" s="309"/>
    </row>
    <row r="53932" spans="8:8">
      <c r="H53932" s="309"/>
    </row>
    <row r="53933" spans="8:8">
      <c r="H53933" s="309"/>
    </row>
    <row r="53934" spans="8:8">
      <c r="H53934" s="309"/>
    </row>
    <row r="53935" spans="8:8">
      <c r="H53935" s="309"/>
    </row>
    <row r="53936" spans="8:8">
      <c r="H53936" s="309"/>
    </row>
    <row r="53937" spans="8:8">
      <c r="H53937" s="309"/>
    </row>
    <row r="53938" spans="8:8">
      <c r="H53938" s="309"/>
    </row>
    <row r="53939" spans="8:8">
      <c r="H53939" s="309"/>
    </row>
    <row r="53940" spans="8:8">
      <c r="H53940" s="309"/>
    </row>
    <row r="53941" spans="8:8">
      <c r="H53941" s="309"/>
    </row>
    <row r="53942" spans="8:8">
      <c r="H53942" s="309"/>
    </row>
    <row r="53943" spans="8:8">
      <c r="H53943" s="309"/>
    </row>
    <row r="53944" spans="8:8">
      <c r="H53944" s="309"/>
    </row>
    <row r="53945" spans="8:8">
      <c r="H53945" s="309"/>
    </row>
    <row r="53946" spans="8:8">
      <c r="H53946" s="309"/>
    </row>
    <row r="53947" spans="8:8">
      <c r="H53947" s="309"/>
    </row>
    <row r="53948" spans="8:8">
      <c r="H53948" s="309"/>
    </row>
    <row r="53949" spans="8:8">
      <c r="H53949" s="309"/>
    </row>
    <row r="53950" spans="8:8">
      <c r="H53950" s="309"/>
    </row>
    <row r="53951" spans="8:8">
      <c r="H53951" s="309"/>
    </row>
    <row r="53952" spans="8:8">
      <c r="H53952" s="309"/>
    </row>
    <row r="53953" spans="8:8">
      <c r="H53953" s="309"/>
    </row>
    <row r="53954" spans="8:8">
      <c r="H53954" s="309"/>
    </row>
    <row r="53955" spans="8:8">
      <c r="H53955" s="309"/>
    </row>
    <row r="53956" spans="8:8">
      <c r="H53956" s="309"/>
    </row>
    <row r="53957" spans="8:8">
      <c r="H53957" s="309"/>
    </row>
    <row r="53958" spans="8:8">
      <c r="H53958" s="309"/>
    </row>
    <row r="53959" spans="8:8">
      <c r="H53959" s="309"/>
    </row>
    <row r="53960" spans="8:8">
      <c r="H53960" s="309"/>
    </row>
    <row r="53961" spans="8:8">
      <c r="H53961" s="309"/>
    </row>
    <row r="53962" spans="8:8">
      <c r="H53962" s="309"/>
    </row>
    <row r="53963" spans="8:8">
      <c r="H53963" s="309"/>
    </row>
    <row r="53964" spans="8:8">
      <c r="H53964" s="309"/>
    </row>
    <row r="53965" spans="8:8">
      <c r="H53965" s="309"/>
    </row>
    <row r="53966" spans="8:8">
      <c r="H53966" s="309"/>
    </row>
    <row r="53967" spans="8:8">
      <c r="H53967" s="309"/>
    </row>
    <row r="53968" spans="8:8">
      <c r="H53968" s="309"/>
    </row>
    <row r="53969" spans="8:8">
      <c r="H53969" s="309"/>
    </row>
    <row r="53970" spans="8:8">
      <c r="H53970" s="309"/>
    </row>
    <row r="53971" spans="8:8">
      <c r="H53971" s="309"/>
    </row>
    <row r="53972" spans="8:8">
      <c r="H53972" s="309"/>
    </row>
    <row r="53973" spans="8:8">
      <c r="H53973" s="309"/>
    </row>
    <row r="53974" spans="8:8">
      <c r="H53974" s="309"/>
    </row>
    <row r="53975" spans="8:8">
      <c r="H53975" s="309"/>
    </row>
    <row r="53976" spans="8:8">
      <c r="H53976" s="309"/>
    </row>
    <row r="53977" spans="8:8">
      <c r="H53977" s="309"/>
    </row>
    <row r="53978" spans="8:8">
      <c r="H53978" s="309"/>
    </row>
    <row r="53979" spans="8:8">
      <c r="H53979" s="309"/>
    </row>
    <row r="53980" spans="8:8">
      <c r="H53980" s="309"/>
    </row>
    <row r="53981" spans="8:8">
      <c r="H53981" s="309"/>
    </row>
    <row r="53982" spans="8:8">
      <c r="H53982" s="309"/>
    </row>
    <row r="53983" spans="8:8">
      <c r="H53983" s="309"/>
    </row>
    <row r="53984" spans="8:8">
      <c r="H53984" s="309"/>
    </row>
    <row r="53985" spans="8:8">
      <c r="H53985" s="309"/>
    </row>
    <row r="53986" spans="8:8">
      <c r="H53986" s="309"/>
    </row>
    <row r="53987" spans="8:8">
      <c r="H53987" s="309"/>
    </row>
    <row r="53988" spans="8:8">
      <c r="H53988" s="309"/>
    </row>
    <row r="53989" spans="8:8">
      <c r="H53989" s="309"/>
    </row>
    <row r="53990" spans="8:8">
      <c r="H53990" s="309"/>
    </row>
    <row r="53991" spans="8:8">
      <c r="H53991" s="309"/>
    </row>
    <row r="53992" spans="8:8">
      <c r="H53992" s="309"/>
    </row>
    <row r="53993" spans="8:8">
      <c r="H53993" s="309"/>
    </row>
    <row r="53994" spans="8:8">
      <c r="H53994" s="309"/>
    </row>
    <row r="53995" spans="8:8">
      <c r="H53995" s="309"/>
    </row>
    <row r="53996" spans="8:8">
      <c r="H53996" s="309"/>
    </row>
    <row r="53997" spans="8:8">
      <c r="H53997" s="309"/>
    </row>
    <row r="53998" spans="8:8">
      <c r="H53998" s="309"/>
    </row>
    <row r="53999" spans="8:8">
      <c r="H53999" s="309"/>
    </row>
    <row r="54000" spans="8:8">
      <c r="H54000" s="309"/>
    </row>
    <row r="54001" spans="8:8">
      <c r="H54001" s="309"/>
    </row>
    <row r="54002" spans="8:8">
      <c r="H54002" s="309"/>
    </row>
    <row r="54003" spans="8:8">
      <c r="H54003" s="309"/>
    </row>
    <row r="54004" spans="8:8">
      <c r="H54004" s="309"/>
    </row>
    <row r="54005" spans="8:8">
      <c r="H54005" s="309"/>
    </row>
    <row r="54006" spans="8:8">
      <c r="H54006" s="309"/>
    </row>
    <row r="54007" spans="8:8">
      <c r="H54007" s="309"/>
    </row>
    <row r="54008" spans="8:8">
      <c r="H54008" s="309"/>
    </row>
    <row r="54009" spans="8:8">
      <c r="H54009" s="309"/>
    </row>
    <row r="54010" spans="8:8">
      <c r="H54010" s="309"/>
    </row>
    <row r="54011" spans="8:8">
      <c r="H54011" s="309"/>
    </row>
    <row r="54012" spans="8:8">
      <c r="H54012" s="309"/>
    </row>
    <row r="54013" spans="8:8">
      <c r="H54013" s="309"/>
    </row>
    <row r="54014" spans="8:8">
      <c r="H54014" s="309"/>
    </row>
    <row r="54015" spans="8:8">
      <c r="H54015" s="309"/>
    </row>
    <row r="54016" spans="8:8">
      <c r="H54016" s="309"/>
    </row>
    <row r="54017" spans="8:8">
      <c r="H54017" s="309"/>
    </row>
    <row r="54018" spans="8:8">
      <c r="H54018" s="309"/>
    </row>
    <row r="54019" spans="8:8">
      <c r="H54019" s="309"/>
    </row>
    <row r="54020" spans="8:8">
      <c r="H54020" s="309"/>
    </row>
    <row r="54021" spans="8:8">
      <c r="H54021" s="309"/>
    </row>
    <row r="54022" spans="8:8">
      <c r="H54022" s="309"/>
    </row>
    <row r="54023" spans="8:8">
      <c r="H54023" s="309"/>
    </row>
    <row r="54024" spans="8:8">
      <c r="H54024" s="309"/>
    </row>
    <row r="54025" spans="8:8">
      <c r="H54025" s="309"/>
    </row>
    <row r="54026" spans="8:8">
      <c r="H54026" s="309"/>
    </row>
    <row r="54027" spans="8:8">
      <c r="H54027" s="309"/>
    </row>
    <row r="54028" spans="8:8">
      <c r="H54028" s="309"/>
    </row>
    <row r="54029" spans="8:8">
      <c r="H54029" s="309"/>
    </row>
    <row r="54030" spans="8:8">
      <c r="H54030" s="309"/>
    </row>
    <row r="54031" spans="8:8">
      <c r="H54031" s="309"/>
    </row>
    <row r="54032" spans="8:8">
      <c r="H54032" s="309"/>
    </row>
    <row r="54033" spans="8:8">
      <c r="H54033" s="309"/>
    </row>
    <row r="54034" spans="8:8">
      <c r="H54034" s="309"/>
    </row>
    <row r="54035" spans="8:8">
      <c r="H54035" s="309"/>
    </row>
    <row r="54036" spans="8:8">
      <c r="H54036" s="309"/>
    </row>
    <row r="54037" spans="8:8">
      <c r="H54037" s="309"/>
    </row>
    <row r="54038" spans="8:8">
      <c r="H54038" s="309"/>
    </row>
    <row r="54039" spans="8:8">
      <c r="H54039" s="309"/>
    </row>
    <row r="54040" spans="8:8">
      <c r="H54040" s="309"/>
    </row>
    <row r="54041" spans="8:8">
      <c r="H54041" s="309"/>
    </row>
    <row r="54042" spans="8:8">
      <c r="H54042" s="309"/>
    </row>
    <row r="54043" spans="8:8">
      <c r="H54043" s="309"/>
    </row>
    <row r="54044" spans="8:8">
      <c r="H54044" s="309"/>
    </row>
    <row r="54045" spans="8:8">
      <c r="H54045" s="309"/>
    </row>
    <row r="54046" spans="8:8">
      <c r="H54046" s="309"/>
    </row>
    <row r="54047" spans="8:8">
      <c r="H54047" s="309"/>
    </row>
    <row r="54048" spans="8:8">
      <c r="H54048" s="309"/>
    </row>
    <row r="54049" spans="8:8">
      <c r="H54049" s="309"/>
    </row>
    <row r="54050" spans="8:8">
      <c r="H54050" s="309"/>
    </row>
    <row r="54051" spans="8:8">
      <c r="H54051" s="309"/>
    </row>
    <row r="54052" spans="8:8">
      <c r="H54052" s="309"/>
    </row>
    <row r="54053" spans="8:8">
      <c r="H54053" s="309"/>
    </row>
    <row r="54054" spans="8:8">
      <c r="H54054" s="309"/>
    </row>
    <row r="54055" spans="8:8">
      <c r="H54055" s="309"/>
    </row>
    <row r="54056" spans="8:8">
      <c r="H54056" s="309"/>
    </row>
    <row r="54057" spans="8:8">
      <c r="H54057" s="309"/>
    </row>
    <row r="54058" spans="8:8">
      <c r="H54058" s="309"/>
    </row>
    <row r="54059" spans="8:8">
      <c r="H54059" s="309"/>
    </row>
    <row r="54060" spans="8:8">
      <c r="H54060" s="309"/>
    </row>
    <row r="54061" spans="8:8">
      <c r="H54061" s="309"/>
    </row>
    <row r="54062" spans="8:8">
      <c r="H54062" s="309"/>
    </row>
    <row r="54063" spans="8:8">
      <c r="H54063" s="309"/>
    </row>
    <row r="54064" spans="8:8">
      <c r="H54064" s="309"/>
    </row>
    <row r="54065" spans="8:8">
      <c r="H54065" s="309"/>
    </row>
    <row r="54066" spans="8:8">
      <c r="H54066" s="309"/>
    </row>
    <row r="54067" spans="8:8">
      <c r="H54067" s="309"/>
    </row>
    <row r="54068" spans="8:8">
      <c r="H54068" s="309"/>
    </row>
    <row r="54069" spans="8:8">
      <c r="H54069" s="309"/>
    </row>
    <row r="54070" spans="8:8">
      <c r="H54070" s="309"/>
    </row>
    <row r="54071" spans="8:8">
      <c r="H54071" s="309"/>
    </row>
    <row r="54072" spans="8:8">
      <c r="H54072" s="309"/>
    </row>
    <row r="54073" spans="8:8">
      <c r="H54073" s="309"/>
    </row>
    <row r="54074" spans="8:8">
      <c r="H54074" s="309"/>
    </row>
    <row r="54075" spans="8:8">
      <c r="H54075" s="309"/>
    </row>
    <row r="54076" spans="8:8">
      <c r="H54076" s="309"/>
    </row>
    <row r="54077" spans="8:8">
      <c r="H54077" s="309"/>
    </row>
    <row r="54078" spans="8:8">
      <c r="H54078" s="309"/>
    </row>
    <row r="54079" spans="8:8">
      <c r="H54079" s="309"/>
    </row>
    <row r="54080" spans="8:8">
      <c r="H54080" s="309"/>
    </row>
    <row r="54081" spans="8:8">
      <c r="H54081" s="309"/>
    </row>
    <row r="54082" spans="8:8">
      <c r="H54082" s="309"/>
    </row>
    <row r="54083" spans="8:8">
      <c r="H54083" s="309"/>
    </row>
    <row r="54084" spans="8:8">
      <c r="H54084" s="309"/>
    </row>
    <row r="54085" spans="8:8">
      <c r="H54085" s="309"/>
    </row>
    <row r="54086" spans="8:8">
      <c r="H54086" s="309"/>
    </row>
    <row r="54087" spans="8:8">
      <c r="H54087" s="309"/>
    </row>
    <row r="54088" spans="8:8">
      <c r="H54088" s="309"/>
    </row>
    <row r="54089" spans="8:8">
      <c r="H54089" s="309"/>
    </row>
    <row r="54090" spans="8:8">
      <c r="H54090" s="309"/>
    </row>
    <row r="54091" spans="8:8">
      <c r="H54091" s="309"/>
    </row>
    <row r="54092" spans="8:8">
      <c r="H54092" s="309"/>
    </row>
    <row r="54093" spans="8:8">
      <c r="H54093" s="309"/>
    </row>
    <row r="54094" spans="8:8">
      <c r="H54094" s="309"/>
    </row>
    <row r="54095" spans="8:8">
      <c r="H54095" s="309"/>
    </row>
    <row r="54096" spans="8:8">
      <c r="H54096" s="309"/>
    </row>
    <row r="54097" spans="8:8">
      <c r="H54097" s="309"/>
    </row>
    <row r="54098" spans="8:8">
      <c r="H54098" s="309"/>
    </row>
    <row r="54099" spans="8:8">
      <c r="H54099" s="309"/>
    </row>
    <row r="54100" spans="8:8">
      <c r="H54100" s="309"/>
    </row>
    <row r="54101" spans="8:8">
      <c r="H54101" s="309"/>
    </row>
    <row r="54102" spans="8:8">
      <c r="H54102" s="309"/>
    </row>
    <row r="54103" spans="8:8">
      <c r="H54103" s="309"/>
    </row>
    <row r="54104" spans="8:8">
      <c r="H54104" s="309"/>
    </row>
    <row r="54105" spans="8:8">
      <c r="H54105" s="309"/>
    </row>
    <row r="54106" spans="8:8">
      <c r="H54106" s="309"/>
    </row>
    <row r="54107" spans="8:8">
      <c r="H54107" s="309"/>
    </row>
    <row r="54108" spans="8:8">
      <c r="H54108" s="309"/>
    </row>
    <row r="54109" spans="8:8">
      <c r="H54109" s="309"/>
    </row>
    <row r="54110" spans="8:8">
      <c r="H54110" s="309"/>
    </row>
    <row r="54111" spans="8:8">
      <c r="H54111" s="309"/>
    </row>
    <row r="54112" spans="8:8">
      <c r="H54112" s="309"/>
    </row>
    <row r="54113" spans="8:8">
      <c r="H54113" s="309"/>
    </row>
    <row r="54114" spans="8:8">
      <c r="H54114" s="309"/>
    </row>
    <row r="54115" spans="8:8">
      <c r="H54115" s="309"/>
    </row>
    <row r="54116" spans="8:8">
      <c r="H54116" s="309"/>
    </row>
    <row r="54117" spans="8:8">
      <c r="H54117" s="309"/>
    </row>
    <row r="54118" spans="8:8">
      <c r="H54118" s="309"/>
    </row>
    <row r="54119" spans="8:8">
      <c r="H54119" s="309"/>
    </row>
    <row r="54120" spans="8:8">
      <c r="H54120" s="309"/>
    </row>
    <row r="54121" spans="8:8">
      <c r="H54121" s="309"/>
    </row>
    <row r="54122" spans="8:8">
      <c r="H54122" s="309"/>
    </row>
    <row r="54123" spans="8:8">
      <c r="H54123" s="309"/>
    </row>
    <row r="54124" spans="8:8">
      <c r="H54124" s="309"/>
    </row>
    <row r="54125" spans="8:8">
      <c r="H54125" s="309"/>
    </row>
    <row r="54126" spans="8:8">
      <c r="H54126" s="309"/>
    </row>
    <row r="54127" spans="8:8">
      <c r="H54127" s="309"/>
    </row>
    <row r="54128" spans="8:8">
      <c r="H54128" s="309"/>
    </row>
    <row r="54129" spans="8:8">
      <c r="H54129" s="309"/>
    </row>
    <row r="54130" spans="8:8">
      <c r="H54130" s="309"/>
    </row>
    <row r="54131" spans="8:8">
      <c r="H54131" s="309"/>
    </row>
    <row r="54132" spans="8:8">
      <c r="H54132" s="309"/>
    </row>
    <row r="54133" spans="8:8">
      <c r="H54133" s="309"/>
    </row>
    <row r="54134" spans="8:8">
      <c r="H54134" s="309"/>
    </row>
    <row r="54135" spans="8:8">
      <c r="H54135" s="309"/>
    </row>
    <row r="54136" spans="8:8">
      <c r="H54136" s="309"/>
    </row>
    <row r="54137" spans="8:8">
      <c r="H54137" s="309"/>
    </row>
    <row r="54138" spans="8:8">
      <c r="H54138" s="309"/>
    </row>
    <row r="54139" spans="8:8">
      <c r="H54139" s="309"/>
    </row>
    <row r="54140" spans="8:8">
      <c r="H54140" s="309"/>
    </row>
    <row r="54141" spans="8:8">
      <c r="H54141" s="309"/>
    </row>
    <row r="54142" spans="8:8">
      <c r="H54142" s="309"/>
    </row>
    <row r="54143" spans="8:8">
      <c r="H54143" s="309"/>
    </row>
    <row r="54144" spans="8:8">
      <c r="H54144" s="309"/>
    </row>
    <row r="54145" spans="8:8">
      <c r="H54145" s="309"/>
    </row>
    <row r="54146" spans="8:8">
      <c r="H54146" s="309"/>
    </row>
    <row r="54147" spans="8:8">
      <c r="H54147" s="309"/>
    </row>
    <row r="54148" spans="8:8">
      <c r="H54148" s="309"/>
    </row>
    <row r="54149" spans="8:8">
      <c r="H54149" s="309"/>
    </row>
    <row r="54150" spans="8:8">
      <c r="H54150" s="309"/>
    </row>
    <row r="54151" spans="8:8">
      <c r="H54151" s="309"/>
    </row>
    <row r="54152" spans="8:8">
      <c r="H54152" s="309"/>
    </row>
    <row r="54153" spans="8:8">
      <c r="H54153" s="309"/>
    </row>
    <row r="54154" spans="8:8">
      <c r="H54154" s="309"/>
    </row>
    <row r="54155" spans="8:8">
      <c r="H54155" s="309"/>
    </row>
    <row r="54156" spans="8:8">
      <c r="H54156" s="309"/>
    </row>
    <row r="54157" spans="8:8">
      <c r="H54157" s="309"/>
    </row>
    <row r="54158" spans="8:8">
      <c r="H54158" s="309"/>
    </row>
    <row r="54159" spans="8:8">
      <c r="H54159" s="309"/>
    </row>
    <row r="54160" spans="8:8">
      <c r="H54160" s="309"/>
    </row>
    <row r="54161" spans="8:8">
      <c r="H54161" s="309"/>
    </row>
    <row r="54162" spans="8:8">
      <c r="H54162" s="309"/>
    </row>
    <row r="54163" spans="8:8">
      <c r="H54163" s="309"/>
    </row>
    <row r="54164" spans="8:8">
      <c r="H54164" s="309"/>
    </row>
    <row r="54165" spans="8:8">
      <c r="H54165" s="309"/>
    </row>
    <row r="54166" spans="8:8">
      <c r="H54166" s="309"/>
    </row>
    <row r="54167" spans="8:8">
      <c r="H54167" s="309"/>
    </row>
    <row r="54168" spans="8:8">
      <c r="H54168" s="309"/>
    </row>
    <row r="54169" spans="8:8">
      <c r="H54169" s="309"/>
    </row>
    <row r="54170" spans="8:8">
      <c r="H54170" s="309"/>
    </row>
    <row r="54171" spans="8:8">
      <c r="H54171" s="309"/>
    </row>
    <row r="54172" spans="8:8">
      <c r="H54172" s="309"/>
    </row>
    <row r="54173" spans="8:8">
      <c r="H54173" s="309"/>
    </row>
    <row r="54174" spans="8:8">
      <c r="H54174" s="309"/>
    </row>
    <row r="54175" spans="8:8">
      <c r="H54175" s="309"/>
    </row>
    <row r="54176" spans="8:8">
      <c r="H54176" s="309"/>
    </row>
    <row r="54177" spans="8:8">
      <c r="H54177" s="309"/>
    </row>
    <row r="54178" spans="8:8">
      <c r="H54178" s="309"/>
    </row>
    <row r="54179" spans="8:8">
      <c r="H54179" s="309"/>
    </row>
    <row r="54180" spans="8:8">
      <c r="H54180" s="309"/>
    </row>
    <row r="54181" spans="8:8">
      <c r="H54181" s="309"/>
    </row>
    <row r="54182" spans="8:8">
      <c r="H54182" s="309"/>
    </row>
    <row r="54183" spans="8:8">
      <c r="H54183" s="309"/>
    </row>
    <row r="54184" spans="8:8">
      <c r="H54184" s="309"/>
    </row>
    <row r="54185" spans="8:8">
      <c r="H54185" s="309"/>
    </row>
    <row r="54186" spans="8:8">
      <c r="H54186" s="309"/>
    </row>
    <row r="54187" spans="8:8">
      <c r="H54187" s="309"/>
    </row>
    <row r="54188" spans="8:8">
      <c r="H54188" s="309"/>
    </row>
    <row r="54189" spans="8:8">
      <c r="H54189" s="309"/>
    </row>
    <row r="54190" spans="8:8">
      <c r="H54190" s="309"/>
    </row>
    <row r="54191" spans="8:8">
      <c r="H54191" s="309"/>
    </row>
    <row r="54192" spans="8:8">
      <c r="H54192" s="309"/>
    </row>
    <row r="54193" spans="8:8">
      <c r="H54193" s="309"/>
    </row>
    <row r="54194" spans="8:8">
      <c r="H54194" s="309"/>
    </row>
    <row r="54195" spans="8:8">
      <c r="H54195" s="309"/>
    </row>
    <row r="54196" spans="8:8">
      <c r="H54196" s="309"/>
    </row>
    <row r="54197" spans="8:8">
      <c r="H54197" s="309"/>
    </row>
    <row r="54198" spans="8:8">
      <c r="H54198" s="309"/>
    </row>
    <row r="54199" spans="8:8">
      <c r="H54199" s="309"/>
    </row>
    <row r="54200" spans="8:8">
      <c r="H54200" s="309"/>
    </row>
    <row r="54201" spans="8:8">
      <c r="H54201" s="309"/>
    </row>
    <row r="54202" spans="8:8">
      <c r="H54202" s="309"/>
    </row>
    <row r="54203" spans="8:8">
      <c r="H54203" s="309"/>
    </row>
    <row r="54204" spans="8:8">
      <c r="H54204" s="309"/>
    </row>
    <row r="54205" spans="8:8">
      <c r="H54205" s="309"/>
    </row>
    <row r="54206" spans="8:8">
      <c r="H54206" s="309"/>
    </row>
    <row r="54207" spans="8:8">
      <c r="H54207" s="309"/>
    </row>
    <row r="54208" spans="8:8">
      <c r="H54208" s="309"/>
    </row>
    <row r="54209" spans="8:8">
      <c r="H54209" s="309"/>
    </row>
    <row r="54210" spans="8:8">
      <c r="H54210" s="309"/>
    </row>
    <row r="54211" spans="8:8">
      <c r="H54211" s="309"/>
    </row>
    <row r="54212" spans="8:8">
      <c r="H54212" s="309"/>
    </row>
    <row r="54213" spans="8:8">
      <c r="H54213" s="309"/>
    </row>
    <row r="54214" spans="8:8">
      <c r="H54214" s="309"/>
    </row>
    <row r="54215" spans="8:8">
      <c r="H54215" s="309"/>
    </row>
    <row r="54216" spans="8:8">
      <c r="H54216" s="309"/>
    </row>
    <row r="54217" spans="8:8">
      <c r="H54217" s="309"/>
    </row>
    <row r="54218" spans="8:8">
      <c r="H54218" s="309"/>
    </row>
    <row r="54219" spans="8:8">
      <c r="H54219" s="309"/>
    </row>
    <row r="54220" spans="8:8">
      <c r="H54220" s="309"/>
    </row>
    <row r="54221" spans="8:8">
      <c r="H54221" s="309"/>
    </row>
    <row r="54222" spans="8:8">
      <c r="H54222" s="309"/>
    </row>
    <row r="54223" spans="8:8">
      <c r="H54223" s="309"/>
    </row>
    <row r="54224" spans="8:8">
      <c r="H54224" s="309"/>
    </row>
    <row r="54225" spans="8:8">
      <c r="H54225" s="309"/>
    </row>
    <row r="54226" spans="8:8">
      <c r="H54226" s="309"/>
    </row>
    <row r="54227" spans="8:8">
      <c r="H54227" s="309"/>
    </row>
    <row r="54228" spans="8:8">
      <c r="H54228" s="309"/>
    </row>
    <row r="54229" spans="8:8">
      <c r="H54229" s="309"/>
    </row>
    <row r="54230" spans="8:8">
      <c r="H54230" s="309"/>
    </row>
    <row r="54231" spans="8:8">
      <c r="H54231" s="309"/>
    </row>
    <row r="54232" spans="8:8">
      <c r="H54232" s="309"/>
    </row>
    <row r="54233" spans="8:8">
      <c r="H54233" s="309"/>
    </row>
    <row r="54234" spans="8:8">
      <c r="H54234" s="309"/>
    </row>
    <row r="54235" spans="8:8">
      <c r="H54235" s="309"/>
    </row>
    <row r="54236" spans="8:8">
      <c r="H54236" s="309"/>
    </row>
    <row r="54237" spans="8:8">
      <c r="H54237" s="309"/>
    </row>
    <row r="54238" spans="8:8">
      <c r="H54238" s="309"/>
    </row>
    <row r="54239" spans="8:8">
      <c r="H54239" s="309"/>
    </row>
    <row r="54240" spans="8:8">
      <c r="H54240" s="309"/>
    </row>
    <row r="54241" spans="8:8">
      <c r="H54241" s="309"/>
    </row>
    <row r="54242" spans="8:8">
      <c r="H54242" s="309"/>
    </row>
    <row r="54243" spans="8:8">
      <c r="H54243" s="309"/>
    </row>
    <row r="54244" spans="8:8">
      <c r="H54244" s="309"/>
    </row>
    <row r="54245" spans="8:8">
      <c r="H54245" s="309"/>
    </row>
    <row r="54246" spans="8:8">
      <c r="H54246" s="309"/>
    </row>
    <row r="54247" spans="8:8">
      <c r="H54247" s="309"/>
    </row>
    <row r="54248" spans="8:8">
      <c r="H54248" s="309"/>
    </row>
    <row r="54249" spans="8:8">
      <c r="H54249" s="309"/>
    </row>
    <row r="54250" spans="8:8">
      <c r="H54250" s="309"/>
    </row>
    <row r="54251" spans="8:8">
      <c r="H54251" s="309"/>
    </row>
    <row r="54252" spans="8:8">
      <c r="H54252" s="309"/>
    </row>
    <row r="54253" spans="8:8">
      <c r="H54253" s="309"/>
    </row>
    <row r="54254" spans="8:8">
      <c r="H54254" s="309"/>
    </row>
    <row r="54255" spans="8:8">
      <c r="H54255" s="309"/>
    </row>
    <row r="54256" spans="8:8">
      <c r="H54256" s="309"/>
    </row>
    <row r="54257" spans="8:8">
      <c r="H54257" s="309"/>
    </row>
    <row r="54258" spans="8:8">
      <c r="H54258" s="309"/>
    </row>
    <row r="54259" spans="8:8">
      <c r="H54259" s="309"/>
    </row>
    <row r="54260" spans="8:8">
      <c r="H54260" s="309"/>
    </row>
    <row r="54261" spans="8:8">
      <c r="H54261" s="309"/>
    </row>
    <row r="54262" spans="8:8">
      <c r="H54262" s="309"/>
    </row>
    <row r="54263" spans="8:8">
      <c r="H54263" s="309"/>
    </row>
    <row r="54264" spans="8:8">
      <c r="H54264" s="309"/>
    </row>
    <row r="54265" spans="8:8">
      <c r="H54265" s="309"/>
    </row>
    <row r="54266" spans="8:8">
      <c r="H54266" s="309"/>
    </row>
    <row r="54267" spans="8:8">
      <c r="H54267" s="309"/>
    </row>
    <row r="54268" spans="8:8">
      <c r="H54268" s="309"/>
    </row>
    <row r="54269" spans="8:8">
      <c r="H54269" s="309"/>
    </row>
    <row r="54270" spans="8:8">
      <c r="H54270" s="309"/>
    </row>
    <row r="54271" spans="8:8">
      <c r="H54271" s="309"/>
    </row>
    <row r="54272" spans="8:8">
      <c r="H54272" s="309"/>
    </row>
    <row r="54273" spans="8:8">
      <c r="H54273" s="309"/>
    </row>
    <row r="54274" spans="8:8">
      <c r="H54274" s="309"/>
    </row>
    <row r="54275" spans="8:8">
      <c r="H54275" s="309"/>
    </row>
    <row r="54276" spans="8:8">
      <c r="H54276" s="309"/>
    </row>
    <row r="54277" spans="8:8">
      <c r="H54277" s="309"/>
    </row>
    <row r="54278" spans="8:8">
      <c r="H54278" s="309"/>
    </row>
    <row r="54279" spans="8:8">
      <c r="H54279" s="309"/>
    </row>
    <row r="54280" spans="8:8">
      <c r="H54280" s="309"/>
    </row>
    <row r="54281" spans="8:8">
      <c r="H54281" s="309"/>
    </row>
    <row r="54282" spans="8:8">
      <c r="H54282" s="309"/>
    </row>
    <row r="54283" spans="8:8">
      <c r="H54283" s="309"/>
    </row>
    <row r="54284" spans="8:8">
      <c r="H54284" s="309"/>
    </row>
    <row r="54285" spans="8:8">
      <c r="H54285" s="309"/>
    </row>
    <row r="54286" spans="8:8">
      <c r="H54286" s="309"/>
    </row>
    <row r="54287" spans="8:8">
      <c r="H54287" s="309"/>
    </row>
    <row r="54288" spans="8:8">
      <c r="H54288" s="309"/>
    </row>
    <row r="54289" spans="8:8">
      <c r="H54289" s="309"/>
    </row>
    <row r="54290" spans="8:8">
      <c r="H54290" s="309"/>
    </row>
    <row r="54291" spans="8:8">
      <c r="H54291" s="309"/>
    </row>
    <row r="54292" spans="8:8">
      <c r="H54292" s="309"/>
    </row>
    <row r="54293" spans="8:8">
      <c r="H54293" s="309"/>
    </row>
    <row r="54294" spans="8:8">
      <c r="H54294" s="309"/>
    </row>
    <row r="54295" spans="8:8">
      <c r="H54295" s="309"/>
    </row>
    <row r="54296" spans="8:8">
      <c r="H54296" s="309"/>
    </row>
    <row r="54297" spans="8:8">
      <c r="H54297" s="309"/>
    </row>
    <row r="54298" spans="8:8">
      <c r="H54298" s="309"/>
    </row>
    <row r="54299" spans="8:8">
      <c r="H54299" s="309"/>
    </row>
    <row r="54300" spans="8:8">
      <c r="H54300" s="309"/>
    </row>
    <row r="54301" spans="8:8">
      <c r="H54301" s="309"/>
    </row>
    <row r="54302" spans="8:8">
      <c r="H54302" s="309"/>
    </row>
    <row r="54303" spans="8:8">
      <c r="H54303" s="309"/>
    </row>
    <row r="54304" spans="8:8">
      <c r="H54304" s="309"/>
    </row>
    <row r="54305" spans="8:8">
      <c r="H54305" s="309"/>
    </row>
    <row r="54306" spans="8:8">
      <c r="H54306" s="309"/>
    </row>
    <row r="54307" spans="8:8">
      <c r="H54307" s="309"/>
    </row>
    <row r="54308" spans="8:8">
      <c r="H54308" s="309"/>
    </row>
    <row r="54309" spans="8:8">
      <c r="H54309" s="309"/>
    </row>
    <row r="54310" spans="8:8">
      <c r="H54310" s="309"/>
    </row>
    <row r="54311" spans="8:8">
      <c r="H54311" s="309"/>
    </row>
    <row r="54312" spans="8:8">
      <c r="H54312" s="309"/>
    </row>
    <row r="54313" spans="8:8">
      <c r="H54313" s="309"/>
    </row>
    <row r="54314" spans="8:8">
      <c r="H54314" s="309"/>
    </row>
    <row r="54315" spans="8:8">
      <c r="H54315" s="309"/>
    </row>
    <row r="54316" spans="8:8">
      <c r="H54316" s="309"/>
    </row>
    <row r="54317" spans="8:8">
      <c r="H54317" s="309"/>
    </row>
    <row r="54318" spans="8:8">
      <c r="H54318" s="309"/>
    </row>
    <row r="54319" spans="8:8">
      <c r="H54319" s="309"/>
    </row>
    <row r="54320" spans="8:8">
      <c r="H54320" s="309"/>
    </row>
    <row r="54321" spans="8:8">
      <c r="H54321" s="309"/>
    </row>
    <row r="54322" spans="8:8">
      <c r="H54322" s="309"/>
    </row>
    <row r="54323" spans="8:8">
      <c r="H54323" s="309"/>
    </row>
    <row r="54324" spans="8:8">
      <c r="H54324" s="309"/>
    </row>
    <row r="54325" spans="8:8">
      <c r="H54325" s="309"/>
    </row>
    <row r="54326" spans="8:8">
      <c r="H54326" s="309"/>
    </row>
    <row r="54327" spans="8:8">
      <c r="H54327" s="309"/>
    </row>
    <row r="54328" spans="8:8">
      <c r="H54328" s="309"/>
    </row>
    <row r="54329" spans="8:8">
      <c r="H54329" s="309"/>
    </row>
    <row r="54330" spans="8:8">
      <c r="H54330" s="309"/>
    </row>
    <row r="54331" spans="8:8">
      <c r="H54331" s="309"/>
    </row>
    <row r="54332" spans="8:8">
      <c r="H54332" s="309"/>
    </row>
    <row r="54333" spans="8:8">
      <c r="H54333" s="309"/>
    </row>
    <row r="54334" spans="8:8">
      <c r="H54334" s="309"/>
    </row>
    <row r="54335" spans="8:8">
      <c r="H54335" s="309"/>
    </row>
    <row r="54336" spans="8:8">
      <c r="H54336" s="309"/>
    </row>
    <row r="54337" spans="8:8">
      <c r="H54337" s="309"/>
    </row>
    <row r="54338" spans="8:8">
      <c r="H54338" s="309"/>
    </row>
    <row r="54339" spans="8:8">
      <c r="H54339" s="309"/>
    </row>
    <row r="54340" spans="8:8">
      <c r="H54340" s="309"/>
    </row>
    <row r="54341" spans="8:8">
      <c r="H54341" s="309"/>
    </row>
    <row r="54342" spans="8:8">
      <c r="H54342" s="309"/>
    </row>
    <row r="54343" spans="8:8">
      <c r="H54343" s="309"/>
    </row>
    <row r="54344" spans="8:8">
      <c r="H54344" s="309"/>
    </row>
    <row r="54345" spans="8:8">
      <c r="H54345" s="309"/>
    </row>
    <row r="54346" spans="8:8">
      <c r="H54346" s="309"/>
    </row>
    <row r="54347" spans="8:8">
      <c r="H54347" s="309"/>
    </row>
    <row r="54348" spans="8:8">
      <c r="H54348" s="309"/>
    </row>
    <row r="54349" spans="8:8">
      <c r="H54349" s="309"/>
    </row>
    <row r="54350" spans="8:8">
      <c r="H54350" s="309"/>
    </row>
    <row r="54351" spans="8:8">
      <c r="H54351" s="309"/>
    </row>
    <row r="54352" spans="8:8">
      <c r="H54352" s="309"/>
    </row>
    <row r="54353" spans="8:8">
      <c r="H54353" s="309"/>
    </row>
    <row r="54354" spans="8:8">
      <c r="H54354" s="309"/>
    </row>
    <row r="54355" spans="8:8">
      <c r="H54355" s="309"/>
    </row>
    <row r="54356" spans="8:8">
      <c r="H54356" s="309"/>
    </row>
    <row r="54357" spans="8:8">
      <c r="H54357" s="309"/>
    </row>
    <row r="54358" spans="8:8">
      <c r="H54358" s="309"/>
    </row>
    <row r="54359" spans="8:8">
      <c r="H54359" s="309"/>
    </row>
    <row r="54360" spans="8:8">
      <c r="H54360" s="309"/>
    </row>
    <row r="54361" spans="8:8">
      <c r="H54361" s="309"/>
    </row>
    <row r="54362" spans="8:8">
      <c r="H54362" s="309"/>
    </row>
    <row r="54363" spans="8:8">
      <c r="H54363" s="309"/>
    </row>
    <row r="54364" spans="8:8">
      <c r="H54364" s="309"/>
    </row>
    <row r="54365" spans="8:8">
      <c r="H54365" s="309"/>
    </row>
    <row r="54366" spans="8:8">
      <c r="H54366" s="309"/>
    </row>
    <row r="54367" spans="8:8">
      <c r="H54367" s="309"/>
    </row>
    <row r="54368" spans="8:8">
      <c r="H54368" s="309"/>
    </row>
    <row r="54369" spans="8:8">
      <c r="H54369" s="309"/>
    </row>
    <row r="54370" spans="8:8">
      <c r="H54370" s="309"/>
    </row>
    <row r="54371" spans="8:8">
      <c r="H54371" s="309"/>
    </row>
    <row r="54372" spans="8:8">
      <c r="H54372" s="309"/>
    </row>
    <row r="54373" spans="8:8">
      <c r="H54373" s="309"/>
    </row>
    <row r="54374" spans="8:8">
      <c r="H54374" s="309"/>
    </row>
    <row r="54375" spans="8:8">
      <c r="H54375" s="309"/>
    </row>
    <row r="54376" spans="8:8">
      <c r="H54376" s="309"/>
    </row>
    <row r="54377" spans="8:8">
      <c r="H54377" s="309"/>
    </row>
    <row r="54378" spans="8:8">
      <c r="H54378" s="309"/>
    </row>
    <row r="54379" spans="8:8">
      <c r="H54379" s="309"/>
    </row>
    <row r="54380" spans="8:8">
      <c r="H54380" s="309"/>
    </row>
    <row r="54381" spans="8:8">
      <c r="H54381" s="309"/>
    </row>
    <row r="54382" spans="8:8">
      <c r="H54382" s="309"/>
    </row>
    <row r="54383" spans="8:8">
      <c r="H54383" s="309"/>
    </row>
    <row r="54384" spans="8:8">
      <c r="H54384" s="309"/>
    </row>
    <row r="54385" spans="8:8">
      <c r="H54385" s="309"/>
    </row>
    <row r="54386" spans="8:8">
      <c r="H54386" s="309"/>
    </row>
    <row r="54387" spans="8:8">
      <c r="H54387" s="309"/>
    </row>
    <row r="54388" spans="8:8">
      <c r="H54388" s="309"/>
    </row>
    <row r="54389" spans="8:8">
      <c r="H54389" s="309"/>
    </row>
    <row r="54390" spans="8:8">
      <c r="H54390" s="309"/>
    </row>
    <row r="54391" spans="8:8">
      <c r="H54391" s="309"/>
    </row>
    <row r="54392" spans="8:8">
      <c r="H54392" s="309"/>
    </row>
    <row r="54393" spans="8:8">
      <c r="H54393" s="309"/>
    </row>
    <row r="54394" spans="8:8">
      <c r="H54394" s="309"/>
    </row>
    <row r="54395" spans="8:8">
      <c r="H54395" s="309"/>
    </row>
    <row r="54396" spans="8:8">
      <c r="H54396" s="309"/>
    </row>
    <row r="54397" spans="8:8">
      <c r="H54397" s="309"/>
    </row>
    <row r="54398" spans="8:8">
      <c r="H54398" s="309"/>
    </row>
    <row r="54399" spans="8:8">
      <c r="H54399" s="309"/>
    </row>
    <row r="54400" spans="8:8">
      <c r="H54400" s="309"/>
    </row>
    <row r="54401" spans="8:8">
      <c r="H54401" s="309"/>
    </row>
    <row r="54402" spans="8:8">
      <c r="H54402" s="309"/>
    </row>
    <row r="54403" spans="8:8">
      <c r="H54403" s="309"/>
    </row>
    <row r="54404" spans="8:8">
      <c r="H54404" s="309"/>
    </row>
    <row r="54405" spans="8:8">
      <c r="H54405" s="309"/>
    </row>
    <row r="54406" spans="8:8">
      <c r="H54406" s="309"/>
    </row>
    <row r="54407" spans="8:8">
      <c r="H54407" s="309"/>
    </row>
    <row r="54408" spans="8:8">
      <c r="H54408" s="309"/>
    </row>
    <row r="54409" spans="8:8">
      <c r="H54409" s="309"/>
    </row>
    <row r="54410" spans="8:8">
      <c r="H54410" s="309"/>
    </row>
    <row r="54411" spans="8:8">
      <c r="H54411" s="309"/>
    </row>
    <row r="54412" spans="8:8">
      <c r="H54412" s="309"/>
    </row>
    <row r="54413" spans="8:8">
      <c r="H54413" s="309"/>
    </row>
    <row r="54414" spans="8:8">
      <c r="H54414" s="309"/>
    </row>
    <row r="54415" spans="8:8">
      <c r="H54415" s="309"/>
    </row>
    <row r="54416" spans="8:8">
      <c r="H54416" s="309"/>
    </row>
    <row r="54417" spans="8:8">
      <c r="H54417" s="309"/>
    </row>
    <row r="54418" spans="8:8">
      <c r="H54418" s="309"/>
    </row>
    <row r="54419" spans="8:8">
      <c r="H54419" s="309"/>
    </row>
    <row r="54420" spans="8:8">
      <c r="H54420" s="309"/>
    </row>
    <row r="54421" spans="8:8">
      <c r="H54421" s="309"/>
    </row>
    <row r="54422" spans="8:8">
      <c r="H54422" s="309"/>
    </row>
    <row r="54423" spans="8:8">
      <c r="H54423" s="309"/>
    </row>
    <row r="54424" spans="8:8">
      <c r="H54424" s="309"/>
    </row>
    <row r="54425" spans="8:8">
      <c r="H54425" s="309"/>
    </row>
    <row r="54426" spans="8:8">
      <c r="H54426" s="309"/>
    </row>
    <row r="54427" spans="8:8">
      <c r="H54427" s="309"/>
    </row>
    <row r="54428" spans="8:8">
      <c r="H54428" s="309"/>
    </row>
    <row r="54429" spans="8:8">
      <c r="H54429" s="309"/>
    </row>
    <row r="54430" spans="8:8">
      <c r="H54430" s="309"/>
    </row>
    <row r="54431" spans="8:8">
      <c r="H54431" s="309"/>
    </row>
    <row r="54432" spans="8:8">
      <c r="H54432" s="309"/>
    </row>
    <row r="54433" spans="8:8">
      <c r="H54433" s="309"/>
    </row>
    <row r="54434" spans="8:8">
      <c r="H54434" s="309"/>
    </row>
    <row r="54435" spans="8:8">
      <c r="H54435" s="309"/>
    </row>
    <row r="54436" spans="8:8">
      <c r="H54436" s="309"/>
    </row>
    <row r="54437" spans="8:8">
      <c r="H54437" s="309"/>
    </row>
    <row r="54438" spans="8:8">
      <c r="H54438" s="309"/>
    </row>
    <row r="54439" spans="8:8">
      <c r="H54439" s="309"/>
    </row>
    <row r="54440" spans="8:8">
      <c r="H54440" s="309"/>
    </row>
    <row r="54441" spans="8:8">
      <c r="H54441" s="309"/>
    </row>
    <row r="54442" spans="8:8">
      <c r="H54442" s="309"/>
    </row>
    <row r="54443" spans="8:8">
      <c r="H54443" s="309"/>
    </row>
    <row r="54444" spans="8:8">
      <c r="H54444" s="309"/>
    </row>
    <row r="54445" spans="8:8">
      <c r="H54445" s="309"/>
    </row>
    <row r="54446" spans="8:8">
      <c r="H54446" s="309"/>
    </row>
    <row r="54447" spans="8:8">
      <c r="H54447" s="309"/>
    </row>
    <row r="54448" spans="8:8">
      <c r="H54448" s="309"/>
    </row>
    <row r="54449" spans="8:8">
      <c r="H54449" s="309"/>
    </row>
    <row r="54450" spans="8:8">
      <c r="H54450" s="309"/>
    </row>
    <row r="54451" spans="8:8">
      <c r="H54451" s="309"/>
    </row>
    <row r="54452" spans="8:8">
      <c r="H54452" s="309"/>
    </row>
    <row r="54453" spans="8:8">
      <c r="H54453" s="309"/>
    </row>
    <row r="54454" spans="8:8">
      <c r="H54454" s="309"/>
    </row>
    <row r="54455" spans="8:8">
      <c r="H54455" s="309"/>
    </row>
    <row r="54456" spans="8:8">
      <c r="H54456" s="309"/>
    </row>
    <row r="54457" spans="8:8">
      <c r="H54457" s="309"/>
    </row>
    <row r="54458" spans="8:8">
      <c r="H54458" s="309"/>
    </row>
    <row r="54459" spans="8:8">
      <c r="H54459" s="309"/>
    </row>
    <row r="54460" spans="8:8">
      <c r="H54460" s="309"/>
    </row>
    <row r="54461" spans="8:8">
      <c r="H54461" s="309"/>
    </row>
    <row r="54462" spans="8:8">
      <c r="H54462" s="309"/>
    </row>
    <row r="54463" spans="8:8">
      <c r="H54463" s="309"/>
    </row>
    <row r="54464" spans="8:8">
      <c r="H54464" s="309"/>
    </row>
    <row r="54465" spans="8:8">
      <c r="H54465" s="309"/>
    </row>
    <row r="54466" spans="8:8">
      <c r="H54466" s="309"/>
    </row>
    <row r="54467" spans="8:8">
      <c r="H54467" s="309"/>
    </row>
    <row r="54468" spans="8:8">
      <c r="H54468" s="309"/>
    </row>
    <row r="54469" spans="8:8">
      <c r="H54469" s="309"/>
    </row>
    <row r="54470" spans="8:8">
      <c r="H54470" s="309"/>
    </row>
    <row r="54471" spans="8:8">
      <c r="H54471" s="309"/>
    </row>
    <row r="54472" spans="8:8">
      <c r="H54472" s="309"/>
    </row>
    <row r="54473" spans="8:8">
      <c r="H54473" s="309"/>
    </row>
    <row r="54474" spans="8:8">
      <c r="H54474" s="309"/>
    </row>
    <row r="54475" spans="8:8">
      <c r="H54475" s="309"/>
    </row>
    <row r="54476" spans="8:8">
      <c r="H54476" s="309"/>
    </row>
    <row r="54477" spans="8:8">
      <c r="H54477" s="309"/>
    </row>
    <row r="54478" spans="8:8">
      <c r="H54478" s="309"/>
    </row>
    <row r="54479" spans="8:8">
      <c r="H54479" s="309"/>
    </row>
    <row r="54480" spans="8:8">
      <c r="H54480" s="309"/>
    </row>
    <row r="54481" spans="8:8">
      <c r="H54481" s="309"/>
    </row>
    <row r="54482" spans="8:8">
      <c r="H54482" s="309"/>
    </row>
    <row r="54483" spans="8:8">
      <c r="H54483" s="309"/>
    </row>
    <row r="54484" spans="8:8">
      <c r="H54484" s="309"/>
    </row>
    <row r="54485" spans="8:8">
      <c r="H54485" s="309"/>
    </row>
    <row r="54486" spans="8:8">
      <c r="H54486" s="309"/>
    </row>
    <row r="54487" spans="8:8">
      <c r="H54487" s="309"/>
    </row>
    <row r="54488" spans="8:8">
      <c r="H54488" s="309"/>
    </row>
    <row r="54489" spans="8:8">
      <c r="H54489" s="309"/>
    </row>
    <row r="54490" spans="8:8">
      <c r="H54490" s="309"/>
    </row>
    <row r="54491" spans="8:8">
      <c r="H54491" s="309"/>
    </row>
    <row r="54492" spans="8:8">
      <c r="H54492" s="309"/>
    </row>
    <row r="54493" spans="8:8">
      <c r="H54493" s="309"/>
    </row>
    <row r="54494" spans="8:8">
      <c r="H54494" s="309"/>
    </row>
    <row r="54495" spans="8:8">
      <c r="H54495" s="309"/>
    </row>
    <row r="54496" spans="8:8">
      <c r="H54496" s="309"/>
    </row>
    <row r="54497" spans="8:8">
      <c r="H54497" s="309"/>
    </row>
    <row r="54498" spans="8:8">
      <c r="H54498" s="309"/>
    </row>
    <row r="54499" spans="8:8">
      <c r="H54499" s="309"/>
    </row>
    <row r="54500" spans="8:8">
      <c r="H54500" s="309"/>
    </row>
    <row r="54501" spans="8:8">
      <c r="H54501" s="309"/>
    </row>
    <row r="54502" spans="8:8">
      <c r="H54502" s="309"/>
    </row>
    <row r="54503" spans="8:8">
      <c r="H54503" s="309"/>
    </row>
    <row r="54504" spans="8:8">
      <c r="H54504" s="309"/>
    </row>
    <row r="54505" spans="8:8">
      <c r="H54505" s="309"/>
    </row>
    <row r="54506" spans="8:8">
      <c r="H54506" s="309"/>
    </row>
    <row r="54507" spans="8:8">
      <c r="H54507" s="309"/>
    </row>
    <row r="54508" spans="8:8">
      <c r="H54508" s="309"/>
    </row>
    <row r="54509" spans="8:8">
      <c r="H54509" s="309"/>
    </row>
    <row r="54510" spans="8:8">
      <c r="H54510" s="309"/>
    </row>
    <row r="54511" spans="8:8">
      <c r="H54511" s="309"/>
    </row>
    <row r="54512" spans="8:8">
      <c r="H54512" s="309"/>
    </row>
    <row r="54513" spans="8:8">
      <c r="H54513" s="309"/>
    </row>
    <row r="54514" spans="8:8">
      <c r="H54514" s="309"/>
    </row>
    <row r="54515" spans="8:8">
      <c r="H54515" s="309"/>
    </row>
    <row r="54516" spans="8:8">
      <c r="H54516" s="309"/>
    </row>
    <row r="54517" spans="8:8">
      <c r="H54517" s="309"/>
    </row>
    <row r="54518" spans="8:8">
      <c r="H54518" s="309"/>
    </row>
    <row r="54519" spans="8:8">
      <c r="H54519" s="309"/>
    </row>
    <row r="54520" spans="8:8">
      <c r="H54520" s="309"/>
    </row>
    <row r="54521" spans="8:8">
      <c r="H54521" s="309"/>
    </row>
    <row r="54522" spans="8:8">
      <c r="H54522" s="309"/>
    </row>
    <row r="54523" spans="8:8">
      <c r="H54523" s="309"/>
    </row>
    <row r="54524" spans="8:8">
      <c r="H54524" s="309"/>
    </row>
    <row r="54525" spans="8:8">
      <c r="H54525" s="309"/>
    </row>
    <row r="54526" spans="8:8">
      <c r="H54526" s="309"/>
    </row>
    <row r="54527" spans="8:8">
      <c r="H54527" s="309"/>
    </row>
    <row r="54528" spans="8:8">
      <c r="H54528" s="309"/>
    </row>
    <row r="54529" spans="8:8">
      <c r="H54529" s="309"/>
    </row>
    <row r="54530" spans="8:8">
      <c r="H54530" s="309"/>
    </row>
    <row r="54531" spans="8:8">
      <c r="H54531" s="309"/>
    </row>
    <row r="54532" spans="8:8">
      <c r="H54532" s="309"/>
    </row>
    <row r="54533" spans="8:8">
      <c r="H54533" s="309"/>
    </row>
    <row r="54534" spans="8:8">
      <c r="H54534" s="309"/>
    </row>
    <row r="54535" spans="8:8">
      <c r="H54535" s="309"/>
    </row>
    <row r="54536" spans="8:8">
      <c r="H54536" s="309"/>
    </row>
    <row r="54537" spans="8:8">
      <c r="H54537" s="309"/>
    </row>
    <row r="54538" spans="8:8">
      <c r="H54538" s="309"/>
    </row>
    <row r="54539" spans="8:8">
      <c r="H54539" s="309"/>
    </row>
    <row r="54540" spans="8:8">
      <c r="H54540" s="309"/>
    </row>
    <row r="54541" spans="8:8">
      <c r="H54541" s="309"/>
    </row>
    <row r="54542" spans="8:8">
      <c r="H54542" s="309"/>
    </row>
    <row r="54543" spans="8:8">
      <c r="H54543" s="309"/>
    </row>
    <row r="54544" spans="8:8">
      <c r="H54544" s="309"/>
    </row>
    <row r="54545" spans="8:8">
      <c r="H54545" s="309"/>
    </row>
    <row r="54546" spans="8:8">
      <c r="H54546" s="309"/>
    </row>
    <row r="54547" spans="8:8">
      <c r="H54547" s="309"/>
    </row>
    <row r="54548" spans="8:8">
      <c r="H54548" s="309"/>
    </row>
    <row r="54549" spans="8:8">
      <c r="H54549" s="309"/>
    </row>
    <row r="54550" spans="8:8">
      <c r="H54550" s="309"/>
    </row>
    <row r="54551" spans="8:8">
      <c r="H54551" s="309"/>
    </row>
    <row r="54552" spans="8:8">
      <c r="H54552" s="309"/>
    </row>
    <row r="54553" spans="8:8">
      <c r="H54553" s="309"/>
    </row>
    <row r="54554" spans="8:8">
      <c r="H54554" s="309"/>
    </row>
    <row r="54555" spans="8:8">
      <c r="H54555" s="309"/>
    </row>
    <row r="54556" spans="8:8">
      <c r="H54556" s="309"/>
    </row>
    <row r="54557" spans="8:8">
      <c r="H54557" s="309"/>
    </row>
    <row r="54558" spans="8:8">
      <c r="H54558" s="309"/>
    </row>
    <row r="54559" spans="8:8">
      <c r="H54559" s="309"/>
    </row>
    <row r="54560" spans="8:8">
      <c r="H54560" s="309"/>
    </row>
    <row r="54561" spans="8:8">
      <c r="H54561" s="309"/>
    </row>
    <row r="54562" spans="8:8">
      <c r="H54562" s="309"/>
    </row>
    <row r="54563" spans="8:8">
      <c r="H54563" s="309"/>
    </row>
    <row r="54564" spans="8:8">
      <c r="H54564" s="309"/>
    </row>
    <row r="54565" spans="8:8">
      <c r="H54565" s="309"/>
    </row>
    <row r="54566" spans="8:8">
      <c r="H54566" s="309"/>
    </row>
    <row r="54567" spans="8:8">
      <c r="H54567" s="309"/>
    </row>
    <row r="54568" spans="8:8">
      <c r="H54568" s="309"/>
    </row>
    <row r="54569" spans="8:8">
      <c r="H54569" s="309"/>
    </row>
    <row r="54570" spans="8:8">
      <c r="H54570" s="309"/>
    </row>
    <row r="54571" spans="8:8">
      <c r="H54571" s="309"/>
    </row>
    <row r="54572" spans="8:8">
      <c r="H54572" s="309"/>
    </row>
    <row r="54573" spans="8:8">
      <c r="H54573" s="309"/>
    </row>
    <row r="54574" spans="8:8">
      <c r="H54574" s="309"/>
    </row>
    <row r="54575" spans="8:8">
      <c r="H54575" s="309"/>
    </row>
    <row r="54576" spans="8:8">
      <c r="H54576" s="309"/>
    </row>
    <row r="54577" spans="8:8">
      <c r="H54577" s="309"/>
    </row>
    <row r="54578" spans="8:8">
      <c r="H54578" s="309"/>
    </row>
    <row r="54579" spans="8:8">
      <c r="H54579" s="309"/>
    </row>
    <row r="54580" spans="8:8">
      <c r="H54580" s="309"/>
    </row>
    <row r="54581" spans="8:8">
      <c r="H54581" s="309"/>
    </row>
    <row r="54582" spans="8:8">
      <c r="H54582" s="309"/>
    </row>
    <row r="54583" spans="8:8">
      <c r="H54583" s="309"/>
    </row>
    <row r="54584" spans="8:8">
      <c r="H54584" s="309"/>
    </row>
    <row r="54585" spans="8:8">
      <c r="H54585" s="309"/>
    </row>
    <row r="54586" spans="8:8">
      <c r="H54586" s="309"/>
    </row>
    <row r="54587" spans="8:8">
      <c r="H54587" s="309"/>
    </row>
    <row r="54588" spans="8:8">
      <c r="H54588" s="309"/>
    </row>
    <row r="54589" spans="8:8">
      <c r="H54589" s="309"/>
    </row>
    <row r="54590" spans="8:8">
      <c r="H54590" s="309"/>
    </row>
    <row r="54591" spans="8:8">
      <c r="H54591" s="309"/>
    </row>
    <row r="54592" spans="8:8">
      <c r="H54592" s="309"/>
    </row>
    <row r="54593" spans="8:8">
      <c r="H54593" s="309"/>
    </row>
    <row r="54594" spans="8:8">
      <c r="H54594" s="309"/>
    </row>
    <row r="54595" spans="8:8">
      <c r="H54595" s="309"/>
    </row>
    <row r="54596" spans="8:8">
      <c r="H54596" s="309"/>
    </row>
    <row r="54597" spans="8:8">
      <c r="H54597" s="309"/>
    </row>
    <row r="54598" spans="8:8">
      <c r="H54598" s="309"/>
    </row>
    <row r="54599" spans="8:8">
      <c r="H54599" s="309"/>
    </row>
    <row r="54600" spans="8:8">
      <c r="H54600" s="309"/>
    </row>
    <row r="54601" spans="8:8">
      <c r="H54601" s="309"/>
    </row>
    <row r="54602" spans="8:8">
      <c r="H54602" s="309"/>
    </row>
    <row r="54603" spans="8:8">
      <c r="H54603" s="309"/>
    </row>
    <row r="54604" spans="8:8">
      <c r="H54604" s="309"/>
    </row>
    <row r="54605" spans="8:8">
      <c r="H54605" s="309"/>
    </row>
    <row r="54606" spans="8:8">
      <c r="H54606" s="309"/>
    </row>
    <row r="54607" spans="8:8">
      <c r="H54607" s="309"/>
    </row>
    <row r="54608" spans="8:8">
      <c r="H54608" s="309"/>
    </row>
    <row r="54609" spans="8:8">
      <c r="H54609" s="309"/>
    </row>
    <row r="54610" spans="8:8">
      <c r="H54610" s="309"/>
    </row>
    <row r="54611" spans="8:8">
      <c r="H54611" s="309"/>
    </row>
    <row r="54612" spans="8:8">
      <c r="H54612" s="309"/>
    </row>
    <row r="54613" spans="8:8">
      <c r="H54613" s="309"/>
    </row>
    <row r="54614" spans="8:8">
      <c r="H54614" s="309"/>
    </row>
    <row r="54615" spans="8:8">
      <c r="H54615" s="309"/>
    </row>
    <row r="54616" spans="8:8">
      <c r="H54616" s="309"/>
    </row>
    <row r="54617" spans="8:8">
      <c r="H54617" s="309"/>
    </row>
    <row r="54618" spans="8:8">
      <c r="H54618" s="309"/>
    </row>
    <row r="54619" spans="8:8">
      <c r="H54619" s="309"/>
    </row>
    <row r="54620" spans="8:8">
      <c r="H54620" s="309"/>
    </row>
    <row r="54621" spans="8:8">
      <c r="H54621" s="309"/>
    </row>
    <row r="54622" spans="8:8">
      <c r="H54622" s="309"/>
    </row>
    <row r="54623" spans="8:8">
      <c r="H54623" s="309"/>
    </row>
    <row r="54624" spans="8:8">
      <c r="H54624" s="309"/>
    </row>
    <row r="54625" spans="8:8">
      <c r="H54625" s="309"/>
    </row>
    <row r="54626" spans="8:8">
      <c r="H54626" s="309"/>
    </row>
    <row r="54627" spans="8:8">
      <c r="H54627" s="309"/>
    </row>
    <row r="54628" spans="8:8">
      <c r="H54628" s="309"/>
    </row>
    <row r="54629" spans="8:8">
      <c r="H54629" s="309"/>
    </row>
    <row r="54630" spans="8:8">
      <c r="H54630" s="309"/>
    </row>
    <row r="54631" spans="8:8">
      <c r="H54631" s="309"/>
    </row>
    <row r="54632" spans="8:8">
      <c r="H54632" s="309"/>
    </row>
    <row r="54633" spans="8:8">
      <c r="H54633" s="309"/>
    </row>
    <row r="54634" spans="8:8">
      <c r="H54634" s="309"/>
    </row>
    <row r="54635" spans="8:8">
      <c r="H54635" s="309"/>
    </row>
    <row r="54636" spans="8:8">
      <c r="H54636" s="309"/>
    </row>
    <row r="54637" spans="8:8">
      <c r="H54637" s="309"/>
    </row>
    <row r="54638" spans="8:8">
      <c r="H54638" s="309"/>
    </row>
    <row r="54639" spans="8:8">
      <c r="H54639" s="309"/>
    </row>
    <row r="54640" spans="8:8">
      <c r="H54640" s="309"/>
    </row>
    <row r="54641" spans="8:8">
      <c r="H54641" s="309"/>
    </row>
    <row r="54642" spans="8:8">
      <c r="H54642" s="309"/>
    </row>
    <row r="54643" spans="8:8">
      <c r="H54643" s="309"/>
    </row>
    <row r="54644" spans="8:8">
      <c r="H54644" s="309"/>
    </row>
    <row r="54645" spans="8:8">
      <c r="H54645" s="309"/>
    </row>
    <row r="54646" spans="8:8">
      <c r="H54646" s="309"/>
    </row>
    <row r="54647" spans="8:8">
      <c r="H54647" s="309"/>
    </row>
    <row r="54648" spans="8:8">
      <c r="H54648" s="309"/>
    </row>
    <row r="54649" spans="8:8">
      <c r="H54649" s="309"/>
    </row>
    <row r="54650" spans="8:8">
      <c r="H54650" s="309"/>
    </row>
    <row r="54651" spans="8:8">
      <c r="H54651" s="309"/>
    </row>
    <row r="54652" spans="8:8">
      <c r="H54652" s="309"/>
    </row>
    <row r="54653" spans="8:8">
      <c r="H54653" s="309"/>
    </row>
    <row r="54654" spans="8:8">
      <c r="H54654" s="309"/>
    </row>
    <row r="54655" spans="8:8">
      <c r="H54655" s="309"/>
    </row>
    <row r="54656" spans="8:8">
      <c r="H54656" s="309"/>
    </row>
    <row r="54657" spans="8:8">
      <c r="H54657" s="309"/>
    </row>
    <row r="54658" spans="8:8">
      <c r="H54658" s="309"/>
    </row>
    <row r="54659" spans="8:8">
      <c r="H54659" s="309"/>
    </row>
    <row r="54660" spans="8:8">
      <c r="H54660" s="309"/>
    </row>
    <row r="54661" spans="8:8">
      <c r="H54661" s="309"/>
    </row>
    <row r="54662" spans="8:8">
      <c r="H54662" s="309"/>
    </row>
    <row r="54663" spans="8:8">
      <c r="H54663" s="309"/>
    </row>
    <row r="54664" spans="8:8">
      <c r="H54664" s="309"/>
    </row>
    <row r="54665" spans="8:8">
      <c r="H54665" s="309"/>
    </row>
    <row r="54666" spans="8:8">
      <c r="H54666" s="309"/>
    </row>
    <row r="54667" spans="8:8">
      <c r="H54667" s="309"/>
    </row>
    <row r="54668" spans="8:8">
      <c r="H54668" s="309"/>
    </row>
    <row r="54669" spans="8:8">
      <c r="H54669" s="309"/>
    </row>
    <row r="54670" spans="8:8">
      <c r="H54670" s="309"/>
    </row>
    <row r="54671" spans="8:8">
      <c r="H54671" s="309"/>
    </row>
    <row r="54672" spans="8:8">
      <c r="H54672" s="309"/>
    </row>
    <row r="54673" spans="8:8">
      <c r="H54673" s="309"/>
    </row>
    <row r="54674" spans="8:8">
      <c r="H54674" s="309"/>
    </row>
    <row r="54675" spans="8:8">
      <c r="H54675" s="309"/>
    </row>
    <row r="54676" spans="8:8">
      <c r="H54676" s="309"/>
    </row>
    <row r="54677" spans="8:8">
      <c r="H54677" s="309"/>
    </row>
    <row r="54678" spans="8:8">
      <c r="H54678" s="309"/>
    </row>
    <row r="54679" spans="8:8">
      <c r="H54679" s="309"/>
    </row>
    <row r="54680" spans="8:8">
      <c r="H54680" s="309"/>
    </row>
    <row r="54681" spans="8:8">
      <c r="H54681" s="309"/>
    </row>
    <row r="54682" spans="8:8">
      <c r="H54682" s="309"/>
    </row>
    <row r="54683" spans="8:8">
      <c r="H54683" s="309"/>
    </row>
    <row r="54684" spans="8:8">
      <c r="H54684" s="309"/>
    </row>
    <row r="54685" spans="8:8">
      <c r="H54685" s="309"/>
    </row>
    <row r="54686" spans="8:8">
      <c r="H54686" s="309"/>
    </row>
    <row r="54687" spans="8:8">
      <c r="H54687" s="309"/>
    </row>
    <row r="54688" spans="8:8">
      <c r="H54688" s="309"/>
    </row>
    <row r="54689" spans="8:8">
      <c r="H54689" s="309"/>
    </row>
    <row r="54690" spans="8:8">
      <c r="H54690" s="309"/>
    </row>
    <row r="54691" spans="8:8">
      <c r="H54691" s="309"/>
    </row>
    <row r="54692" spans="8:8">
      <c r="H54692" s="309"/>
    </row>
    <row r="54693" spans="8:8">
      <c r="H54693" s="309"/>
    </row>
    <row r="54694" spans="8:8">
      <c r="H54694" s="309"/>
    </row>
    <row r="54695" spans="8:8">
      <c r="H54695" s="309"/>
    </row>
    <row r="54696" spans="8:8">
      <c r="H54696" s="309"/>
    </row>
    <row r="54697" spans="8:8">
      <c r="H54697" s="309"/>
    </row>
    <row r="54698" spans="8:8">
      <c r="H54698" s="309"/>
    </row>
    <row r="54699" spans="8:8">
      <c r="H54699" s="309"/>
    </row>
    <row r="54700" spans="8:8">
      <c r="H54700" s="309"/>
    </row>
    <row r="54701" spans="8:8">
      <c r="H54701" s="309"/>
    </row>
    <row r="54702" spans="8:8">
      <c r="H54702" s="309"/>
    </row>
    <row r="54703" spans="8:8">
      <c r="H54703" s="309"/>
    </row>
    <row r="54704" spans="8:8">
      <c r="H54704" s="309"/>
    </row>
    <row r="54705" spans="8:8">
      <c r="H54705" s="309"/>
    </row>
    <row r="54706" spans="8:8">
      <c r="H54706" s="309"/>
    </row>
    <row r="54707" spans="8:8">
      <c r="H54707" s="309"/>
    </row>
    <row r="54708" spans="8:8">
      <c r="H54708" s="309"/>
    </row>
    <row r="54709" spans="8:8">
      <c r="H54709" s="309"/>
    </row>
    <row r="54710" spans="8:8">
      <c r="H54710" s="309"/>
    </row>
    <row r="54711" spans="8:8">
      <c r="H54711" s="309"/>
    </row>
    <row r="54712" spans="8:8">
      <c r="H54712" s="309"/>
    </row>
    <row r="54713" spans="8:8">
      <c r="H54713" s="309"/>
    </row>
    <row r="54714" spans="8:8">
      <c r="H54714" s="309"/>
    </row>
    <row r="54715" spans="8:8">
      <c r="H54715" s="309"/>
    </row>
    <row r="54716" spans="8:8">
      <c r="H54716" s="309"/>
    </row>
    <row r="54717" spans="8:8">
      <c r="H54717" s="309"/>
    </row>
    <row r="54718" spans="8:8">
      <c r="H54718" s="309"/>
    </row>
    <row r="54719" spans="8:8">
      <c r="H54719" s="309"/>
    </row>
    <row r="54720" spans="8:8">
      <c r="H54720" s="309"/>
    </row>
    <row r="54721" spans="8:8">
      <c r="H54721" s="309"/>
    </row>
    <row r="54722" spans="8:8">
      <c r="H54722" s="309"/>
    </row>
    <row r="54723" spans="8:8">
      <c r="H54723" s="309"/>
    </row>
    <row r="54724" spans="8:8">
      <c r="H54724" s="309"/>
    </row>
    <row r="54725" spans="8:8">
      <c r="H54725" s="309"/>
    </row>
    <row r="54726" spans="8:8">
      <c r="H54726" s="309"/>
    </row>
    <row r="54727" spans="8:8">
      <c r="H54727" s="309"/>
    </row>
    <row r="54728" spans="8:8">
      <c r="H54728" s="309"/>
    </row>
    <row r="54729" spans="8:8">
      <c r="H54729" s="309"/>
    </row>
    <row r="54730" spans="8:8">
      <c r="H54730" s="309"/>
    </row>
    <row r="54731" spans="8:8">
      <c r="H54731" s="309"/>
    </row>
    <row r="54732" spans="8:8">
      <c r="H54732" s="309"/>
    </row>
    <row r="54733" spans="8:8">
      <c r="H54733" s="309"/>
    </row>
    <row r="54734" spans="8:8">
      <c r="H54734" s="309"/>
    </row>
    <row r="54735" spans="8:8">
      <c r="H54735" s="309"/>
    </row>
    <row r="54736" spans="8:8">
      <c r="H54736" s="309"/>
    </row>
    <row r="54737" spans="8:8">
      <c r="H54737" s="309"/>
    </row>
    <row r="54738" spans="8:8">
      <c r="H54738" s="309"/>
    </row>
    <row r="54739" spans="8:8">
      <c r="H54739" s="309"/>
    </row>
    <row r="54740" spans="8:8">
      <c r="H54740" s="309"/>
    </row>
    <row r="54741" spans="8:8">
      <c r="H54741" s="309"/>
    </row>
    <row r="54742" spans="8:8">
      <c r="H54742" s="309"/>
    </row>
    <row r="54743" spans="8:8">
      <c r="H54743" s="309"/>
    </row>
    <row r="54744" spans="8:8">
      <c r="H54744" s="309"/>
    </row>
    <row r="54745" spans="8:8">
      <c r="H54745" s="309"/>
    </row>
    <row r="54746" spans="8:8">
      <c r="H54746" s="309"/>
    </row>
    <row r="54747" spans="8:8">
      <c r="H54747" s="309"/>
    </row>
    <row r="54748" spans="8:8">
      <c r="H54748" s="309"/>
    </row>
    <row r="54749" spans="8:8">
      <c r="H54749" s="309"/>
    </row>
    <row r="54750" spans="8:8">
      <c r="H54750" s="309"/>
    </row>
    <row r="54751" spans="8:8">
      <c r="H54751" s="309"/>
    </row>
    <row r="54752" spans="8:8">
      <c r="H54752" s="309"/>
    </row>
    <row r="54753" spans="8:8">
      <c r="H54753" s="309"/>
    </row>
    <row r="54754" spans="8:8">
      <c r="H54754" s="309"/>
    </row>
    <row r="54755" spans="8:8">
      <c r="H54755" s="309"/>
    </row>
    <row r="54756" spans="8:8">
      <c r="H54756" s="309"/>
    </row>
    <row r="54757" spans="8:8">
      <c r="H54757" s="309"/>
    </row>
    <row r="54758" spans="8:8">
      <c r="H54758" s="309"/>
    </row>
    <row r="54759" spans="8:8">
      <c r="H54759" s="309"/>
    </row>
    <row r="54760" spans="8:8">
      <c r="H54760" s="309"/>
    </row>
    <row r="54761" spans="8:8">
      <c r="H54761" s="309"/>
    </row>
    <row r="54762" spans="8:8">
      <c r="H54762" s="309"/>
    </row>
    <row r="54763" spans="8:8">
      <c r="H54763" s="309"/>
    </row>
    <row r="54764" spans="8:8">
      <c r="H54764" s="309"/>
    </row>
    <row r="54765" spans="8:8">
      <c r="H54765" s="309"/>
    </row>
    <row r="54766" spans="8:8">
      <c r="H54766" s="309"/>
    </row>
    <row r="54767" spans="8:8">
      <c r="H54767" s="309"/>
    </row>
    <row r="54768" spans="8:8">
      <c r="H54768" s="309"/>
    </row>
    <row r="54769" spans="8:8">
      <c r="H54769" s="309"/>
    </row>
    <row r="54770" spans="8:8">
      <c r="H54770" s="309"/>
    </row>
    <row r="54771" spans="8:8">
      <c r="H54771" s="309"/>
    </row>
    <row r="54772" spans="8:8">
      <c r="H54772" s="309"/>
    </row>
    <row r="54773" spans="8:8">
      <c r="H54773" s="309"/>
    </row>
    <row r="54774" spans="8:8">
      <c r="H54774" s="309"/>
    </row>
    <row r="54775" spans="8:8">
      <c r="H54775" s="309"/>
    </row>
    <row r="54776" spans="8:8">
      <c r="H54776" s="309"/>
    </row>
    <row r="54777" spans="8:8">
      <c r="H54777" s="309"/>
    </row>
    <row r="54778" spans="8:8">
      <c r="H54778" s="309"/>
    </row>
    <row r="54779" spans="8:8">
      <c r="H54779" s="309"/>
    </row>
    <row r="54780" spans="8:8">
      <c r="H54780" s="309"/>
    </row>
    <row r="54781" spans="8:8">
      <c r="H54781" s="309"/>
    </row>
    <row r="54782" spans="8:8">
      <c r="H54782" s="309"/>
    </row>
    <row r="54783" spans="8:8">
      <c r="H54783" s="309"/>
    </row>
    <row r="54784" spans="8:8">
      <c r="H54784" s="309"/>
    </row>
    <row r="54785" spans="8:8">
      <c r="H54785" s="309"/>
    </row>
    <row r="54786" spans="8:8">
      <c r="H54786" s="309"/>
    </row>
    <row r="54787" spans="8:8">
      <c r="H54787" s="309"/>
    </row>
    <row r="54788" spans="8:8">
      <c r="H54788" s="309"/>
    </row>
    <row r="54789" spans="8:8">
      <c r="H54789" s="309"/>
    </row>
    <row r="54790" spans="8:8">
      <c r="H54790" s="309"/>
    </row>
    <row r="54791" spans="8:8">
      <c r="H54791" s="309"/>
    </row>
    <row r="54792" spans="8:8">
      <c r="H54792" s="309"/>
    </row>
    <row r="54793" spans="8:8">
      <c r="H54793" s="309"/>
    </row>
    <row r="54794" spans="8:8">
      <c r="H54794" s="309"/>
    </row>
    <row r="54795" spans="8:8">
      <c r="H54795" s="309"/>
    </row>
    <row r="54796" spans="8:8">
      <c r="H54796" s="309"/>
    </row>
    <row r="54797" spans="8:8">
      <c r="H54797" s="309"/>
    </row>
    <row r="54798" spans="8:8">
      <c r="H54798" s="309"/>
    </row>
    <row r="54799" spans="8:8">
      <c r="H54799" s="309"/>
    </row>
    <row r="54800" spans="8:8">
      <c r="H54800" s="309"/>
    </row>
    <row r="54801" spans="8:8">
      <c r="H54801" s="309"/>
    </row>
    <row r="54802" spans="8:8">
      <c r="H54802" s="309"/>
    </row>
    <row r="54803" spans="8:8">
      <c r="H54803" s="309"/>
    </row>
    <row r="54804" spans="8:8">
      <c r="H54804" s="309"/>
    </row>
    <row r="54805" spans="8:8">
      <c r="H54805" s="309"/>
    </row>
    <row r="54806" spans="8:8">
      <c r="H54806" s="309"/>
    </row>
    <row r="54807" spans="8:8">
      <c r="H54807" s="309"/>
    </row>
    <row r="54808" spans="8:8">
      <c r="H54808" s="309"/>
    </row>
    <row r="54809" spans="8:8">
      <c r="H54809" s="309"/>
    </row>
    <row r="54810" spans="8:8">
      <c r="H54810" s="309"/>
    </row>
    <row r="54811" spans="8:8">
      <c r="H54811" s="309"/>
    </row>
    <row r="54812" spans="8:8">
      <c r="H54812" s="309"/>
    </row>
    <row r="54813" spans="8:8">
      <c r="H54813" s="309"/>
    </row>
    <row r="54814" spans="8:8">
      <c r="H54814" s="309"/>
    </row>
    <row r="54815" spans="8:8">
      <c r="H54815" s="309"/>
    </row>
    <row r="54816" spans="8:8">
      <c r="H54816" s="309"/>
    </row>
    <row r="54817" spans="8:8">
      <c r="H54817" s="309"/>
    </row>
    <row r="54818" spans="8:8">
      <c r="H54818" s="309"/>
    </row>
    <row r="54819" spans="8:8">
      <c r="H54819" s="309"/>
    </row>
    <row r="54820" spans="8:8">
      <c r="H54820" s="309"/>
    </row>
    <row r="54821" spans="8:8">
      <c r="H54821" s="309"/>
    </row>
    <row r="54822" spans="8:8">
      <c r="H54822" s="309"/>
    </row>
    <row r="54823" spans="8:8">
      <c r="H54823" s="309"/>
    </row>
    <row r="54824" spans="8:8">
      <c r="H54824" s="309"/>
    </row>
    <row r="54825" spans="8:8">
      <c r="H54825" s="309"/>
    </row>
    <row r="54826" spans="8:8">
      <c r="H54826" s="309"/>
    </row>
    <row r="54827" spans="8:8">
      <c r="H54827" s="309"/>
    </row>
    <row r="54828" spans="8:8">
      <c r="H54828" s="309"/>
    </row>
    <row r="54829" spans="8:8">
      <c r="H54829" s="309"/>
    </row>
    <row r="54830" spans="8:8">
      <c r="H54830" s="309"/>
    </row>
    <row r="54831" spans="8:8">
      <c r="H54831" s="309"/>
    </row>
    <row r="54832" spans="8:8">
      <c r="H54832" s="309"/>
    </row>
    <row r="54833" spans="8:8">
      <c r="H54833" s="309"/>
    </row>
    <row r="54834" spans="8:8">
      <c r="H54834" s="309"/>
    </row>
    <row r="54835" spans="8:8">
      <c r="H54835" s="309"/>
    </row>
    <row r="54836" spans="8:8">
      <c r="H54836" s="309"/>
    </row>
    <row r="54837" spans="8:8">
      <c r="H54837" s="309"/>
    </row>
    <row r="54838" spans="8:8">
      <c r="H54838" s="309"/>
    </row>
    <row r="54839" spans="8:8">
      <c r="H54839" s="309"/>
    </row>
    <row r="54840" spans="8:8">
      <c r="H54840" s="309"/>
    </row>
    <row r="54841" spans="8:8">
      <c r="H54841" s="309"/>
    </row>
    <row r="54842" spans="8:8">
      <c r="H54842" s="309"/>
    </row>
    <row r="54843" spans="8:8">
      <c r="H54843" s="309"/>
    </row>
    <row r="54844" spans="8:8">
      <c r="H54844" s="309"/>
    </row>
    <row r="54845" spans="8:8">
      <c r="H54845" s="309"/>
    </row>
    <row r="54846" spans="8:8">
      <c r="H54846" s="309"/>
    </row>
    <row r="54847" spans="8:8">
      <c r="H54847" s="309"/>
    </row>
    <row r="54848" spans="8:8">
      <c r="H54848" s="309"/>
    </row>
    <row r="54849" spans="8:8">
      <c r="H54849" s="309"/>
    </row>
    <row r="54850" spans="8:8">
      <c r="H54850" s="309"/>
    </row>
    <row r="54851" spans="8:8">
      <c r="H54851" s="309"/>
    </row>
    <row r="54852" spans="8:8">
      <c r="H54852" s="309"/>
    </row>
    <row r="54853" spans="8:8">
      <c r="H54853" s="309"/>
    </row>
    <row r="54854" spans="8:8">
      <c r="H54854" s="309"/>
    </row>
    <row r="54855" spans="8:8">
      <c r="H54855" s="309"/>
    </row>
    <row r="54856" spans="8:8">
      <c r="H54856" s="309"/>
    </row>
    <row r="54857" spans="8:8">
      <c r="H54857" s="309"/>
    </row>
    <row r="54858" spans="8:8">
      <c r="H54858" s="309"/>
    </row>
    <row r="54859" spans="8:8">
      <c r="H54859" s="309"/>
    </row>
    <row r="54860" spans="8:8">
      <c r="H54860" s="309"/>
    </row>
    <row r="54861" spans="8:8">
      <c r="H54861" s="309"/>
    </row>
    <row r="54862" spans="8:8">
      <c r="H54862" s="309"/>
    </row>
    <row r="54863" spans="8:8">
      <c r="H54863" s="309"/>
    </row>
    <row r="54864" spans="8:8">
      <c r="H54864" s="309"/>
    </row>
    <row r="54865" spans="8:8">
      <c r="H54865" s="309"/>
    </row>
    <row r="54866" spans="8:8">
      <c r="H54866" s="309"/>
    </row>
    <row r="54867" spans="8:8">
      <c r="H54867" s="309"/>
    </row>
    <row r="54868" spans="8:8">
      <c r="H54868" s="309"/>
    </row>
    <row r="54869" spans="8:8">
      <c r="H54869" s="309"/>
    </row>
    <row r="54870" spans="8:8">
      <c r="H54870" s="309"/>
    </row>
    <row r="54871" spans="8:8">
      <c r="H54871" s="309"/>
    </row>
    <row r="54872" spans="8:8">
      <c r="H54872" s="309"/>
    </row>
    <row r="54873" spans="8:8">
      <c r="H54873" s="309"/>
    </row>
    <row r="54874" spans="8:8">
      <c r="H54874" s="309"/>
    </row>
    <row r="54875" spans="8:8">
      <c r="H54875" s="309"/>
    </row>
    <row r="54876" spans="8:8">
      <c r="H54876" s="309"/>
    </row>
    <row r="54877" spans="8:8">
      <c r="H54877" s="309"/>
    </row>
    <row r="54878" spans="8:8">
      <c r="H54878" s="309"/>
    </row>
    <row r="54879" spans="8:8">
      <c r="H54879" s="309"/>
    </row>
    <row r="54880" spans="8:8">
      <c r="H54880" s="309"/>
    </row>
    <row r="54881" spans="8:8">
      <c r="H54881" s="309"/>
    </row>
    <row r="54882" spans="8:8">
      <c r="H54882" s="309"/>
    </row>
    <row r="54883" spans="8:8">
      <c r="H54883" s="309"/>
    </row>
    <row r="54884" spans="8:8">
      <c r="H54884" s="309"/>
    </row>
    <row r="54885" spans="8:8">
      <c r="H54885" s="309"/>
    </row>
    <row r="54886" spans="8:8">
      <c r="H54886" s="309"/>
    </row>
    <row r="54887" spans="8:8">
      <c r="H54887" s="309"/>
    </row>
    <row r="54888" spans="8:8">
      <c r="H54888" s="309"/>
    </row>
    <row r="54889" spans="8:8">
      <c r="H54889" s="309"/>
    </row>
    <row r="54890" spans="8:8">
      <c r="H54890" s="309"/>
    </row>
    <row r="54891" spans="8:8">
      <c r="H54891" s="309"/>
    </row>
    <row r="54892" spans="8:8">
      <c r="H54892" s="309"/>
    </row>
    <row r="54893" spans="8:8">
      <c r="H54893" s="309"/>
    </row>
    <row r="54894" spans="8:8">
      <c r="H54894" s="309"/>
    </row>
    <row r="54895" spans="8:8">
      <c r="H54895" s="309"/>
    </row>
    <row r="54896" spans="8:8">
      <c r="H54896" s="309"/>
    </row>
    <row r="54897" spans="8:8">
      <c r="H54897" s="309"/>
    </row>
    <row r="54898" spans="8:8">
      <c r="H54898" s="309"/>
    </row>
    <row r="54899" spans="8:8">
      <c r="H54899" s="309"/>
    </row>
    <row r="54900" spans="8:8">
      <c r="H54900" s="309"/>
    </row>
    <row r="54901" spans="8:8">
      <c r="H54901" s="309"/>
    </row>
    <row r="54902" spans="8:8">
      <c r="H54902" s="309"/>
    </row>
    <row r="54903" spans="8:8">
      <c r="H54903" s="309"/>
    </row>
    <row r="54904" spans="8:8">
      <c r="H54904" s="309"/>
    </row>
    <row r="54905" spans="8:8">
      <c r="H54905" s="309"/>
    </row>
    <row r="54906" spans="8:8">
      <c r="H54906" s="309"/>
    </row>
    <row r="54907" spans="8:8">
      <c r="H54907" s="309"/>
    </row>
    <row r="54908" spans="8:8">
      <c r="H54908" s="309"/>
    </row>
    <row r="54909" spans="8:8">
      <c r="H54909" s="309"/>
    </row>
    <row r="54910" spans="8:8">
      <c r="H54910" s="309"/>
    </row>
    <row r="54911" spans="8:8">
      <c r="H54911" s="309"/>
    </row>
    <row r="54912" spans="8:8">
      <c r="H54912" s="309"/>
    </row>
    <row r="54913" spans="8:8">
      <c r="H54913" s="309"/>
    </row>
    <row r="54914" spans="8:8">
      <c r="H54914" s="309"/>
    </row>
    <row r="54915" spans="8:8">
      <c r="H54915" s="309"/>
    </row>
    <row r="54916" spans="8:8">
      <c r="H54916" s="309"/>
    </row>
    <row r="54917" spans="8:8">
      <c r="H54917" s="309"/>
    </row>
    <row r="54918" spans="8:8">
      <c r="H54918" s="309"/>
    </row>
    <row r="54919" spans="8:8">
      <c r="H54919" s="309"/>
    </row>
    <row r="54920" spans="8:8">
      <c r="H54920" s="309"/>
    </row>
    <row r="54921" spans="8:8">
      <c r="H54921" s="309"/>
    </row>
    <row r="54922" spans="8:8">
      <c r="H54922" s="309"/>
    </row>
    <row r="54923" spans="8:8">
      <c r="H54923" s="309"/>
    </row>
    <row r="54924" spans="8:8">
      <c r="H54924" s="309"/>
    </row>
    <row r="54925" spans="8:8">
      <c r="H54925" s="309"/>
    </row>
    <row r="54926" spans="8:8">
      <c r="H54926" s="309"/>
    </row>
    <row r="54927" spans="8:8">
      <c r="H54927" s="309"/>
    </row>
    <row r="54928" spans="8:8">
      <c r="H54928" s="309"/>
    </row>
    <row r="54929" spans="8:8">
      <c r="H54929" s="309"/>
    </row>
    <row r="54930" spans="8:8">
      <c r="H54930" s="309"/>
    </row>
    <row r="54931" spans="8:8">
      <c r="H54931" s="309"/>
    </row>
    <row r="54932" spans="8:8">
      <c r="H54932" s="309"/>
    </row>
    <row r="54933" spans="8:8">
      <c r="H54933" s="309"/>
    </row>
    <row r="54934" spans="8:8">
      <c r="H54934" s="309"/>
    </row>
    <row r="54935" spans="8:8">
      <c r="H54935" s="309"/>
    </row>
    <row r="54936" spans="8:8">
      <c r="H54936" s="309"/>
    </row>
    <row r="54937" spans="8:8">
      <c r="H54937" s="309"/>
    </row>
    <row r="54938" spans="8:8">
      <c r="H54938" s="309"/>
    </row>
    <row r="54939" spans="8:8">
      <c r="H54939" s="309"/>
    </row>
    <row r="54940" spans="8:8">
      <c r="H54940" s="309"/>
    </row>
    <row r="54941" spans="8:8">
      <c r="H54941" s="309"/>
    </row>
    <row r="54942" spans="8:8">
      <c r="H54942" s="309"/>
    </row>
    <row r="54943" spans="8:8">
      <c r="H54943" s="309"/>
    </row>
    <row r="54944" spans="8:8">
      <c r="H54944" s="309"/>
    </row>
    <row r="54945" spans="8:8">
      <c r="H54945" s="309"/>
    </row>
    <row r="54946" spans="8:8">
      <c r="H54946" s="309"/>
    </row>
    <row r="54947" spans="8:8">
      <c r="H54947" s="309"/>
    </row>
    <row r="54948" spans="8:8">
      <c r="H54948" s="309"/>
    </row>
    <row r="54949" spans="8:8">
      <c r="H54949" s="309"/>
    </row>
    <row r="54950" spans="8:8">
      <c r="H54950" s="309"/>
    </row>
    <row r="54951" spans="8:8">
      <c r="H54951" s="309"/>
    </row>
    <row r="54952" spans="8:8">
      <c r="H54952" s="309"/>
    </row>
    <row r="54953" spans="8:8">
      <c r="H54953" s="309"/>
    </row>
    <row r="54954" spans="8:8">
      <c r="H54954" s="309"/>
    </row>
    <row r="54955" spans="8:8">
      <c r="H54955" s="309"/>
    </row>
    <row r="54956" spans="8:8">
      <c r="H54956" s="309"/>
    </row>
    <row r="54957" spans="8:8">
      <c r="H54957" s="309"/>
    </row>
    <row r="54958" spans="8:8">
      <c r="H54958" s="309"/>
    </row>
    <row r="54959" spans="8:8">
      <c r="H54959" s="309"/>
    </row>
    <row r="54960" spans="8:8">
      <c r="H54960" s="309"/>
    </row>
    <row r="54961" spans="8:8">
      <c r="H54961" s="309"/>
    </row>
    <row r="54962" spans="8:8">
      <c r="H54962" s="309"/>
    </row>
    <row r="54963" spans="8:8">
      <c r="H54963" s="309"/>
    </row>
    <row r="54964" spans="8:8">
      <c r="H54964" s="309"/>
    </row>
    <row r="54965" spans="8:8">
      <c r="H54965" s="309"/>
    </row>
    <row r="54966" spans="8:8">
      <c r="H54966" s="309"/>
    </row>
    <row r="54967" spans="8:8">
      <c r="H54967" s="309"/>
    </row>
    <row r="54968" spans="8:8">
      <c r="H54968" s="309"/>
    </row>
    <row r="54969" spans="8:8">
      <c r="H54969" s="309"/>
    </row>
    <row r="54970" spans="8:8">
      <c r="H54970" s="309"/>
    </row>
    <row r="54971" spans="8:8">
      <c r="H54971" s="309"/>
    </row>
    <row r="54972" spans="8:8">
      <c r="H54972" s="309"/>
    </row>
    <row r="54973" spans="8:8">
      <c r="H54973" s="309"/>
    </row>
    <row r="54974" spans="8:8">
      <c r="H54974" s="309"/>
    </row>
    <row r="54975" spans="8:8">
      <c r="H54975" s="309"/>
    </row>
    <row r="54976" spans="8:8">
      <c r="H54976" s="309"/>
    </row>
    <row r="54977" spans="8:8">
      <c r="H54977" s="309"/>
    </row>
    <row r="54978" spans="8:8">
      <c r="H54978" s="309"/>
    </row>
    <row r="54979" spans="8:8">
      <c r="H54979" s="309"/>
    </row>
    <row r="54980" spans="8:8">
      <c r="H54980" s="309"/>
    </row>
    <row r="54981" spans="8:8">
      <c r="H54981" s="309"/>
    </row>
    <row r="54982" spans="8:8">
      <c r="H54982" s="309"/>
    </row>
    <row r="54983" spans="8:8">
      <c r="H54983" s="309"/>
    </row>
    <row r="54984" spans="8:8">
      <c r="H54984" s="309"/>
    </row>
    <row r="54985" spans="8:8">
      <c r="H54985" s="309"/>
    </row>
    <row r="54986" spans="8:8">
      <c r="H54986" s="309"/>
    </row>
    <row r="54987" spans="8:8">
      <c r="H54987" s="309"/>
    </row>
    <row r="54988" spans="8:8">
      <c r="H54988" s="309"/>
    </row>
    <row r="54989" spans="8:8">
      <c r="H54989" s="309"/>
    </row>
    <row r="54990" spans="8:8">
      <c r="H54990" s="309"/>
    </row>
    <row r="54991" spans="8:8">
      <c r="H54991" s="309"/>
    </row>
    <row r="54992" spans="8:8">
      <c r="H54992" s="309"/>
    </row>
    <row r="54993" spans="8:8">
      <c r="H54993" s="309"/>
    </row>
    <row r="54994" spans="8:8">
      <c r="H54994" s="309"/>
    </row>
    <row r="54995" spans="8:8">
      <c r="H54995" s="309"/>
    </row>
    <row r="54996" spans="8:8">
      <c r="H54996" s="309"/>
    </row>
    <row r="54997" spans="8:8">
      <c r="H54997" s="309"/>
    </row>
    <row r="54998" spans="8:8">
      <c r="H54998" s="309"/>
    </row>
    <row r="54999" spans="8:8">
      <c r="H54999" s="309"/>
    </row>
    <row r="55000" spans="8:8">
      <c r="H55000" s="309"/>
    </row>
    <row r="55001" spans="8:8">
      <c r="H55001" s="309"/>
    </row>
    <row r="55002" spans="8:8">
      <c r="H55002" s="309"/>
    </row>
    <row r="55003" spans="8:8">
      <c r="H55003" s="309"/>
    </row>
    <row r="55004" spans="8:8">
      <c r="H55004" s="309"/>
    </row>
    <row r="55005" spans="8:8">
      <c r="H55005" s="309"/>
    </row>
    <row r="55006" spans="8:8">
      <c r="H55006" s="309"/>
    </row>
    <row r="55007" spans="8:8">
      <c r="H55007" s="309"/>
    </row>
    <row r="55008" spans="8:8">
      <c r="H55008" s="309"/>
    </row>
    <row r="55009" spans="8:8">
      <c r="H55009" s="309"/>
    </row>
    <row r="55010" spans="8:8">
      <c r="H55010" s="309"/>
    </row>
    <row r="55011" spans="8:8">
      <c r="H55011" s="309"/>
    </row>
    <row r="55012" spans="8:8">
      <c r="H55012" s="309"/>
    </row>
    <row r="55013" spans="8:8">
      <c r="H55013" s="309"/>
    </row>
    <row r="55014" spans="8:8">
      <c r="H55014" s="309"/>
    </row>
    <row r="55015" spans="8:8">
      <c r="H55015" s="309"/>
    </row>
    <row r="55016" spans="8:8">
      <c r="H55016" s="309"/>
    </row>
    <row r="55017" spans="8:8">
      <c r="H55017" s="309"/>
    </row>
    <row r="55018" spans="8:8">
      <c r="H55018" s="309"/>
    </row>
    <row r="55019" spans="8:8">
      <c r="H55019" s="309"/>
    </row>
    <row r="55020" spans="8:8">
      <c r="H55020" s="309"/>
    </row>
    <row r="55021" spans="8:8">
      <c r="H55021" s="309"/>
    </row>
    <row r="55022" spans="8:8">
      <c r="H55022" s="309"/>
    </row>
    <row r="55023" spans="8:8">
      <c r="H55023" s="309"/>
    </row>
    <row r="55024" spans="8:8">
      <c r="H55024" s="309"/>
    </row>
    <row r="55025" spans="8:8">
      <c r="H55025" s="309"/>
    </row>
    <row r="55026" spans="8:8">
      <c r="H55026" s="309"/>
    </row>
    <row r="55027" spans="8:8">
      <c r="H55027" s="309"/>
    </row>
    <row r="55028" spans="8:8">
      <c r="H55028" s="309"/>
    </row>
    <row r="55029" spans="8:8">
      <c r="H55029" s="309"/>
    </row>
    <row r="55030" spans="8:8">
      <c r="H55030" s="309"/>
    </row>
    <row r="55031" spans="8:8">
      <c r="H55031" s="309"/>
    </row>
    <row r="55032" spans="8:8">
      <c r="H55032" s="309"/>
    </row>
    <row r="55033" spans="8:8">
      <c r="H55033" s="309"/>
    </row>
    <row r="55034" spans="8:8">
      <c r="H55034" s="309"/>
    </row>
    <row r="55035" spans="8:8">
      <c r="H55035" s="309"/>
    </row>
    <row r="55036" spans="8:8">
      <c r="H55036" s="309"/>
    </row>
    <row r="55037" spans="8:8">
      <c r="H55037" s="309"/>
    </row>
    <row r="55038" spans="8:8">
      <c r="H55038" s="309"/>
    </row>
    <row r="55039" spans="8:8">
      <c r="H55039" s="309"/>
    </row>
    <row r="55040" spans="8:8">
      <c r="H55040" s="309"/>
    </row>
    <row r="55041" spans="8:8">
      <c r="H55041" s="309"/>
    </row>
    <row r="55042" spans="8:8">
      <c r="H55042" s="309"/>
    </row>
    <row r="55043" spans="8:8">
      <c r="H55043" s="309"/>
    </row>
    <row r="55044" spans="8:8">
      <c r="H55044" s="309"/>
    </row>
    <row r="55045" spans="8:8">
      <c r="H55045" s="309"/>
    </row>
    <row r="55046" spans="8:8">
      <c r="H55046" s="309"/>
    </row>
    <row r="55047" spans="8:8">
      <c r="H55047" s="309"/>
    </row>
    <row r="55048" spans="8:8">
      <c r="H55048" s="309"/>
    </row>
    <row r="55049" spans="8:8">
      <c r="H55049" s="309"/>
    </row>
    <row r="55050" spans="8:8">
      <c r="H55050" s="309"/>
    </row>
    <row r="55051" spans="8:8">
      <c r="H55051" s="309"/>
    </row>
    <row r="55052" spans="8:8">
      <c r="H55052" s="309"/>
    </row>
    <row r="55053" spans="8:8">
      <c r="H55053" s="309"/>
    </row>
    <row r="55054" spans="8:8">
      <c r="H55054" s="309"/>
    </row>
    <row r="55055" spans="8:8">
      <c r="H55055" s="309"/>
    </row>
    <row r="55056" spans="8:8">
      <c r="H55056" s="309"/>
    </row>
    <row r="55057" spans="8:8">
      <c r="H55057" s="309"/>
    </row>
    <row r="55058" spans="8:8">
      <c r="H55058" s="309"/>
    </row>
    <row r="55059" spans="8:8">
      <c r="H55059" s="309"/>
    </row>
    <row r="55060" spans="8:8">
      <c r="H55060" s="309"/>
    </row>
    <row r="55061" spans="8:8">
      <c r="H55061" s="309"/>
    </row>
    <row r="55062" spans="8:8">
      <c r="H55062" s="309"/>
    </row>
    <row r="55063" spans="8:8">
      <c r="H55063" s="309"/>
    </row>
    <row r="55064" spans="8:8">
      <c r="H55064" s="309"/>
    </row>
    <row r="55065" spans="8:8">
      <c r="H55065" s="309"/>
    </row>
    <row r="55066" spans="8:8">
      <c r="H55066" s="309"/>
    </row>
    <row r="55067" spans="8:8">
      <c r="H55067" s="309"/>
    </row>
    <row r="55068" spans="8:8">
      <c r="H55068" s="309"/>
    </row>
    <row r="55069" spans="8:8">
      <c r="H55069" s="309"/>
    </row>
    <row r="55070" spans="8:8">
      <c r="H55070" s="309"/>
    </row>
    <row r="55071" spans="8:8">
      <c r="H55071" s="309"/>
    </row>
    <row r="55072" spans="8:8">
      <c r="H55072" s="309"/>
    </row>
    <row r="55073" spans="8:8">
      <c r="H55073" s="309"/>
    </row>
    <row r="55074" spans="8:8">
      <c r="H55074" s="309"/>
    </row>
    <row r="55075" spans="8:8">
      <c r="H55075" s="309"/>
    </row>
    <row r="55076" spans="8:8">
      <c r="H55076" s="309"/>
    </row>
    <row r="55077" spans="8:8">
      <c r="H55077" s="309"/>
    </row>
    <row r="55078" spans="8:8">
      <c r="H55078" s="309"/>
    </row>
    <row r="55079" spans="8:8">
      <c r="H55079" s="309"/>
    </row>
    <row r="55080" spans="8:8">
      <c r="H55080" s="309"/>
    </row>
    <row r="55081" spans="8:8">
      <c r="H55081" s="309"/>
    </row>
    <row r="55082" spans="8:8">
      <c r="H55082" s="309"/>
    </row>
    <row r="55083" spans="8:8">
      <c r="H55083" s="309"/>
    </row>
    <row r="55084" spans="8:8">
      <c r="H55084" s="309"/>
    </row>
    <row r="55085" spans="8:8">
      <c r="H55085" s="309"/>
    </row>
    <row r="55086" spans="8:8">
      <c r="H55086" s="309"/>
    </row>
    <row r="55087" spans="8:8">
      <c r="H55087" s="309"/>
    </row>
    <row r="55088" spans="8:8">
      <c r="H55088" s="309"/>
    </row>
    <row r="55089" spans="8:8">
      <c r="H55089" s="309"/>
    </row>
    <row r="55090" spans="8:8">
      <c r="H55090" s="309"/>
    </row>
    <row r="55091" spans="8:8">
      <c r="H55091" s="309"/>
    </row>
    <row r="55092" spans="8:8">
      <c r="H55092" s="309"/>
    </row>
    <row r="55093" spans="8:8">
      <c r="H55093" s="309"/>
    </row>
    <row r="55094" spans="8:8">
      <c r="H55094" s="309"/>
    </row>
    <row r="55095" spans="8:8">
      <c r="H55095" s="309"/>
    </row>
    <row r="55096" spans="8:8">
      <c r="H55096" s="309"/>
    </row>
    <row r="55097" spans="8:8">
      <c r="H55097" s="309"/>
    </row>
    <row r="55098" spans="8:8">
      <c r="H55098" s="309"/>
    </row>
    <row r="55099" spans="8:8">
      <c r="H55099" s="309"/>
    </row>
    <row r="55100" spans="8:8">
      <c r="H55100" s="309"/>
    </row>
    <row r="55101" spans="8:8">
      <c r="H55101" s="309"/>
    </row>
    <row r="55102" spans="8:8">
      <c r="H55102" s="309"/>
    </row>
    <row r="55103" spans="8:8">
      <c r="H55103" s="309"/>
    </row>
    <row r="55104" spans="8:8">
      <c r="H55104" s="309"/>
    </row>
    <row r="55105" spans="8:8">
      <c r="H55105" s="309"/>
    </row>
    <row r="55106" spans="8:8">
      <c r="H55106" s="309"/>
    </row>
    <row r="55107" spans="8:8">
      <c r="H55107" s="309"/>
    </row>
    <row r="55108" spans="8:8">
      <c r="H55108" s="309"/>
    </row>
    <row r="55109" spans="8:8">
      <c r="H55109" s="309"/>
    </row>
    <row r="55110" spans="8:8">
      <c r="H55110" s="309"/>
    </row>
    <row r="55111" spans="8:8">
      <c r="H55111" s="309"/>
    </row>
    <row r="55112" spans="8:8">
      <c r="H55112" s="309"/>
    </row>
    <row r="55113" spans="8:8">
      <c r="H55113" s="309"/>
    </row>
    <row r="55114" spans="8:8">
      <c r="H55114" s="309"/>
    </row>
    <row r="55115" spans="8:8">
      <c r="H55115" s="309"/>
    </row>
    <row r="55116" spans="8:8">
      <c r="H55116" s="309"/>
    </row>
    <row r="55117" spans="8:8">
      <c r="H55117" s="309"/>
    </row>
    <row r="55118" spans="8:8">
      <c r="H55118" s="309"/>
    </row>
    <row r="55119" spans="8:8">
      <c r="H55119" s="309"/>
    </row>
    <row r="55120" spans="8:8">
      <c r="H55120" s="309"/>
    </row>
    <row r="55121" spans="8:8">
      <c r="H55121" s="309"/>
    </row>
    <row r="55122" spans="8:8">
      <c r="H55122" s="309"/>
    </row>
    <row r="55123" spans="8:8">
      <c r="H55123" s="309"/>
    </row>
    <row r="55124" spans="8:8">
      <c r="H55124" s="309"/>
    </row>
    <row r="55125" spans="8:8">
      <c r="H55125" s="309"/>
    </row>
    <row r="55126" spans="8:8">
      <c r="H55126" s="309"/>
    </row>
    <row r="55127" spans="8:8">
      <c r="H55127" s="309"/>
    </row>
    <row r="55128" spans="8:8">
      <c r="H55128" s="309"/>
    </row>
    <row r="55129" spans="8:8">
      <c r="H55129" s="309"/>
    </row>
    <row r="55130" spans="8:8">
      <c r="H55130" s="309"/>
    </row>
    <row r="55131" spans="8:8">
      <c r="H55131" s="309"/>
    </row>
    <row r="55132" spans="8:8">
      <c r="H55132" s="309"/>
    </row>
    <row r="55133" spans="8:8">
      <c r="H55133" s="309"/>
    </row>
    <row r="55134" spans="8:8">
      <c r="H55134" s="309"/>
    </row>
    <row r="55135" spans="8:8">
      <c r="H55135" s="309"/>
    </row>
    <row r="55136" spans="8:8">
      <c r="H55136" s="309"/>
    </row>
    <row r="55137" spans="8:8">
      <c r="H55137" s="309"/>
    </row>
    <row r="55138" spans="8:8">
      <c r="H55138" s="309"/>
    </row>
    <row r="55139" spans="8:8">
      <c r="H55139" s="309"/>
    </row>
    <row r="55140" spans="8:8">
      <c r="H55140" s="309"/>
    </row>
    <row r="55141" spans="8:8">
      <c r="H55141" s="309"/>
    </row>
    <row r="55142" spans="8:8">
      <c r="H55142" s="309"/>
    </row>
    <row r="55143" spans="8:8">
      <c r="H55143" s="309"/>
    </row>
    <row r="55144" spans="8:8">
      <c r="H55144" s="309"/>
    </row>
    <row r="55145" spans="8:8">
      <c r="H55145" s="309"/>
    </row>
    <row r="55146" spans="8:8">
      <c r="H55146" s="309"/>
    </row>
    <row r="55147" spans="8:8">
      <c r="H55147" s="309"/>
    </row>
    <row r="55148" spans="8:8">
      <c r="H55148" s="309"/>
    </row>
    <row r="55149" spans="8:8">
      <c r="H55149" s="309"/>
    </row>
    <row r="55150" spans="8:8">
      <c r="H55150" s="309"/>
    </row>
    <row r="55151" spans="8:8">
      <c r="H55151" s="309"/>
    </row>
    <row r="55152" spans="8:8">
      <c r="H55152" s="309"/>
    </row>
    <row r="55153" spans="8:8">
      <c r="H55153" s="309"/>
    </row>
    <row r="55154" spans="8:8">
      <c r="H55154" s="309"/>
    </row>
    <row r="55155" spans="8:8">
      <c r="H55155" s="309"/>
    </row>
    <row r="55156" spans="8:8">
      <c r="H55156" s="309"/>
    </row>
    <row r="55157" spans="8:8">
      <c r="H55157" s="309"/>
    </row>
    <row r="55158" spans="8:8">
      <c r="H55158" s="309"/>
    </row>
    <row r="55159" spans="8:8">
      <c r="H55159" s="309"/>
    </row>
    <row r="55160" spans="8:8">
      <c r="H55160" s="309"/>
    </row>
    <row r="55161" spans="8:8">
      <c r="H55161" s="309"/>
    </row>
    <row r="55162" spans="8:8">
      <c r="H55162" s="309"/>
    </row>
    <row r="55163" spans="8:8">
      <c r="H55163" s="309"/>
    </row>
    <row r="55164" spans="8:8">
      <c r="H55164" s="309"/>
    </row>
    <row r="55165" spans="8:8">
      <c r="H55165" s="309"/>
    </row>
    <row r="55166" spans="8:8">
      <c r="H55166" s="309"/>
    </row>
    <row r="55167" spans="8:8">
      <c r="H55167" s="309"/>
    </row>
    <row r="55168" spans="8:8">
      <c r="H55168" s="309"/>
    </row>
    <row r="55169" spans="8:8">
      <c r="H55169" s="309"/>
    </row>
    <row r="55170" spans="8:8">
      <c r="H55170" s="309"/>
    </row>
    <row r="55171" spans="8:8">
      <c r="H55171" s="309"/>
    </row>
    <row r="55172" spans="8:8">
      <c r="H55172" s="309"/>
    </row>
    <row r="55173" spans="8:8">
      <c r="H55173" s="309"/>
    </row>
    <row r="55174" spans="8:8">
      <c r="H55174" s="309"/>
    </row>
    <row r="55175" spans="8:8">
      <c r="H55175" s="309"/>
    </row>
    <row r="55176" spans="8:8">
      <c r="H55176" s="309"/>
    </row>
    <row r="55177" spans="8:8">
      <c r="H55177" s="309"/>
    </row>
    <row r="55178" spans="8:8">
      <c r="H55178" s="309"/>
    </row>
    <row r="55179" spans="8:8">
      <c r="H55179" s="309"/>
    </row>
    <row r="55180" spans="8:8">
      <c r="H55180" s="309"/>
    </row>
    <row r="55181" spans="8:8">
      <c r="H55181" s="309"/>
    </row>
    <row r="55182" spans="8:8">
      <c r="H55182" s="309"/>
    </row>
    <row r="55183" spans="8:8">
      <c r="H55183" s="309"/>
    </row>
    <row r="55184" spans="8:8">
      <c r="H55184" s="309"/>
    </row>
    <row r="55185" spans="8:8">
      <c r="H55185" s="309"/>
    </row>
    <row r="55186" spans="8:8">
      <c r="H55186" s="309"/>
    </row>
    <row r="55187" spans="8:8">
      <c r="H55187" s="309"/>
    </row>
    <row r="55188" spans="8:8">
      <c r="H55188" s="309"/>
    </row>
    <row r="55189" spans="8:8">
      <c r="H55189" s="309"/>
    </row>
    <row r="55190" spans="8:8">
      <c r="H55190" s="309"/>
    </row>
    <row r="55191" spans="8:8">
      <c r="H55191" s="309"/>
    </row>
    <row r="55192" spans="8:8">
      <c r="H55192" s="309"/>
    </row>
    <row r="55193" spans="8:8">
      <c r="H55193" s="309"/>
    </row>
    <row r="55194" spans="8:8">
      <c r="H55194" s="309"/>
    </row>
    <row r="55195" spans="8:8">
      <c r="H55195" s="309"/>
    </row>
    <row r="55196" spans="8:8">
      <c r="H55196" s="309"/>
    </row>
    <row r="55197" spans="8:8">
      <c r="H55197" s="309"/>
    </row>
    <row r="55198" spans="8:8">
      <c r="H55198" s="309"/>
    </row>
    <row r="55199" spans="8:8">
      <c r="H55199" s="309"/>
    </row>
    <row r="55200" spans="8:8">
      <c r="H55200" s="309"/>
    </row>
    <row r="55201" spans="8:8">
      <c r="H55201" s="309"/>
    </row>
    <row r="55202" spans="8:8">
      <c r="H55202" s="309"/>
    </row>
    <row r="55203" spans="8:8">
      <c r="H55203" s="309"/>
    </row>
    <row r="55204" spans="8:8">
      <c r="H55204" s="309"/>
    </row>
    <row r="55205" spans="8:8">
      <c r="H55205" s="309"/>
    </row>
    <row r="55206" spans="8:8">
      <c r="H55206" s="309"/>
    </row>
    <row r="55207" spans="8:8">
      <c r="H55207" s="309"/>
    </row>
    <row r="55208" spans="8:8">
      <c r="H55208" s="309"/>
    </row>
    <row r="55209" spans="8:8">
      <c r="H55209" s="309"/>
    </row>
    <row r="55210" spans="8:8">
      <c r="H55210" s="309"/>
    </row>
    <row r="55211" spans="8:8">
      <c r="H55211" s="309"/>
    </row>
    <row r="55212" spans="8:8">
      <c r="H55212" s="309"/>
    </row>
    <row r="55213" spans="8:8">
      <c r="H55213" s="309"/>
    </row>
    <row r="55214" spans="8:8">
      <c r="H55214" s="309"/>
    </row>
    <row r="55215" spans="8:8">
      <c r="H55215" s="309"/>
    </row>
    <row r="55216" spans="8:8">
      <c r="H55216" s="309"/>
    </row>
    <row r="55217" spans="8:8">
      <c r="H55217" s="309"/>
    </row>
    <row r="55218" spans="8:8">
      <c r="H55218" s="309"/>
    </row>
    <row r="55219" spans="8:8">
      <c r="H55219" s="309"/>
    </row>
    <row r="55220" spans="8:8">
      <c r="H55220" s="309"/>
    </row>
    <row r="55221" spans="8:8">
      <c r="H55221" s="309"/>
    </row>
    <row r="55222" spans="8:8">
      <c r="H55222" s="309"/>
    </row>
    <row r="55223" spans="8:8">
      <c r="H55223" s="309"/>
    </row>
    <row r="55224" spans="8:8">
      <c r="H55224" s="309"/>
    </row>
    <row r="55225" spans="8:8">
      <c r="H55225" s="309"/>
    </row>
    <row r="55226" spans="8:8">
      <c r="H55226" s="309"/>
    </row>
    <row r="55227" spans="8:8">
      <c r="H55227" s="309"/>
    </row>
    <row r="55228" spans="8:8">
      <c r="H55228" s="309"/>
    </row>
    <row r="55229" spans="8:8">
      <c r="H55229" s="309"/>
    </row>
    <row r="55230" spans="8:8">
      <c r="H55230" s="309"/>
    </row>
    <row r="55231" spans="8:8">
      <c r="H55231" s="309"/>
    </row>
    <row r="55232" spans="8:8">
      <c r="H55232" s="309"/>
    </row>
    <row r="55233" spans="8:8">
      <c r="H55233" s="309"/>
    </row>
    <row r="55234" spans="8:8">
      <c r="H55234" s="309"/>
    </row>
    <row r="55235" spans="8:8">
      <c r="H55235" s="309"/>
    </row>
    <row r="55236" spans="8:8">
      <c r="H55236" s="309"/>
    </row>
    <row r="55237" spans="8:8">
      <c r="H55237" s="309"/>
    </row>
    <row r="55238" spans="8:8">
      <c r="H55238" s="309"/>
    </row>
    <row r="55239" spans="8:8">
      <c r="H55239" s="309"/>
    </row>
    <row r="55240" spans="8:8">
      <c r="H55240" s="309"/>
    </row>
    <row r="55241" spans="8:8">
      <c r="H55241" s="309"/>
    </row>
    <row r="55242" spans="8:8">
      <c r="H55242" s="309"/>
    </row>
    <row r="55243" spans="8:8">
      <c r="H55243" s="309"/>
    </row>
    <row r="55244" spans="8:8">
      <c r="H55244" s="309"/>
    </row>
    <row r="55245" spans="8:8">
      <c r="H55245" s="309"/>
    </row>
    <row r="55246" spans="8:8">
      <c r="H55246" s="309"/>
    </row>
    <row r="55247" spans="8:8">
      <c r="H55247" s="309"/>
    </row>
    <row r="55248" spans="8:8">
      <c r="H55248" s="309"/>
    </row>
    <row r="55249" spans="8:8">
      <c r="H55249" s="309"/>
    </row>
    <row r="55250" spans="8:8">
      <c r="H55250" s="309"/>
    </row>
    <row r="55251" spans="8:8">
      <c r="H55251" s="309"/>
    </row>
    <row r="55252" spans="8:8">
      <c r="H55252" s="309"/>
    </row>
    <row r="55253" spans="8:8">
      <c r="H55253" s="309"/>
    </row>
    <row r="55254" spans="8:8">
      <c r="H55254" s="309"/>
    </row>
    <row r="55255" spans="8:8">
      <c r="H55255" s="309"/>
    </row>
    <row r="55256" spans="8:8">
      <c r="H55256" s="309"/>
    </row>
    <row r="55257" spans="8:8">
      <c r="H55257" s="309"/>
    </row>
    <row r="55258" spans="8:8">
      <c r="H55258" s="309"/>
    </row>
    <row r="55259" spans="8:8">
      <c r="H55259" s="309"/>
    </row>
    <row r="55260" spans="8:8">
      <c r="H55260" s="309"/>
    </row>
    <row r="55261" spans="8:8">
      <c r="H55261" s="309"/>
    </row>
    <row r="55262" spans="8:8">
      <c r="H55262" s="309"/>
    </row>
    <row r="55263" spans="8:8">
      <c r="H55263" s="309"/>
    </row>
    <row r="55264" spans="8:8">
      <c r="H55264" s="309"/>
    </row>
    <row r="55265" spans="8:8">
      <c r="H55265" s="309"/>
    </row>
    <row r="55266" spans="8:8">
      <c r="H55266" s="309"/>
    </row>
    <row r="55267" spans="8:8">
      <c r="H55267" s="309"/>
    </row>
    <row r="55268" spans="8:8">
      <c r="H55268" s="309"/>
    </row>
    <row r="55269" spans="8:8">
      <c r="H55269" s="309"/>
    </row>
    <row r="55270" spans="8:8">
      <c r="H55270" s="309"/>
    </row>
    <row r="55271" spans="8:8">
      <c r="H55271" s="309"/>
    </row>
    <row r="55272" spans="8:8">
      <c r="H55272" s="309"/>
    </row>
    <row r="55273" spans="8:8">
      <c r="H55273" s="309"/>
    </row>
    <row r="55274" spans="8:8">
      <c r="H55274" s="309"/>
    </row>
    <row r="55275" spans="8:8">
      <c r="H55275" s="309"/>
    </row>
    <row r="55276" spans="8:8">
      <c r="H55276" s="309"/>
    </row>
    <row r="55277" spans="8:8">
      <c r="H55277" s="309"/>
    </row>
    <row r="55278" spans="8:8">
      <c r="H55278" s="309"/>
    </row>
    <row r="55279" spans="8:8">
      <c r="H55279" s="309"/>
    </row>
    <row r="55280" spans="8:8">
      <c r="H55280" s="309"/>
    </row>
    <row r="55281" spans="8:8">
      <c r="H55281" s="309"/>
    </row>
    <row r="55282" spans="8:8">
      <c r="H55282" s="309"/>
    </row>
    <row r="55283" spans="8:8">
      <c r="H55283" s="309"/>
    </row>
    <row r="55284" spans="8:8">
      <c r="H55284" s="309"/>
    </row>
    <row r="55285" spans="8:8">
      <c r="H55285" s="309"/>
    </row>
    <row r="55286" spans="8:8">
      <c r="H55286" s="309"/>
    </row>
    <row r="55287" spans="8:8">
      <c r="H55287" s="309"/>
    </row>
    <row r="55288" spans="8:8">
      <c r="H55288" s="309"/>
    </row>
    <row r="55289" spans="8:8">
      <c r="H55289" s="309"/>
    </row>
    <row r="55290" spans="8:8">
      <c r="H55290" s="309"/>
    </row>
    <row r="55291" spans="8:8">
      <c r="H55291" s="309"/>
    </row>
    <row r="55292" spans="8:8">
      <c r="H55292" s="309"/>
    </row>
    <row r="55293" spans="8:8">
      <c r="H55293" s="309"/>
    </row>
    <row r="55294" spans="8:8">
      <c r="H55294" s="309"/>
    </row>
    <row r="55295" spans="8:8">
      <c r="H55295" s="309"/>
    </row>
    <row r="55296" spans="8:8">
      <c r="H55296" s="309"/>
    </row>
    <row r="55297" spans="8:8">
      <c r="H55297" s="309"/>
    </row>
    <row r="55298" spans="8:8">
      <c r="H55298" s="309"/>
    </row>
    <row r="55299" spans="8:8">
      <c r="H55299" s="309"/>
    </row>
    <row r="55300" spans="8:8">
      <c r="H55300" s="309"/>
    </row>
    <row r="55301" spans="8:8">
      <c r="H55301" s="309"/>
    </row>
    <row r="55302" spans="8:8">
      <c r="H55302" s="309"/>
    </row>
    <row r="55303" spans="8:8">
      <c r="H55303" s="309"/>
    </row>
    <row r="55304" spans="8:8">
      <c r="H55304" s="309"/>
    </row>
    <row r="55305" spans="8:8">
      <c r="H55305" s="309"/>
    </row>
    <row r="55306" spans="8:8">
      <c r="H55306" s="309"/>
    </row>
    <row r="55307" spans="8:8">
      <c r="H55307" s="309"/>
    </row>
    <row r="55308" spans="8:8">
      <c r="H55308" s="309"/>
    </row>
    <row r="55309" spans="8:8">
      <c r="H55309" s="309"/>
    </row>
    <row r="55310" spans="8:8">
      <c r="H55310" s="309"/>
    </row>
    <row r="55311" spans="8:8">
      <c r="H55311" s="309"/>
    </row>
    <row r="55312" spans="8:8">
      <c r="H55312" s="309"/>
    </row>
    <row r="55313" spans="8:8">
      <c r="H55313" s="309"/>
    </row>
    <row r="55314" spans="8:8">
      <c r="H55314" s="309"/>
    </row>
    <row r="55315" spans="8:8">
      <c r="H55315" s="309"/>
    </row>
    <row r="55316" spans="8:8">
      <c r="H55316" s="309"/>
    </row>
    <row r="55317" spans="8:8">
      <c r="H55317" s="309"/>
    </row>
    <row r="55318" spans="8:8">
      <c r="H55318" s="309"/>
    </row>
    <row r="55319" spans="8:8">
      <c r="H55319" s="309"/>
    </row>
    <row r="55320" spans="8:8">
      <c r="H55320" s="309"/>
    </row>
    <row r="55321" spans="8:8">
      <c r="H55321" s="309"/>
    </row>
    <row r="55322" spans="8:8">
      <c r="H55322" s="309"/>
    </row>
    <row r="55323" spans="8:8">
      <c r="H55323" s="309"/>
    </row>
    <row r="55324" spans="8:8">
      <c r="H55324" s="309"/>
    </row>
    <row r="55325" spans="8:8">
      <c r="H55325" s="309"/>
    </row>
    <row r="55326" spans="8:8">
      <c r="H55326" s="309"/>
    </row>
    <row r="55327" spans="8:8">
      <c r="H55327" s="309"/>
    </row>
    <row r="55328" spans="8:8">
      <c r="H55328" s="309"/>
    </row>
    <row r="55329" spans="8:8">
      <c r="H55329" s="309"/>
    </row>
    <row r="55330" spans="8:8">
      <c r="H55330" s="309"/>
    </row>
    <row r="55331" spans="8:8">
      <c r="H55331" s="309"/>
    </row>
    <row r="55332" spans="8:8">
      <c r="H55332" s="309"/>
    </row>
    <row r="55333" spans="8:8">
      <c r="H55333" s="309"/>
    </row>
    <row r="55334" spans="8:8">
      <c r="H55334" s="309"/>
    </row>
    <row r="55335" spans="8:8">
      <c r="H55335" s="309"/>
    </row>
    <row r="55336" spans="8:8">
      <c r="H55336" s="309"/>
    </row>
    <row r="55337" spans="8:8">
      <c r="H55337" s="309"/>
    </row>
    <row r="55338" spans="8:8">
      <c r="H55338" s="309"/>
    </row>
    <row r="55339" spans="8:8">
      <c r="H55339" s="309"/>
    </row>
    <row r="55340" spans="8:8">
      <c r="H55340" s="309"/>
    </row>
    <row r="55341" spans="8:8">
      <c r="H55341" s="309"/>
    </row>
    <row r="55342" spans="8:8">
      <c r="H55342" s="309"/>
    </row>
    <row r="55343" spans="8:8">
      <c r="H55343" s="309"/>
    </row>
    <row r="55344" spans="8:8">
      <c r="H55344" s="309"/>
    </row>
    <row r="55345" spans="8:8">
      <c r="H55345" s="309"/>
    </row>
    <row r="55346" spans="8:8">
      <c r="H55346" s="309"/>
    </row>
    <row r="55347" spans="8:8">
      <c r="H55347" s="309"/>
    </row>
    <row r="55348" spans="8:8">
      <c r="H55348" s="309"/>
    </row>
    <row r="55349" spans="8:8">
      <c r="H55349" s="309"/>
    </row>
    <row r="55350" spans="8:8">
      <c r="H55350" s="309"/>
    </row>
    <row r="55351" spans="8:8">
      <c r="H55351" s="309"/>
    </row>
    <row r="55352" spans="8:8">
      <c r="H55352" s="309"/>
    </row>
    <row r="55353" spans="8:8">
      <c r="H55353" s="309"/>
    </row>
    <row r="55354" spans="8:8">
      <c r="H55354" s="309"/>
    </row>
    <row r="55355" spans="8:8">
      <c r="H55355" s="309"/>
    </row>
    <row r="55356" spans="8:8">
      <c r="H55356" s="309"/>
    </row>
    <row r="55357" spans="8:8">
      <c r="H55357" s="309"/>
    </row>
    <row r="55358" spans="8:8">
      <c r="H55358" s="309"/>
    </row>
    <row r="55359" spans="8:8">
      <c r="H55359" s="309"/>
    </row>
    <row r="55360" spans="8:8">
      <c r="H55360" s="309"/>
    </row>
    <row r="55361" spans="8:8">
      <c r="H55361" s="309"/>
    </row>
    <row r="55362" spans="8:8">
      <c r="H55362" s="309"/>
    </row>
    <row r="55363" spans="8:8">
      <c r="H55363" s="309"/>
    </row>
    <row r="55364" spans="8:8">
      <c r="H55364" s="309"/>
    </row>
    <row r="55365" spans="8:8">
      <c r="H55365" s="309"/>
    </row>
    <row r="55366" spans="8:8">
      <c r="H55366" s="309"/>
    </row>
    <row r="55367" spans="8:8">
      <c r="H55367" s="309"/>
    </row>
    <row r="55368" spans="8:8">
      <c r="H55368" s="309"/>
    </row>
    <row r="55369" spans="8:8">
      <c r="H55369" s="309"/>
    </row>
    <row r="55370" spans="8:8">
      <c r="H55370" s="309"/>
    </row>
    <row r="55371" spans="8:8">
      <c r="H55371" s="309"/>
    </row>
    <row r="55372" spans="8:8">
      <c r="H55372" s="309"/>
    </row>
    <row r="55373" spans="8:8">
      <c r="H55373" s="309"/>
    </row>
    <row r="55374" spans="8:8">
      <c r="H55374" s="309"/>
    </row>
    <row r="55375" spans="8:8">
      <c r="H55375" s="309"/>
    </row>
    <row r="55376" spans="8:8">
      <c r="H55376" s="309"/>
    </row>
    <row r="55377" spans="8:8">
      <c r="H55377" s="309"/>
    </row>
    <row r="55378" spans="8:8">
      <c r="H55378" s="309"/>
    </row>
    <row r="55379" spans="8:8">
      <c r="H55379" s="309"/>
    </row>
    <row r="55380" spans="8:8">
      <c r="H55380" s="309"/>
    </row>
    <row r="55381" spans="8:8">
      <c r="H55381" s="309"/>
    </row>
    <row r="55382" spans="8:8">
      <c r="H55382" s="309"/>
    </row>
    <row r="55383" spans="8:8">
      <c r="H55383" s="309"/>
    </row>
    <row r="55384" spans="8:8">
      <c r="H55384" s="309"/>
    </row>
    <row r="55385" spans="8:8">
      <c r="H55385" s="309"/>
    </row>
    <row r="55386" spans="8:8">
      <c r="H55386" s="309"/>
    </row>
    <row r="55387" spans="8:8">
      <c r="H55387" s="309"/>
    </row>
    <row r="55388" spans="8:8">
      <c r="H55388" s="309"/>
    </row>
    <row r="55389" spans="8:8">
      <c r="H55389" s="309"/>
    </row>
    <row r="55390" spans="8:8">
      <c r="H55390" s="309"/>
    </row>
    <row r="55391" spans="8:8">
      <c r="H55391" s="309"/>
    </row>
    <row r="55392" spans="8:8">
      <c r="H55392" s="309"/>
    </row>
    <row r="55393" spans="8:8">
      <c r="H55393" s="309"/>
    </row>
    <row r="55394" spans="8:8">
      <c r="H55394" s="309"/>
    </row>
    <row r="55395" spans="8:8">
      <c r="H55395" s="309"/>
    </row>
    <row r="55396" spans="8:8">
      <c r="H55396" s="309"/>
    </row>
    <row r="55397" spans="8:8">
      <c r="H55397" s="309"/>
    </row>
    <row r="55398" spans="8:8">
      <c r="H55398" s="309"/>
    </row>
    <row r="55399" spans="8:8">
      <c r="H55399" s="309"/>
    </row>
    <row r="55400" spans="8:8">
      <c r="H55400" s="309"/>
    </row>
    <row r="55401" spans="8:8">
      <c r="H55401" s="309"/>
    </row>
    <row r="55402" spans="8:8">
      <c r="H55402" s="309"/>
    </row>
    <row r="55403" spans="8:8">
      <c r="H55403" s="309"/>
    </row>
    <row r="55404" spans="8:8">
      <c r="H55404" s="309"/>
    </row>
    <row r="55405" spans="8:8">
      <c r="H55405" s="309"/>
    </row>
    <row r="55406" spans="8:8">
      <c r="H55406" s="309"/>
    </row>
    <row r="55407" spans="8:8">
      <c r="H55407" s="309"/>
    </row>
    <row r="55408" spans="8:8">
      <c r="H55408" s="309"/>
    </row>
    <row r="55409" spans="8:8">
      <c r="H55409" s="309"/>
    </row>
    <row r="55410" spans="8:8">
      <c r="H55410" s="309"/>
    </row>
    <row r="55411" spans="8:8">
      <c r="H55411" s="309"/>
    </row>
    <row r="55412" spans="8:8">
      <c r="H55412" s="309"/>
    </row>
    <row r="55413" spans="8:8">
      <c r="H55413" s="309"/>
    </row>
    <row r="55414" spans="8:8">
      <c r="H55414" s="309"/>
    </row>
    <row r="55415" spans="8:8">
      <c r="H55415" s="309"/>
    </row>
    <row r="55416" spans="8:8">
      <c r="H55416" s="309"/>
    </row>
    <row r="55417" spans="8:8">
      <c r="H55417" s="309"/>
    </row>
    <row r="55418" spans="8:8">
      <c r="H55418" s="309"/>
    </row>
    <row r="55419" spans="8:8">
      <c r="H55419" s="309"/>
    </row>
    <row r="55420" spans="8:8">
      <c r="H55420" s="309"/>
    </row>
    <row r="55421" spans="8:8">
      <c r="H55421" s="309"/>
    </row>
    <row r="55422" spans="8:8">
      <c r="H55422" s="309"/>
    </row>
    <row r="55423" spans="8:8">
      <c r="H55423" s="309"/>
    </row>
    <row r="55424" spans="8:8">
      <c r="H55424" s="309"/>
    </row>
    <row r="55425" spans="8:8">
      <c r="H55425" s="309"/>
    </row>
    <row r="55426" spans="8:8">
      <c r="H55426" s="309"/>
    </row>
    <row r="55427" spans="8:8">
      <c r="H55427" s="309"/>
    </row>
    <row r="55428" spans="8:8">
      <c r="H55428" s="309"/>
    </row>
    <row r="55429" spans="8:8">
      <c r="H55429" s="309"/>
    </row>
    <row r="55430" spans="8:8">
      <c r="H55430" s="309"/>
    </row>
    <row r="55431" spans="8:8">
      <c r="H55431" s="309"/>
    </row>
    <row r="55432" spans="8:8">
      <c r="H55432" s="309"/>
    </row>
    <row r="55433" spans="8:8">
      <c r="H55433" s="309"/>
    </row>
    <row r="55434" spans="8:8">
      <c r="H55434" s="309"/>
    </row>
    <row r="55435" spans="8:8">
      <c r="H55435" s="309"/>
    </row>
    <row r="55436" spans="8:8">
      <c r="H55436" s="309"/>
    </row>
    <row r="55437" spans="8:8">
      <c r="H55437" s="309"/>
    </row>
    <row r="55438" spans="8:8">
      <c r="H55438" s="309"/>
    </row>
    <row r="55439" spans="8:8">
      <c r="H55439" s="309"/>
    </row>
    <row r="55440" spans="8:8">
      <c r="H55440" s="309"/>
    </row>
    <row r="55441" spans="8:8">
      <c r="H55441" s="309"/>
    </row>
    <row r="55442" spans="8:8">
      <c r="H55442" s="309"/>
    </row>
    <row r="55443" spans="8:8">
      <c r="H55443" s="309"/>
    </row>
    <row r="55444" spans="8:8">
      <c r="H55444" s="309"/>
    </row>
    <row r="55445" spans="8:8">
      <c r="H55445" s="309"/>
    </row>
    <row r="55446" spans="8:8">
      <c r="H55446" s="309"/>
    </row>
    <row r="55447" spans="8:8">
      <c r="H55447" s="309"/>
    </row>
    <row r="55448" spans="8:8">
      <c r="H55448" s="309"/>
    </row>
    <row r="55449" spans="8:8">
      <c r="H55449" s="309"/>
    </row>
    <row r="55450" spans="8:8">
      <c r="H55450" s="309"/>
    </row>
    <row r="55451" spans="8:8">
      <c r="H55451" s="309"/>
    </row>
    <row r="55452" spans="8:8">
      <c r="H55452" s="309"/>
    </row>
    <row r="55453" spans="8:8">
      <c r="H55453" s="309"/>
    </row>
    <row r="55454" spans="8:8">
      <c r="H55454" s="309"/>
    </row>
    <row r="55455" spans="8:8">
      <c r="H55455" s="309"/>
    </row>
    <row r="55456" spans="8:8">
      <c r="H55456" s="309"/>
    </row>
    <row r="55457" spans="8:8">
      <c r="H55457" s="309"/>
    </row>
    <row r="55458" spans="8:8">
      <c r="H55458" s="309"/>
    </row>
    <row r="55459" spans="8:8">
      <c r="H55459" s="309"/>
    </row>
    <row r="55460" spans="8:8">
      <c r="H55460" s="309"/>
    </row>
    <row r="55461" spans="8:8">
      <c r="H55461" s="309"/>
    </row>
    <row r="55462" spans="8:8">
      <c r="H55462" s="309"/>
    </row>
    <row r="55463" spans="8:8">
      <c r="H55463" s="309"/>
    </row>
    <row r="55464" spans="8:8">
      <c r="H55464" s="309"/>
    </row>
    <row r="55465" spans="8:8">
      <c r="H55465" s="309"/>
    </row>
    <row r="55466" spans="8:8">
      <c r="H55466" s="309"/>
    </row>
    <row r="55467" spans="8:8">
      <c r="H55467" s="309"/>
    </row>
    <row r="55468" spans="8:8">
      <c r="H55468" s="309"/>
    </row>
    <row r="55469" spans="8:8">
      <c r="H55469" s="309"/>
    </row>
    <row r="55470" spans="8:8">
      <c r="H55470" s="309"/>
    </row>
    <row r="55471" spans="8:8">
      <c r="H55471" s="309"/>
    </row>
    <row r="55472" spans="8:8">
      <c r="H55472" s="309"/>
    </row>
    <row r="55473" spans="8:8">
      <c r="H55473" s="309"/>
    </row>
    <row r="55474" spans="8:8">
      <c r="H55474" s="309"/>
    </row>
    <row r="55475" spans="8:8">
      <c r="H55475" s="309"/>
    </row>
    <row r="55476" spans="8:8">
      <c r="H55476" s="309"/>
    </row>
    <row r="55477" spans="8:8">
      <c r="H55477" s="309"/>
    </row>
    <row r="55478" spans="8:8">
      <c r="H55478" s="309"/>
    </row>
    <row r="55479" spans="8:8">
      <c r="H55479" s="309"/>
    </row>
    <row r="55480" spans="8:8">
      <c r="H55480" s="309"/>
    </row>
    <row r="55481" spans="8:8">
      <c r="H55481" s="309"/>
    </row>
    <row r="55482" spans="8:8">
      <c r="H55482" s="309"/>
    </row>
    <row r="55483" spans="8:8">
      <c r="H55483" s="309"/>
    </row>
    <row r="55484" spans="8:8">
      <c r="H55484" s="309"/>
    </row>
    <row r="55485" spans="8:8">
      <c r="H55485" s="309"/>
    </row>
    <row r="55486" spans="8:8">
      <c r="H55486" s="309"/>
    </row>
    <row r="55487" spans="8:8">
      <c r="H55487" s="309"/>
    </row>
    <row r="55488" spans="8:8">
      <c r="H55488" s="309"/>
    </row>
    <row r="55489" spans="8:8">
      <c r="H55489" s="309"/>
    </row>
    <row r="55490" spans="8:8">
      <c r="H55490" s="309"/>
    </row>
    <row r="55491" spans="8:8">
      <c r="H55491" s="309"/>
    </row>
    <row r="55492" spans="8:8">
      <c r="H55492" s="309"/>
    </row>
    <row r="55493" spans="8:8">
      <c r="H55493" s="309"/>
    </row>
    <row r="55494" spans="8:8">
      <c r="H55494" s="309"/>
    </row>
    <row r="55495" spans="8:8">
      <c r="H55495" s="309"/>
    </row>
    <row r="55496" spans="8:8">
      <c r="H55496" s="309"/>
    </row>
    <row r="55497" spans="8:8">
      <c r="H55497" s="309"/>
    </row>
    <row r="55498" spans="8:8">
      <c r="H55498" s="309"/>
    </row>
    <row r="55499" spans="8:8">
      <c r="H55499" s="309"/>
    </row>
    <row r="55500" spans="8:8">
      <c r="H55500" s="309"/>
    </row>
    <row r="55501" spans="8:8">
      <c r="H55501" s="309"/>
    </row>
    <row r="55502" spans="8:8">
      <c r="H55502" s="309"/>
    </row>
    <row r="55503" spans="8:8">
      <c r="H55503" s="309"/>
    </row>
    <row r="55504" spans="8:8">
      <c r="H55504" s="309"/>
    </row>
    <row r="55505" spans="8:8">
      <c r="H55505" s="309"/>
    </row>
    <row r="55506" spans="8:8">
      <c r="H55506" s="309"/>
    </row>
    <row r="55507" spans="8:8">
      <c r="H55507" s="309"/>
    </row>
    <row r="55508" spans="8:8">
      <c r="H55508" s="309"/>
    </row>
    <row r="55509" spans="8:8">
      <c r="H55509" s="309"/>
    </row>
    <row r="55510" spans="8:8">
      <c r="H55510" s="309"/>
    </row>
    <row r="55511" spans="8:8">
      <c r="H55511" s="309"/>
    </row>
    <row r="55512" spans="8:8">
      <c r="H55512" s="309"/>
    </row>
    <row r="55513" spans="8:8">
      <c r="H55513" s="309"/>
    </row>
    <row r="55514" spans="8:8">
      <c r="H55514" s="309"/>
    </row>
    <row r="55515" spans="8:8">
      <c r="H55515" s="309"/>
    </row>
    <row r="55516" spans="8:8">
      <c r="H55516" s="309"/>
    </row>
    <row r="55517" spans="8:8">
      <c r="H55517" s="309"/>
    </row>
    <row r="55518" spans="8:8">
      <c r="H55518" s="309"/>
    </row>
    <row r="55519" spans="8:8">
      <c r="H55519" s="309"/>
    </row>
    <row r="55520" spans="8:8">
      <c r="H55520" s="309"/>
    </row>
    <row r="55521" spans="8:8">
      <c r="H55521" s="309"/>
    </row>
    <row r="55522" spans="8:8">
      <c r="H55522" s="309"/>
    </row>
    <row r="55523" spans="8:8">
      <c r="H55523" s="309"/>
    </row>
    <row r="55524" spans="8:8">
      <c r="H55524" s="309"/>
    </row>
    <row r="55525" spans="8:8">
      <c r="H55525" s="309"/>
    </row>
    <row r="55526" spans="8:8">
      <c r="H55526" s="309"/>
    </row>
    <row r="55527" spans="8:8">
      <c r="H55527" s="309"/>
    </row>
    <row r="55528" spans="8:8">
      <c r="H55528" s="309"/>
    </row>
    <row r="55529" spans="8:8">
      <c r="H55529" s="309"/>
    </row>
    <row r="55530" spans="8:8">
      <c r="H55530" s="309"/>
    </row>
    <row r="55531" spans="8:8">
      <c r="H55531" s="309"/>
    </row>
    <row r="55532" spans="8:8">
      <c r="H55532" s="309"/>
    </row>
    <row r="55533" spans="8:8">
      <c r="H55533" s="309"/>
    </row>
    <row r="55534" spans="8:8">
      <c r="H55534" s="309"/>
    </row>
    <row r="55535" spans="8:8">
      <c r="H55535" s="309"/>
    </row>
    <row r="55536" spans="8:8">
      <c r="H55536" s="309"/>
    </row>
    <row r="55537" spans="8:8">
      <c r="H55537" s="309"/>
    </row>
    <row r="55538" spans="8:8">
      <c r="H55538" s="309"/>
    </row>
    <row r="55539" spans="8:8">
      <c r="H55539" s="309"/>
    </row>
    <row r="55540" spans="8:8">
      <c r="H55540" s="309"/>
    </row>
    <row r="55541" spans="8:8">
      <c r="H55541" s="309"/>
    </row>
    <row r="55542" spans="8:8">
      <c r="H55542" s="309"/>
    </row>
    <row r="55543" spans="8:8">
      <c r="H55543" s="309"/>
    </row>
    <row r="55544" spans="8:8">
      <c r="H55544" s="309"/>
    </row>
    <row r="55545" spans="8:8">
      <c r="H55545" s="309"/>
    </row>
    <row r="55546" spans="8:8">
      <c r="H55546" s="309"/>
    </row>
    <row r="55547" spans="8:8">
      <c r="H55547" s="309"/>
    </row>
    <row r="55548" spans="8:8">
      <c r="H55548" s="309"/>
    </row>
    <row r="55549" spans="8:8">
      <c r="H55549" s="309"/>
    </row>
    <row r="55550" spans="8:8">
      <c r="H55550" s="309"/>
    </row>
    <row r="55551" spans="8:8">
      <c r="H55551" s="309"/>
    </row>
    <row r="55552" spans="8:8">
      <c r="H55552" s="309"/>
    </row>
    <row r="55553" spans="8:8">
      <c r="H55553" s="309"/>
    </row>
    <row r="55554" spans="8:8">
      <c r="H55554" s="309"/>
    </row>
    <row r="55555" spans="8:8">
      <c r="H55555" s="309"/>
    </row>
    <row r="55556" spans="8:8">
      <c r="H55556" s="309"/>
    </row>
    <row r="55557" spans="8:8">
      <c r="H55557" s="309"/>
    </row>
    <row r="55558" spans="8:8">
      <c r="H55558" s="309"/>
    </row>
    <row r="55559" spans="8:8">
      <c r="H55559" s="309"/>
    </row>
    <row r="55560" spans="8:8">
      <c r="H55560" s="309"/>
    </row>
    <row r="55561" spans="8:8">
      <c r="H55561" s="309"/>
    </row>
    <row r="55562" spans="8:8">
      <c r="H55562" s="309"/>
    </row>
    <row r="55563" spans="8:8">
      <c r="H55563" s="309"/>
    </row>
    <row r="55564" spans="8:8">
      <c r="H55564" s="309"/>
    </row>
    <row r="55565" spans="8:8">
      <c r="H55565" s="309"/>
    </row>
    <row r="55566" spans="8:8">
      <c r="H55566" s="309"/>
    </row>
    <row r="55567" spans="8:8">
      <c r="H55567" s="309"/>
    </row>
    <row r="55568" spans="8:8">
      <c r="H55568" s="309"/>
    </row>
    <row r="55569" spans="8:8">
      <c r="H55569" s="309"/>
    </row>
    <row r="55570" spans="8:8">
      <c r="H55570" s="309"/>
    </row>
    <row r="55571" spans="8:8">
      <c r="H55571" s="309"/>
    </row>
    <row r="55572" spans="8:8">
      <c r="H55572" s="309"/>
    </row>
    <row r="55573" spans="8:8">
      <c r="H55573" s="309"/>
    </row>
    <row r="55574" spans="8:8">
      <c r="H55574" s="309"/>
    </row>
    <row r="55575" spans="8:8">
      <c r="H55575" s="309"/>
    </row>
    <row r="55576" spans="8:8">
      <c r="H55576" s="309"/>
    </row>
    <row r="55577" spans="8:8">
      <c r="H55577" s="309"/>
    </row>
    <row r="55578" spans="8:8">
      <c r="H55578" s="309"/>
    </row>
    <row r="55579" spans="8:8">
      <c r="H55579" s="309"/>
    </row>
    <row r="55580" spans="8:8">
      <c r="H55580" s="309"/>
    </row>
    <row r="55581" spans="8:8">
      <c r="H55581" s="309"/>
    </row>
    <row r="55582" spans="8:8">
      <c r="H55582" s="309"/>
    </row>
    <row r="55583" spans="8:8">
      <c r="H55583" s="309"/>
    </row>
    <row r="55584" spans="8:8">
      <c r="H55584" s="309"/>
    </row>
    <row r="55585" spans="8:8">
      <c r="H55585" s="309"/>
    </row>
    <row r="55586" spans="8:8">
      <c r="H55586" s="309"/>
    </row>
    <row r="55587" spans="8:8">
      <c r="H55587" s="309"/>
    </row>
    <row r="55588" spans="8:8">
      <c r="H55588" s="309"/>
    </row>
    <row r="55589" spans="8:8">
      <c r="H55589" s="309"/>
    </row>
    <row r="55590" spans="8:8">
      <c r="H55590" s="309"/>
    </row>
    <row r="55591" spans="8:8">
      <c r="H55591" s="309"/>
    </row>
    <row r="55592" spans="8:8">
      <c r="H55592" s="309"/>
    </row>
    <row r="55593" spans="8:8">
      <c r="H55593" s="309"/>
    </row>
    <row r="55594" spans="8:8">
      <c r="H55594" s="309"/>
    </row>
    <row r="55595" spans="8:8">
      <c r="H55595" s="309"/>
    </row>
    <row r="55596" spans="8:8">
      <c r="H55596" s="309"/>
    </row>
    <row r="55597" spans="8:8">
      <c r="H55597" s="309"/>
    </row>
    <row r="55598" spans="8:8">
      <c r="H55598" s="309"/>
    </row>
    <row r="55599" spans="8:8">
      <c r="H55599" s="309"/>
    </row>
    <row r="55600" spans="8:8">
      <c r="H55600" s="309"/>
    </row>
    <row r="55601" spans="8:8">
      <c r="H55601" s="309"/>
    </row>
    <row r="55602" spans="8:8">
      <c r="H55602" s="309"/>
    </row>
    <row r="55603" spans="8:8">
      <c r="H55603" s="309"/>
    </row>
    <row r="55604" spans="8:8">
      <c r="H55604" s="309"/>
    </row>
    <row r="55605" spans="8:8">
      <c r="H55605" s="309"/>
    </row>
    <row r="55606" spans="8:8">
      <c r="H55606" s="309"/>
    </row>
    <row r="55607" spans="8:8">
      <c r="H55607" s="309"/>
    </row>
    <row r="55608" spans="8:8">
      <c r="H55608" s="309"/>
    </row>
    <row r="55609" spans="8:8">
      <c r="H55609" s="309"/>
    </row>
    <row r="55610" spans="8:8">
      <c r="H55610" s="309"/>
    </row>
    <row r="55611" spans="8:8">
      <c r="H55611" s="309"/>
    </row>
    <row r="55612" spans="8:8">
      <c r="H55612" s="309"/>
    </row>
    <row r="55613" spans="8:8">
      <c r="H55613" s="309"/>
    </row>
    <row r="55614" spans="8:8">
      <c r="H55614" s="309"/>
    </row>
    <row r="55615" spans="8:8">
      <c r="H55615" s="309"/>
    </row>
    <row r="55616" spans="8:8">
      <c r="H55616" s="309"/>
    </row>
    <row r="55617" spans="8:8">
      <c r="H55617" s="309"/>
    </row>
    <row r="55618" spans="8:8">
      <c r="H55618" s="309"/>
    </row>
    <row r="55619" spans="8:8">
      <c r="H55619" s="309"/>
    </row>
    <row r="55620" spans="8:8">
      <c r="H55620" s="309"/>
    </row>
    <row r="55621" spans="8:8">
      <c r="H55621" s="309"/>
    </row>
    <row r="55622" spans="8:8">
      <c r="H55622" s="309"/>
    </row>
    <row r="55623" spans="8:8">
      <c r="H55623" s="309"/>
    </row>
    <row r="55624" spans="8:8">
      <c r="H55624" s="309"/>
    </row>
    <row r="55625" spans="8:8">
      <c r="H55625" s="309"/>
    </row>
    <row r="55626" spans="8:8">
      <c r="H55626" s="309"/>
    </row>
    <row r="55627" spans="8:8">
      <c r="H55627" s="309"/>
    </row>
    <row r="55628" spans="8:8">
      <c r="H55628" s="309"/>
    </row>
    <row r="55629" spans="8:8">
      <c r="H55629" s="309"/>
    </row>
    <row r="55630" spans="8:8">
      <c r="H55630" s="309"/>
    </row>
    <row r="55631" spans="8:8">
      <c r="H55631" s="309"/>
    </row>
    <row r="55632" spans="8:8">
      <c r="H55632" s="309"/>
    </row>
    <row r="55633" spans="8:8">
      <c r="H55633" s="309"/>
    </row>
    <row r="55634" spans="8:8">
      <c r="H55634" s="309"/>
    </row>
    <row r="55635" spans="8:8">
      <c r="H55635" s="309"/>
    </row>
    <row r="55636" spans="8:8">
      <c r="H55636" s="309"/>
    </row>
    <row r="55637" spans="8:8">
      <c r="H55637" s="309"/>
    </row>
    <row r="55638" spans="8:8">
      <c r="H55638" s="309"/>
    </row>
    <row r="55639" spans="8:8">
      <c r="H55639" s="309"/>
    </row>
    <row r="55640" spans="8:8">
      <c r="H55640" s="309"/>
    </row>
    <row r="55641" spans="8:8">
      <c r="H55641" s="309"/>
    </row>
    <row r="55642" spans="8:8">
      <c r="H55642" s="309"/>
    </row>
    <row r="55643" spans="8:8">
      <c r="H55643" s="309"/>
    </row>
    <row r="55644" spans="8:8">
      <c r="H55644" s="309"/>
    </row>
    <row r="55645" spans="8:8">
      <c r="H55645" s="309"/>
    </row>
    <row r="55646" spans="8:8">
      <c r="H55646" s="309"/>
    </row>
    <row r="55647" spans="8:8">
      <c r="H55647" s="309"/>
    </row>
    <row r="55648" spans="8:8">
      <c r="H55648" s="309"/>
    </row>
    <row r="55649" spans="8:8">
      <c r="H55649" s="309"/>
    </row>
    <row r="55650" spans="8:8">
      <c r="H55650" s="309"/>
    </row>
    <row r="55651" spans="8:8">
      <c r="H55651" s="309"/>
    </row>
    <row r="55652" spans="8:8">
      <c r="H55652" s="309"/>
    </row>
    <row r="55653" spans="8:8">
      <c r="H55653" s="309"/>
    </row>
    <row r="55654" spans="8:8">
      <c r="H55654" s="309"/>
    </row>
    <row r="55655" spans="8:8">
      <c r="H55655" s="309"/>
    </row>
    <row r="55656" spans="8:8">
      <c r="H55656" s="309"/>
    </row>
    <row r="55657" spans="8:8">
      <c r="H55657" s="309"/>
    </row>
    <row r="55658" spans="8:8">
      <c r="H55658" s="309"/>
    </row>
    <row r="55659" spans="8:8">
      <c r="H55659" s="309"/>
    </row>
    <row r="55660" spans="8:8">
      <c r="H55660" s="309"/>
    </row>
    <row r="55661" spans="8:8">
      <c r="H55661" s="309"/>
    </row>
    <row r="55662" spans="8:8">
      <c r="H55662" s="309"/>
    </row>
    <row r="55663" spans="8:8">
      <c r="H55663" s="309"/>
    </row>
    <row r="55664" spans="8:8">
      <c r="H55664" s="309"/>
    </row>
    <row r="55665" spans="8:8">
      <c r="H55665" s="309"/>
    </row>
    <row r="55666" spans="8:8">
      <c r="H55666" s="309"/>
    </row>
    <row r="55667" spans="8:8">
      <c r="H55667" s="309"/>
    </row>
    <row r="55668" spans="8:8">
      <c r="H55668" s="309"/>
    </row>
    <row r="55669" spans="8:8">
      <c r="H55669" s="309"/>
    </row>
    <row r="55670" spans="8:8">
      <c r="H55670" s="309"/>
    </row>
    <row r="55671" spans="8:8">
      <c r="H55671" s="309"/>
    </row>
    <row r="55672" spans="8:8">
      <c r="H55672" s="309"/>
    </row>
    <row r="55673" spans="8:8">
      <c r="H55673" s="309"/>
    </row>
    <row r="55674" spans="8:8">
      <c r="H55674" s="309"/>
    </row>
    <row r="55675" spans="8:8">
      <c r="H55675" s="309"/>
    </row>
    <row r="55676" spans="8:8">
      <c r="H55676" s="309"/>
    </row>
    <row r="55677" spans="8:8">
      <c r="H55677" s="309"/>
    </row>
    <row r="55678" spans="8:8">
      <c r="H55678" s="309"/>
    </row>
    <row r="55679" spans="8:8">
      <c r="H55679" s="309"/>
    </row>
    <row r="55680" spans="8:8">
      <c r="H55680" s="309"/>
    </row>
    <row r="55681" spans="8:8">
      <c r="H55681" s="309"/>
    </row>
    <row r="55682" spans="8:8">
      <c r="H55682" s="309"/>
    </row>
    <row r="55683" spans="8:8">
      <c r="H55683" s="309"/>
    </row>
    <row r="55684" spans="8:8">
      <c r="H55684" s="309"/>
    </row>
    <row r="55685" spans="8:8">
      <c r="H55685" s="309"/>
    </row>
    <row r="55686" spans="8:8">
      <c r="H55686" s="309"/>
    </row>
    <row r="55687" spans="8:8">
      <c r="H55687" s="309"/>
    </row>
    <row r="55688" spans="8:8">
      <c r="H55688" s="309"/>
    </row>
    <row r="55689" spans="8:8">
      <c r="H55689" s="309"/>
    </row>
    <row r="55690" spans="8:8">
      <c r="H55690" s="309"/>
    </row>
    <row r="55691" spans="8:8">
      <c r="H55691" s="309"/>
    </row>
    <row r="55692" spans="8:8">
      <c r="H55692" s="309"/>
    </row>
    <row r="55693" spans="8:8">
      <c r="H55693" s="309"/>
    </row>
    <row r="55694" spans="8:8">
      <c r="H55694" s="309"/>
    </row>
    <row r="55695" spans="8:8">
      <c r="H55695" s="309"/>
    </row>
    <row r="55696" spans="8:8">
      <c r="H55696" s="309"/>
    </row>
    <row r="55697" spans="8:8">
      <c r="H55697" s="309"/>
    </row>
    <row r="55698" spans="8:8">
      <c r="H55698" s="309"/>
    </row>
    <row r="55699" spans="8:8">
      <c r="H55699" s="309"/>
    </row>
    <row r="55700" spans="8:8">
      <c r="H55700" s="309"/>
    </row>
    <row r="55701" spans="8:8">
      <c r="H55701" s="309"/>
    </row>
    <row r="55702" spans="8:8">
      <c r="H55702" s="309"/>
    </row>
    <row r="55703" spans="8:8">
      <c r="H55703" s="309"/>
    </row>
    <row r="55704" spans="8:8">
      <c r="H55704" s="309"/>
    </row>
    <row r="55705" spans="8:8">
      <c r="H55705" s="309"/>
    </row>
    <row r="55706" spans="8:8">
      <c r="H55706" s="309"/>
    </row>
    <row r="55707" spans="8:8">
      <c r="H55707" s="309"/>
    </row>
    <row r="55708" spans="8:8">
      <c r="H55708" s="309"/>
    </row>
    <row r="55709" spans="8:8">
      <c r="H55709" s="309"/>
    </row>
    <row r="55710" spans="8:8">
      <c r="H55710" s="309"/>
    </row>
    <row r="55711" spans="8:8">
      <c r="H55711" s="309"/>
    </row>
    <row r="55712" spans="8:8">
      <c r="H55712" s="309"/>
    </row>
    <row r="55713" spans="8:8">
      <c r="H55713" s="309"/>
    </row>
    <row r="55714" spans="8:8">
      <c r="H55714" s="309"/>
    </row>
    <row r="55715" spans="8:8">
      <c r="H55715" s="309"/>
    </row>
    <row r="55716" spans="8:8">
      <c r="H55716" s="309"/>
    </row>
    <row r="55717" spans="8:8">
      <c r="H55717" s="309"/>
    </row>
    <row r="55718" spans="8:8">
      <c r="H55718" s="309"/>
    </row>
    <row r="55719" spans="8:8">
      <c r="H55719" s="309"/>
    </row>
    <row r="55720" spans="8:8">
      <c r="H55720" s="309"/>
    </row>
    <row r="55721" spans="8:8">
      <c r="H55721" s="309"/>
    </row>
    <row r="55722" spans="8:8">
      <c r="H55722" s="309"/>
    </row>
    <row r="55723" spans="8:8">
      <c r="H55723" s="309"/>
    </row>
    <row r="55724" spans="8:8">
      <c r="H55724" s="309"/>
    </row>
    <row r="55725" spans="8:8">
      <c r="H55725" s="309"/>
    </row>
    <row r="55726" spans="8:8">
      <c r="H55726" s="309"/>
    </row>
    <row r="55727" spans="8:8">
      <c r="H55727" s="309"/>
    </row>
    <row r="55728" spans="8:8">
      <c r="H55728" s="309"/>
    </row>
    <row r="55729" spans="8:8">
      <c r="H55729" s="309"/>
    </row>
    <row r="55730" spans="8:8">
      <c r="H55730" s="309"/>
    </row>
    <row r="55731" spans="8:8">
      <c r="H55731" s="309"/>
    </row>
    <row r="55732" spans="8:8">
      <c r="H55732" s="309"/>
    </row>
    <row r="55733" spans="8:8">
      <c r="H55733" s="309"/>
    </row>
    <row r="55734" spans="8:8">
      <c r="H55734" s="309"/>
    </row>
    <row r="55735" spans="8:8">
      <c r="H55735" s="309"/>
    </row>
    <row r="55736" spans="8:8">
      <c r="H55736" s="309"/>
    </row>
    <row r="55737" spans="8:8">
      <c r="H55737" s="309"/>
    </row>
    <row r="55738" spans="8:8">
      <c r="H55738" s="309"/>
    </row>
    <row r="55739" spans="8:8">
      <c r="H55739" s="309"/>
    </row>
    <row r="55740" spans="8:8">
      <c r="H55740" s="309"/>
    </row>
    <row r="55741" spans="8:8">
      <c r="H55741" s="309"/>
    </row>
    <row r="55742" spans="8:8">
      <c r="H55742" s="309"/>
    </row>
    <row r="55743" spans="8:8">
      <c r="H55743" s="309"/>
    </row>
    <row r="55744" spans="8:8">
      <c r="H55744" s="309"/>
    </row>
    <row r="55745" spans="8:8">
      <c r="H55745" s="309"/>
    </row>
    <row r="55746" spans="8:8">
      <c r="H55746" s="309"/>
    </row>
    <row r="55747" spans="8:8">
      <c r="H55747" s="309"/>
    </row>
    <row r="55748" spans="8:8">
      <c r="H55748" s="309"/>
    </row>
    <row r="55749" spans="8:8">
      <c r="H55749" s="309"/>
    </row>
    <row r="55750" spans="8:8">
      <c r="H55750" s="309"/>
    </row>
    <row r="55751" spans="8:8">
      <c r="H55751" s="309"/>
    </row>
    <row r="55752" spans="8:8">
      <c r="H55752" s="309"/>
    </row>
    <row r="55753" spans="8:8">
      <c r="H55753" s="309"/>
    </row>
    <row r="55754" spans="8:8">
      <c r="H55754" s="309"/>
    </row>
    <row r="55755" spans="8:8">
      <c r="H55755" s="309"/>
    </row>
    <row r="55756" spans="8:8">
      <c r="H55756" s="309"/>
    </row>
    <row r="55757" spans="8:8">
      <c r="H55757" s="309"/>
    </row>
    <row r="55758" spans="8:8">
      <c r="H55758" s="309"/>
    </row>
    <row r="55759" spans="8:8">
      <c r="H55759" s="309"/>
    </row>
    <row r="55760" spans="8:8">
      <c r="H55760" s="309"/>
    </row>
    <row r="55761" spans="8:8">
      <c r="H55761" s="309"/>
    </row>
    <row r="55762" spans="8:8">
      <c r="H55762" s="309"/>
    </row>
    <row r="55763" spans="8:8">
      <c r="H55763" s="309"/>
    </row>
    <row r="55764" spans="8:8">
      <c r="H55764" s="309"/>
    </row>
    <row r="55765" spans="8:8">
      <c r="H55765" s="309"/>
    </row>
    <row r="55766" spans="8:8">
      <c r="H55766" s="309"/>
    </row>
    <row r="55767" spans="8:8">
      <c r="H55767" s="309"/>
    </row>
    <row r="55768" spans="8:8">
      <c r="H55768" s="309"/>
    </row>
    <row r="55769" spans="8:8">
      <c r="H55769" s="309"/>
    </row>
    <row r="55770" spans="8:8">
      <c r="H55770" s="309"/>
    </row>
    <row r="55771" spans="8:8">
      <c r="H55771" s="309"/>
    </row>
    <row r="55772" spans="8:8">
      <c r="H55772" s="309"/>
    </row>
    <row r="55773" spans="8:8">
      <c r="H55773" s="309"/>
    </row>
    <row r="55774" spans="8:8">
      <c r="H55774" s="309"/>
    </row>
    <row r="55775" spans="8:8">
      <c r="H55775" s="309"/>
    </row>
    <row r="55776" spans="8:8">
      <c r="H55776" s="309"/>
    </row>
    <row r="55777" spans="8:8">
      <c r="H55777" s="309"/>
    </row>
    <row r="55778" spans="8:8">
      <c r="H55778" s="309"/>
    </row>
    <row r="55779" spans="8:8">
      <c r="H55779" s="309"/>
    </row>
    <row r="55780" spans="8:8">
      <c r="H55780" s="309"/>
    </row>
    <row r="55781" spans="8:8">
      <c r="H55781" s="309"/>
    </row>
    <row r="55782" spans="8:8">
      <c r="H55782" s="309"/>
    </row>
    <row r="55783" spans="8:8">
      <c r="H55783" s="309"/>
    </row>
    <row r="55784" spans="8:8">
      <c r="H55784" s="309"/>
    </row>
    <row r="55785" spans="8:8">
      <c r="H55785" s="309"/>
    </row>
    <row r="55786" spans="8:8">
      <c r="H55786" s="309"/>
    </row>
    <row r="55787" spans="8:8">
      <c r="H55787" s="309"/>
    </row>
    <row r="55788" spans="8:8">
      <c r="H55788" s="309"/>
    </row>
    <row r="55789" spans="8:8">
      <c r="H55789" s="309"/>
    </row>
    <row r="55790" spans="8:8">
      <c r="H55790" s="309"/>
    </row>
    <row r="55791" spans="8:8">
      <c r="H55791" s="309"/>
    </row>
    <row r="55792" spans="8:8">
      <c r="H55792" s="309"/>
    </row>
    <row r="55793" spans="8:8">
      <c r="H55793" s="309"/>
    </row>
    <row r="55794" spans="8:8">
      <c r="H55794" s="309"/>
    </row>
    <row r="55795" spans="8:8">
      <c r="H55795" s="309"/>
    </row>
    <row r="55796" spans="8:8">
      <c r="H55796" s="309"/>
    </row>
    <row r="55797" spans="8:8">
      <c r="H55797" s="309"/>
    </row>
    <row r="55798" spans="8:8">
      <c r="H55798" s="309"/>
    </row>
    <row r="55799" spans="8:8">
      <c r="H55799" s="309"/>
    </row>
    <row r="55800" spans="8:8">
      <c r="H55800" s="309"/>
    </row>
    <row r="55801" spans="8:8">
      <c r="H55801" s="309"/>
    </row>
    <row r="55802" spans="8:8">
      <c r="H55802" s="309"/>
    </row>
    <row r="55803" spans="8:8">
      <c r="H55803" s="309"/>
    </row>
    <row r="55804" spans="8:8">
      <c r="H55804" s="309"/>
    </row>
    <row r="55805" spans="8:8">
      <c r="H55805" s="309"/>
    </row>
    <row r="55806" spans="8:8">
      <c r="H55806" s="309"/>
    </row>
    <row r="55807" spans="8:8">
      <c r="H55807" s="309"/>
    </row>
    <row r="55808" spans="8:8">
      <c r="H55808" s="309"/>
    </row>
    <row r="55809" spans="8:8">
      <c r="H55809" s="309"/>
    </row>
    <row r="55810" spans="8:8">
      <c r="H55810" s="309"/>
    </row>
    <row r="55811" spans="8:8">
      <c r="H55811" s="309"/>
    </row>
    <row r="55812" spans="8:8">
      <c r="H55812" s="309"/>
    </row>
    <row r="55813" spans="8:8">
      <c r="H55813" s="309"/>
    </row>
    <row r="55814" spans="8:8">
      <c r="H55814" s="309"/>
    </row>
    <row r="55815" spans="8:8">
      <c r="H55815" s="309"/>
    </row>
    <row r="55816" spans="8:8">
      <c r="H55816" s="309"/>
    </row>
    <row r="55817" spans="8:8">
      <c r="H55817" s="309"/>
    </row>
    <row r="55818" spans="8:8">
      <c r="H55818" s="309"/>
    </row>
    <row r="55819" spans="8:8">
      <c r="H55819" s="309"/>
    </row>
    <row r="55820" spans="8:8">
      <c r="H55820" s="309"/>
    </row>
    <row r="55821" spans="8:8">
      <c r="H55821" s="309"/>
    </row>
    <row r="55822" spans="8:8">
      <c r="H55822" s="309"/>
    </row>
    <row r="55823" spans="8:8">
      <c r="H55823" s="309"/>
    </row>
    <row r="55824" spans="8:8">
      <c r="H55824" s="309"/>
    </row>
    <row r="55825" spans="8:8">
      <c r="H55825" s="309"/>
    </row>
    <row r="55826" spans="8:8">
      <c r="H55826" s="309"/>
    </row>
    <row r="55827" spans="8:8">
      <c r="H55827" s="309"/>
    </row>
    <row r="55828" spans="8:8">
      <c r="H55828" s="309"/>
    </row>
    <row r="55829" spans="8:8">
      <c r="H55829" s="309"/>
    </row>
    <row r="55830" spans="8:8">
      <c r="H55830" s="309"/>
    </row>
    <row r="55831" spans="8:8">
      <c r="H55831" s="309"/>
    </row>
    <row r="55832" spans="8:8">
      <c r="H55832" s="309"/>
    </row>
    <row r="55833" spans="8:8">
      <c r="H55833" s="309"/>
    </row>
    <row r="55834" spans="8:8">
      <c r="H55834" s="309"/>
    </row>
    <row r="55835" spans="8:8">
      <c r="H55835" s="309"/>
    </row>
    <row r="55836" spans="8:8">
      <c r="H55836" s="309"/>
    </row>
    <row r="55837" spans="8:8">
      <c r="H55837" s="309"/>
    </row>
    <row r="55838" spans="8:8">
      <c r="H55838" s="309"/>
    </row>
    <row r="55839" spans="8:8">
      <c r="H55839" s="309"/>
    </row>
    <row r="55840" spans="8:8">
      <c r="H55840" s="309"/>
    </row>
    <row r="55841" spans="8:8">
      <c r="H55841" s="309"/>
    </row>
    <row r="55842" spans="8:8">
      <c r="H55842" s="309"/>
    </row>
    <row r="55843" spans="8:8">
      <c r="H55843" s="309"/>
    </row>
    <row r="55844" spans="8:8">
      <c r="H55844" s="309"/>
    </row>
    <row r="55845" spans="8:8">
      <c r="H55845" s="309"/>
    </row>
    <row r="55846" spans="8:8">
      <c r="H55846" s="309"/>
    </row>
    <row r="55847" spans="8:8">
      <c r="H55847" s="309"/>
    </row>
    <row r="55848" spans="8:8">
      <c r="H55848" s="309"/>
    </row>
    <row r="55849" spans="8:8">
      <c r="H55849" s="309"/>
    </row>
    <row r="55850" spans="8:8">
      <c r="H55850" s="309"/>
    </row>
    <row r="55851" spans="8:8">
      <c r="H55851" s="309"/>
    </row>
    <row r="55852" spans="8:8">
      <c r="H55852" s="309"/>
    </row>
    <row r="55853" spans="8:8">
      <c r="H55853" s="309"/>
    </row>
    <row r="55854" spans="8:8">
      <c r="H55854" s="309"/>
    </row>
    <row r="55855" spans="8:8">
      <c r="H55855" s="309"/>
    </row>
    <row r="55856" spans="8:8">
      <c r="H55856" s="309"/>
    </row>
    <row r="55857" spans="8:8">
      <c r="H55857" s="309"/>
    </row>
    <row r="55858" spans="8:8">
      <c r="H55858" s="309"/>
    </row>
    <row r="55859" spans="8:8">
      <c r="H55859" s="309"/>
    </row>
    <row r="55860" spans="8:8">
      <c r="H55860" s="309"/>
    </row>
    <row r="55861" spans="8:8">
      <c r="H55861" s="309"/>
    </row>
    <row r="55862" spans="8:8">
      <c r="H55862" s="309"/>
    </row>
    <row r="55863" spans="8:8">
      <c r="H55863" s="309"/>
    </row>
    <row r="55864" spans="8:8">
      <c r="H55864" s="309"/>
    </row>
    <row r="55865" spans="8:8">
      <c r="H55865" s="309"/>
    </row>
    <row r="55866" spans="8:8">
      <c r="H55866" s="309"/>
    </row>
    <row r="55867" spans="8:8">
      <c r="H55867" s="309"/>
    </row>
    <row r="55868" spans="8:8">
      <c r="H55868" s="309"/>
    </row>
    <row r="55869" spans="8:8">
      <c r="H55869" s="309"/>
    </row>
    <row r="55870" spans="8:8">
      <c r="H55870" s="309"/>
    </row>
    <row r="55871" spans="8:8">
      <c r="H55871" s="309"/>
    </row>
    <row r="55872" spans="8:8">
      <c r="H55872" s="309"/>
    </row>
    <row r="55873" spans="8:8">
      <c r="H55873" s="309"/>
    </row>
    <row r="55874" spans="8:8">
      <c r="H55874" s="309"/>
    </row>
    <row r="55875" spans="8:8">
      <c r="H55875" s="309"/>
    </row>
    <row r="55876" spans="8:8">
      <c r="H55876" s="309"/>
    </row>
    <row r="55877" spans="8:8">
      <c r="H55877" s="309"/>
    </row>
    <row r="55878" spans="8:8">
      <c r="H55878" s="309"/>
    </row>
    <row r="55879" spans="8:8">
      <c r="H55879" s="309"/>
    </row>
    <row r="55880" spans="8:8">
      <c r="H55880" s="309"/>
    </row>
    <row r="55881" spans="8:8">
      <c r="H55881" s="309"/>
    </row>
    <row r="55882" spans="8:8">
      <c r="H55882" s="309"/>
    </row>
    <row r="55883" spans="8:8">
      <c r="H55883" s="309"/>
    </row>
    <row r="55884" spans="8:8">
      <c r="H55884" s="309"/>
    </row>
    <row r="55885" spans="8:8">
      <c r="H55885" s="309"/>
    </row>
    <row r="55886" spans="8:8">
      <c r="H55886" s="309"/>
    </row>
    <row r="55887" spans="8:8">
      <c r="H55887" s="309"/>
    </row>
    <row r="55888" spans="8:8">
      <c r="H55888" s="309"/>
    </row>
    <row r="55889" spans="8:8">
      <c r="H55889" s="309"/>
    </row>
    <row r="55890" spans="8:8">
      <c r="H55890" s="309"/>
    </row>
    <row r="55891" spans="8:8">
      <c r="H55891" s="309"/>
    </row>
    <row r="55892" spans="8:8">
      <c r="H55892" s="309"/>
    </row>
    <row r="55893" spans="8:8">
      <c r="H55893" s="309"/>
    </row>
    <row r="55894" spans="8:8">
      <c r="H55894" s="309"/>
    </row>
    <row r="55895" spans="8:8">
      <c r="H55895" s="309"/>
    </row>
    <row r="55896" spans="8:8">
      <c r="H55896" s="309"/>
    </row>
    <row r="55897" spans="8:8">
      <c r="H55897" s="309"/>
    </row>
    <row r="55898" spans="8:8">
      <c r="H55898" s="309"/>
    </row>
    <row r="55899" spans="8:8">
      <c r="H55899" s="309"/>
    </row>
    <row r="55900" spans="8:8">
      <c r="H55900" s="309"/>
    </row>
    <row r="55901" spans="8:8">
      <c r="H55901" s="309"/>
    </row>
    <row r="55902" spans="8:8">
      <c r="H55902" s="309"/>
    </row>
    <row r="55903" spans="8:8">
      <c r="H55903" s="309"/>
    </row>
    <row r="55904" spans="8:8">
      <c r="H55904" s="309"/>
    </row>
    <row r="55905" spans="8:8">
      <c r="H55905" s="309"/>
    </row>
    <row r="55906" spans="8:8">
      <c r="H55906" s="309"/>
    </row>
    <row r="55907" spans="8:8">
      <c r="H55907" s="309"/>
    </row>
    <row r="55908" spans="8:8">
      <c r="H55908" s="309"/>
    </row>
    <row r="55909" spans="8:8">
      <c r="H55909" s="309"/>
    </row>
    <row r="55910" spans="8:8">
      <c r="H55910" s="309"/>
    </row>
    <row r="55911" spans="8:8">
      <c r="H55911" s="309"/>
    </row>
    <row r="55912" spans="8:8">
      <c r="H55912" s="309"/>
    </row>
    <row r="55913" spans="8:8">
      <c r="H55913" s="309"/>
    </row>
    <row r="55914" spans="8:8">
      <c r="H55914" s="309"/>
    </row>
    <row r="55915" spans="8:8">
      <c r="H55915" s="309"/>
    </row>
    <row r="55916" spans="8:8">
      <c r="H55916" s="309"/>
    </row>
    <row r="55917" spans="8:8">
      <c r="H55917" s="309"/>
    </row>
    <row r="55918" spans="8:8">
      <c r="H55918" s="309"/>
    </row>
    <row r="55919" spans="8:8">
      <c r="H55919" s="309"/>
    </row>
    <row r="55920" spans="8:8">
      <c r="H55920" s="309"/>
    </row>
    <row r="55921" spans="8:8">
      <c r="H55921" s="309"/>
    </row>
    <row r="55922" spans="8:8">
      <c r="H55922" s="309"/>
    </row>
    <row r="55923" spans="8:8">
      <c r="H55923" s="309"/>
    </row>
    <row r="55924" spans="8:8">
      <c r="H55924" s="309"/>
    </row>
    <row r="55925" spans="8:8">
      <c r="H55925" s="309"/>
    </row>
    <row r="55926" spans="8:8">
      <c r="H55926" s="309"/>
    </row>
    <row r="55927" spans="8:8">
      <c r="H55927" s="309"/>
    </row>
    <row r="55928" spans="8:8">
      <c r="H55928" s="309"/>
    </row>
    <row r="55929" spans="8:8">
      <c r="H55929" s="309"/>
    </row>
    <row r="55930" spans="8:8">
      <c r="H55930" s="309"/>
    </row>
    <row r="55931" spans="8:8">
      <c r="H55931" s="309"/>
    </row>
    <row r="55932" spans="8:8">
      <c r="H55932" s="309"/>
    </row>
    <row r="55933" spans="8:8">
      <c r="H55933" s="309"/>
    </row>
    <row r="55934" spans="8:8">
      <c r="H55934" s="309"/>
    </row>
    <row r="55935" spans="8:8">
      <c r="H55935" s="309"/>
    </row>
    <row r="55936" spans="8:8">
      <c r="H55936" s="309"/>
    </row>
    <row r="55937" spans="8:8">
      <c r="H55937" s="309"/>
    </row>
    <row r="55938" spans="8:8">
      <c r="H55938" s="309"/>
    </row>
    <row r="55939" spans="8:8">
      <c r="H55939" s="309"/>
    </row>
    <row r="55940" spans="8:8">
      <c r="H55940" s="309"/>
    </row>
    <row r="55941" spans="8:8">
      <c r="H55941" s="309"/>
    </row>
    <row r="55942" spans="8:8">
      <c r="H55942" s="309"/>
    </row>
    <row r="55943" spans="8:8">
      <c r="H55943" s="309"/>
    </row>
    <row r="55944" spans="8:8">
      <c r="H55944" s="309"/>
    </row>
    <row r="55945" spans="8:8">
      <c r="H55945" s="309"/>
    </row>
    <row r="55946" spans="8:8">
      <c r="H55946" s="309"/>
    </row>
    <row r="55947" spans="8:8">
      <c r="H55947" s="309"/>
    </row>
    <row r="55948" spans="8:8">
      <c r="H55948" s="309"/>
    </row>
    <row r="55949" spans="8:8">
      <c r="H55949" s="309"/>
    </row>
    <row r="55950" spans="8:8">
      <c r="H55950" s="309"/>
    </row>
    <row r="55951" spans="8:8">
      <c r="H55951" s="309"/>
    </row>
    <row r="55952" spans="8:8">
      <c r="H55952" s="309"/>
    </row>
    <row r="55953" spans="8:8">
      <c r="H55953" s="309"/>
    </row>
    <row r="55954" spans="8:8">
      <c r="H55954" s="309"/>
    </row>
    <row r="55955" spans="8:8">
      <c r="H55955" s="309"/>
    </row>
    <row r="55956" spans="8:8">
      <c r="H55956" s="309"/>
    </row>
    <row r="55957" spans="8:8">
      <c r="H55957" s="309"/>
    </row>
    <row r="55958" spans="8:8">
      <c r="H55958" s="309"/>
    </row>
    <row r="55959" spans="8:8">
      <c r="H55959" s="309"/>
    </row>
    <row r="55960" spans="8:8">
      <c r="H55960" s="309"/>
    </row>
    <row r="55961" spans="8:8">
      <c r="H55961" s="309"/>
    </row>
    <row r="55962" spans="8:8">
      <c r="H55962" s="309"/>
    </row>
    <row r="55963" spans="8:8">
      <c r="H55963" s="309"/>
    </row>
    <row r="55964" spans="8:8">
      <c r="H55964" s="309"/>
    </row>
    <row r="55965" spans="8:8">
      <c r="H55965" s="309"/>
    </row>
    <row r="55966" spans="8:8">
      <c r="H55966" s="309"/>
    </row>
    <row r="55967" spans="8:8">
      <c r="H55967" s="309"/>
    </row>
    <row r="55968" spans="8:8">
      <c r="H55968" s="309"/>
    </row>
    <row r="55969" spans="8:8">
      <c r="H55969" s="309"/>
    </row>
    <row r="55970" spans="8:8">
      <c r="H55970" s="309"/>
    </row>
    <row r="55971" spans="8:8">
      <c r="H55971" s="309"/>
    </row>
    <row r="55972" spans="8:8">
      <c r="H55972" s="309"/>
    </row>
    <row r="55973" spans="8:8">
      <c r="H55973" s="309"/>
    </row>
    <row r="55974" spans="8:8">
      <c r="H55974" s="309"/>
    </row>
    <row r="55975" spans="8:8">
      <c r="H55975" s="309"/>
    </row>
    <row r="55976" spans="8:8">
      <c r="H55976" s="309"/>
    </row>
    <row r="55977" spans="8:8">
      <c r="H55977" s="309"/>
    </row>
    <row r="55978" spans="8:8">
      <c r="H55978" s="309"/>
    </row>
    <row r="55979" spans="8:8">
      <c r="H55979" s="309"/>
    </row>
    <row r="55980" spans="8:8">
      <c r="H55980" s="309"/>
    </row>
    <row r="55981" spans="8:8">
      <c r="H55981" s="309"/>
    </row>
    <row r="55982" spans="8:8">
      <c r="H55982" s="309"/>
    </row>
    <row r="55983" spans="8:8">
      <c r="H55983" s="309"/>
    </row>
    <row r="55984" spans="8:8">
      <c r="H55984" s="309"/>
    </row>
    <row r="55985" spans="8:8">
      <c r="H55985" s="309"/>
    </row>
    <row r="55986" spans="8:8">
      <c r="H55986" s="309"/>
    </row>
    <row r="55987" spans="8:8">
      <c r="H55987" s="309"/>
    </row>
    <row r="55988" spans="8:8">
      <c r="H55988" s="309"/>
    </row>
    <row r="55989" spans="8:8">
      <c r="H55989" s="309"/>
    </row>
    <row r="55990" spans="8:8">
      <c r="H55990" s="309"/>
    </row>
    <row r="55991" spans="8:8">
      <c r="H55991" s="309"/>
    </row>
    <row r="55992" spans="8:8">
      <c r="H55992" s="309"/>
    </row>
    <row r="55993" spans="8:8">
      <c r="H55993" s="309"/>
    </row>
    <row r="55994" spans="8:8">
      <c r="H55994" s="309"/>
    </row>
    <row r="55995" spans="8:8">
      <c r="H55995" s="309"/>
    </row>
    <row r="55996" spans="8:8">
      <c r="H55996" s="309"/>
    </row>
    <row r="55997" spans="8:8">
      <c r="H55997" s="309"/>
    </row>
    <row r="55998" spans="8:8">
      <c r="H55998" s="309"/>
    </row>
    <row r="55999" spans="8:8">
      <c r="H55999" s="309"/>
    </row>
    <row r="56000" spans="8:8">
      <c r="H56000" s="309"/>
    </row>
    <row r="56001" spans="8:8">
      <c r="H56001" s="309"/>
    </row>
    <row r="56002" spans="8:8">
      <c r="H56002" s="309"/>
    </row>
    <row r="56003" spans="8:8">
      <c r="H56003" s="309"/>
    </row>
    <row r="56004" spans="8:8">
      <c r="H56004" s="309"/>
    </row>
    <row r="56005" spans="8:8">
      <c r="H56005" s="309"/>
    </row>
    <row r="56006" spans="8:8">
      <c r="H56006" s="309"/>
    </row>
    <row r="56007" spans="8:8">
      <c r="H56007" s="309"/>
    </row>
    <row r="56008" spans="8:8">
      <c r="H56008" s="309"/>
    </row>
    <row r="56009" spans="8:8">
      <c r="H56009" s="309"/>
    </row>
    <row r="56010" spans="8:8">
      <c r="H56010" s="309"/>
    </row>
    <row r="56011" spans="8:8">
      <c r="H56011" s="309"/>
    </row>
    <row r="56012" spans="8:8">
      <c r="H56012" s="309"/>
    </row>
    <row r="56013" spans="8:8">
      <c r="H56013" s="309"/>
    </row>
    <row r="56014" spans="8:8">
      <c r="H56014" s="309"/>
    </row>
    <row r="56015" spans="8:8">
      <c r="H56015" s="309"/>
    </row>
    <row r="56016" spans="8:8">
      <c r="H56016" s="309"/>
    </row>
    <row r="56017" spans="8:8">
      <c r="H56017" s="309"/>
    </row>
    <row r="56018" spans="8:8">
      <c r="H56018" s="309"/>
    </row>
    <row r="56019" spans="8:8">
      <c r="H56019" s="309"/>
    </row>
    <row r="56020" spans="8:8">
      <c r="H56020" s="309"/>
    </row>
    <row r="56021" spans="8:8">
      <c r="H56021" s="309"/>
    </row>
    <row r="56022" spans="8:8">
      <c r="H56022" s="309"/>
    </row>
    <row r="56023" spans="8:8">
      <c r="H56023" s="309"/>
    </row>
    <row r="56024" spans="8:8">
      <c r="H56024" s="309"/>
    </row>
    <row r="56025" spans="8:8">
      <c r="H56025" s="309"/>
    </row>
    <row r="56026" spans="8:8">
      <c r="H56026" s="309"/>
    </row>
    <row r="56027" spans="8:8">
      <c r="H56027" s="309"/>
    </row>
    <row r="56028" spans="8:8">
      <c r="H56028" s="309"/>
    </row>
    <row r="56029" spans="8:8">
      <c r="H56029" s="309"/>
    </row>
    <row r="56030" spans="8:8">
      <c r="H56030" s="309"/>
    </row>
    <row r="56031" spans="8:8">
      <c r="H56031" s="309"/>
    </row>
    <row r="56032" spans="8:8">
      <c r="H56032" s="309"/>
    </row>
    <row r="56033" spans="8:8">
      <c r="H56033" s="309"/>
    </row>
    <row r="56034" spans="8:8">
      <c r="H56034" s="309"/>
    </row>
    <row r="56035" spans="8:8">
      <c r="H56035" s="309"/>
    </row>
    <row r="56036" spans="8:8">
      <c r="H56036" s="309"/>
    </row>
    <row r="56037" spans="8:8">
      <c r="H56037" s="309"/>
    </row>
    <row r="56038" spans="8:8">
      <c r="H56038" s="309"/>
    </row>
    <row r="56039" spans="8:8">
      <c r="H56039" s="309"/>
    </row>
    <row r="56040" spans="8:8">
      <c r="H56040" s="309"/>
    </row>
    <row r="56041" spans="8:8">
      <c r="H56041" s="309"/>
    </row>
    <row r="56042" spans="8:8">
      <c r="H56042" s="309"/>
    </row>
    <row r="56043" spans="8:8">
      <c r="H56043" s="309"/>
    </row>
    <row r="56044" spans="8:8">
      <c r="H56044" s="309"/>
    </row>
    <row r="56045" spans="8:8">
      <c r="H56045" s="309"/>
    </row>
    <row r="56046" spans="8:8">
      <c r="H56046" s="309"/>
    </row>
    <row r="56047" spans="8:8">
      <c r="H56047" s="309"/>
    </row>
    <row r="56048" spans="8:8">
      <c r="H56048" s="309"/>
    </row>
    <row r="56049" spans="8:8">
      <c r="H56049" s="309"/>
    </row>
    <row r="56050" spans="8:8">
      <c r="H56050" s="309"/>
    </row>
    <row r="56051" spans="8:8">
      <c r="H56051" s="309"/>
    </row>
    <row r="56052" spans="8:8">
      <c r="H56052" s="309"/>
    </row>
    <row r="56053" spans="8:8">
      <c r="H56053" s="309"/>
    </row>
    <row r="56054" spans="8:8">
      <c r="H56054" s="309"/>
    </row>
    <row r="56055" spans="8:8">
      <c r="H56055" s="309"/>
    </row>
    <row r="56056" spans="8:8">
      <c r="H56056" s="309"/>
    </row>
    <row r="56057" spans="8:8">
      <c r="H56057" s="309"/>
    </row>
    <row r="56058" spans="8:8">
      <c r="H56058" s="309"/>
    </row>
    <row r="56059" spans="8:8">
      <c r="H56059" s="309"/>
    </row>
    <row r="56060" spans="8:8">
      <c r="H56060" s="309"/>
    </row>
    <row r="56061" spans="8:8">
      <c r="H56061" s="309"/>
    </row>
    <row r="56062" spans="8:8">
      <c r="H56062" s="309"/>
    </row>
    <row r="56063" spans="8:8">
      <c r="H56063" s="309"/>
    </row>
    <row r="56064" spans="8:8">
      <c r="H56064" s="309"/>
    </row>
    <row r="56065" spans="8:8">
      <c r="H56065" s="309"/>
    </row>
    <row r="56066" spans="8:8">
      <c r="H56066" s="309"/>
    </row>
    <row r="56067" spans="8:8">
      <c r="H56067" s="309"/>
    </row>
    <row r="56068" spans="8:8">
      <c r="H56068" s="309"/>
    </row>
    <row r="56069" spans="8:8">
      <c r="H56069" s="309"/>
    </row>
    <row r="56070" spans="8:8">
      <c r="H56070" s="309"/>
    </row>
    <row r="56071" spans="8:8">
      <c r="H56071" s="309"/>
    </row>
    <row r="56072" spans="8:8">
      <c r="H56072" s="309"/>
    </row>
    <row r="56073" spans="8:8">
      <c r="H56073" s="309"/>
    </row>
    <row r="56074" spans="8:8">
      <c r="H56074" s="309"/>
    </row>
    <row r="56075" spans="8:8">
      <c r="H56075" s="309"/>
    </row>
    <row r="56076" spans="8:8">
      <c r="H56076" s="309"/>
    </row>
    <row r="56077" spans="8:8">
      <c r="H56077" s="309"/>
    </row>
    <row r="56078" spans="8:8">
      <c r="H56078" s="309"/>
    </row>
    <row r="56079" spans="8:8">
      <c r="H56079" s="309"/>
    </row>
    <row r="56080" spans="8:8">
      <c r="H56080" s="309"/>
    </row>
    <row r="56081" spans="8:8">
      <c r="H56081" s="309"/>
    </row>
    <row r="56082" spans="8:8">
      <c r="H56082" s="309"/>
    </row>
    <row r="56083" spans="8:8">
      <c r="H56083" s="309"/>
    </row>
    <row r="56084" spans="8:8">
      <c r="H56084" s="309"/>
    </row>
    <row r="56085" spans="8:8">
      <c r="H56085" s="309"/>
    </row>
    <row r="56086" spans="8:8">
      <c r="H56086" s="309"/>
    </row>
    <row r="56087" spans="8:8">
      <c r="H56087" s="309"/>
    </row>
    <row r="56088" spans="8:8">
      <c r="H56088" s="309"/>
    </row>
    <row r="56089" spans="8:8">
      <c r="H56089" s="309"/>
    </row>
    <row r="56090" spans="8:8">
      <c r="H56090" s="309"/>
    </row>
    <row r="56091" spans="8:8">
      <c r="H56091" s="309"/>
    </row>
    <row r="56092" spans="8:8">
      <c r="H56092" s="309"/>
    </row>
    <row r="56093" spans="8:8">
      <c r="H56093" s="309"/>
    </row>
    <row r="56094" spans="8:8">
      <c r="H56094" s="309"/>
    </row>
    <row r="56095" spans="8:8">
      <c r="H56095" s="309"/>
    </row>
    <row r="56096" spans="8:8">
      <c r="H56096" s="309"/>
    </row>
    <row r="56097" spans="8:8">
      <c r="H56097" s="309"/>
    </row>
    <row r="56098" spans="8:8">
      <c r="H56098" s="309"/>
    </row>
    <row r="56099" spans="8:8">
      <c r="H56099" s="309"/>
    </row>
    <row r="56100" spans="8:8">
      <c r="H56100" s="309"/>
    </row>
    <row r="56101" spans="8:8">
      <c r="H56101" s="309"/>
    </row>
    <row r="56102" spans="8:8">
      <c r="H56102" s="309"/>
    </row>
    <row r="56103" spans="8:8">
      <c r="H56103" s="309"/>
    </row>
    <row r="56104" spans="8:8">
      <c r="H56104" s="309"/>
    </row>
    <row r="56105" spans="8:8">
      <c r="H56105" s="309"/>
    </row>
    <row r="56106" spans="8:8">
      <c r="H56106" s="309"/>
    </row>
    <row r="56107" spans="8:8">
      <c r="H56107" s="309"/>
    </row>
    <row r="56108" spans="8:8">
      <c r="H56108" s="309"/>
    </row>
    <row r="56109" spans="8:8">
      <c r="H56109" s="309"/>
    </row>
    <row r="56110" spans="8:8">
      <c r="H56110" s="309"/>
    </row>
    <row r="56111" spans="8:8">
      <c r="H56111" s="309"/>
    </row>
    <row r="56112" spans="8:8">
      <c r="H56112" s="309"/>
    </row>
    <row r="56113" spans="8:8">
      <c r="H56113" s="309"/>
    </row>
    <row r="56114" spans="8:8">
      <c r="H56114" s="309"/>
    </row>
    <row r="56115" spans="8:8">
      <c r="H56115" s="309"/>
    </row>
    <row r="56116" spans="8:8">
      <c r="H56116" s="309"/>
    </row>
    <row r="56117" spans="8:8">
      <c r="H56117" s="309"/>
    </row>
    <row r="56118" spans="8:8">
      <c r="H56118" s="309"/>
    </row>
    <row r="56119" spans="8:8">
      <c r="H56119" s="309"/>
    </row>
    <row r="56120" spans="8:8">
      <c r="H56120" s="309"/>
    </row>
    <row r="56121" spans="8:8">
      <c r="H56121" s="309"/>
    </row>
    <row r="56122" spans="8:8">
      <c r="H56122" s="309"/>
    </row>
    <row r="56123" spans="8:8">
      <c r="H56123" s="309"/>
    </row>
    <row r="56124" spans="8:8">
      <c r="H56124" s="309"/>
    </row>
    <row r="56125" spans="8:8">
      <c r="H56125" s="309"/>
    </row>
    <row r="56126" spans="8:8">
      <c r="H56126" s="309"/>
    </row>
    <row r="56127" spans="8:8">
      <c r="H56127" s="309"/>
    </row>
    <row r="56128" spans="8:8">
      <c r="H56128" s="309"/>
    </row>
    <row r="56129" spans="8:8">
      <c r="H56129" s="309"/>
    </row>
    <row r="56130" spans="8:8">
      <c r="H56130" s="309"/>
    </row>
    <row r="56131" spans="8:8">
      <c r="H56131" s="309"/>
    </row>
    <row r="56132" spans="8:8">
      <c r="H56132" s="309"/>
    </row>
    <row r="56133" spans="8:8">
      <c r="H56133" s="309"/>
    </row>
    <row r="56134" spans="8:8">
      <c r="H56134" s="309"/>
    </row>
    <row r="56135" spans="8:8">
      <c r="H56135" s="309"/>
    </row>
    <row r="56136" spans="8:8">
      <c r="H56136" s="309"/>
    </row>
    <row r="56137" spans="8:8">
      <c r="H56137" s="309"/>
    </row>
    <row r="56138" spans="8:8">
      <c r="H56138" s="309"/>
    </row>
    <row r="56139" spans="8:8">
      <c r="H56139" s="309"/>
    </row>
    <row r="56140" spans="8:8">
      <c r="H56140" s="309"/>
    </row>
    <row r="56141" spans="8:8">
      <c r="H56141" s="309"/>
    </row>
    <row r="56142" spans="8:8">
      <c r="H56142" s="309"/>
    </row>
    <row r="56143" spans="8:8">
      <c r="H56143" s="309"/>
    </row>
    <row r="56144" spans="8:8">
      <c r="H56144" s="309"/>
    </row>
    <row r="56145" spans="8:8">
      <c r="H56145" s="309"/>
    </row>
    <row r="56146" spans="8:8">
      <c r="H56146" s="309"/>
    </row>
    <row r="56147" spans="8:8">
      <c r="H56147" s="309"/>
    </row>
    <row r="56148" spans="8:8">
      <c r="H56148" s="309"/>
    </row>
    <row r="56149" spans="8:8">
      <c r="H56149" s="309"/>
    </row>
    <row r="56150" spans="8:8">
      <c r="H56150" s="309"/>
    </row>
    <row r="56151" spans="8:8">
      <c r="H56151" s="309"/>
    </row>
    <row r="56152" spans="8:8">
      <c r="H56152" s="309"/>
    </row>
    <row r="56153" spans="8:8">
      <c r="H56153" s="309"/>
    </row>
    <row r="56154" spans="8:8">
      <c r="H56154" s="309"/>
    </row>
    <row r="56155" spans="8:8">
      <c r="H56155" s="309"/>
    </row>
    <row r="56156" spans="8:8">
      <c r="H56156" s="309"/>
    </row>
    <row r="56157" spans="8:8">
      <c r="H56157" s="309"/>
    </row>
    <row r="56158" spans="8:8">
      <c r="H56158" s="309"/>
    </row>
    <row r="56159" spans="8:8">
      <c r="H56159" s="309"/>
    </row>
    <row r="56160" spans="8:8">
      <c r="H56160" s="309"/>
    </row>
    <row r="56161" spans="8:8">
      <c r="H56161" s="309"/>
    </row>
    <row r="56162" spans="8:8">
      <c r="H56162" s="309"/>
    </row>
    <row r="56163" spans="8:8">
      <c r="H56163" s="309"/>
    </row>
    <row r="56164" spans="8:8">
      <c r="H56164" s="309"/>
    </row>
    <row r="56165" spans="8:8">
      <c r="H56165" s="309"/>
    </row>
    <row r="56166" spans="8:8">
      <c r="H56166" s="309"/>
    </row>
    <row r="56167" spans="8:8">
      <c r="H56167" s="309"/>
    </row>
    <row r="56168" spans="8:8">
      <c r="H56168" s="309"/>
    </row>
    <row r="56169" spans="8:8">
      <c r="H56169" s="309"/>
    </row>
    <row r="56170" spans="8:8">
      <c r="H56170" s="309"/>
    </row>
    <row r="56171" spans="8:8">
      <c r="H56171" s="309"/>
    </row>
    <row r="56172" spans="8:8">
      <c r="H56172" s="309"/>
    </row>
    <row r="56173" spans="8:8">
      <c r="H56173" s="309"/>
    </row>
    <row r="56174" spans="8:8">
      <c r="H56174" s="309"/>
    </row>
    <row r="56175" spans="8:8">
      <c r="H56175" s="309"/>
    </row>
    <row r="56176" spans="8:8">
      <c r="H56176" s="309"/>
    </row>
    <row r="56177" spans="8:8">
      <c r="H56177" s="309"/>
    </row>
    <row r="56178" spans="8:8">
      <c r="H56178" s="309"/>
    </row>
    <row r="56179" spans="8:8">
      <c r="H56179" s="309"/>
    </row>
    <row r="56180" spans="8:8">
      <c r="H56180" s="309"/>
    </row>
    <row r="56181" spans="8:8">
      <c r="H56181" s="309"/>
    </row>
    <row r="56182" spans="8:8">
      <c r="H56182" s="309"/>
    </row>
    <row r="56183" spans="8:8">
      <c r="H56183" s="309"/>
    </row>
    <row r="56184" spans="8:8">
      <c r="H56184" s="309"/>
    </row>
    <row r="56185" spans="8:8">
      <c r="H56185" s="309"/>
    </row>
    <row r="56186" spans="8:8">
      <c r="H56186" s="309"/>
    </row>
    <row r="56187" spans="8:8">
      <c r="H56187" s="309"/>
    </row>
    <row r="56188" spans="8:8">
      <c r="H56188" s="309"/>
    </row>
    <row r="56189" spans="8:8">
      <c r="H56189" s="309"/>
    </row>
    <row r="56190" spans="8:8">
      <c r="H56190" s="309"/>
    </row>
    <row r="56191" spans="8:8">
      <c r="H56191" s="309"/>
    </row>
    <row r="56192" spans="8:8">
      <c r="H56192" s="309"/>
    </row>
    <row r="56193" spans="8:8">
      <c r="H56193" s="309"/>
    </row>
    <row r="56194" spans="8:8">
      <c r="H56194" s="309"/>
    </row>
    <row r="56195" spans="8:8">
      <c r="H56195" s="309"/>
    </row>
    <row r="56196" spans="8:8">
      <c r="H56196" s="309"/>
    </row>
    <row r="56197" spans="8:8">
      <c r="H56197" s="309"/>
    </row>
    <row r="56198" spans="8:8">
      <c r="H56198" s="309"/>
    </row>
    <row r="56199" spans="8:8">
      <c r="H56199" s="309"/>
    </row>
    <row r="56200" spans="8:8">
      <c r="H56200" s="309"/>
    </row>
    <row r="56201" spans="8:8">
      <c r="H56201" s="309"/>
    </row>
    <row r="56202" spans="8:8">
      <c r="H56202" s="309"/>
    </row>
    <row r="56203" spans="8:8">
      <c r="H56203" s="309"/>
    </row>
    <row r="56204" spans="8:8">
      <c r="H56204" s="309"/>
    </row>
    <row r="56205" spans="8:8">
      <c r="H56205" s="309"/>
    </row>
    <row r="56206" spans="8:8">
      <c r="H56206" s="309"/>
    </row>
    <row r="56207" spans="8:8">
      <c r="H56207" s="309"/>
    </row>
    <row r="56208" spans="8:8">
      <c r="H56208" s="309"/>
    </row>
    <row r="56209" spans="8:8">
      <c r="H56209" s="309"/>
    </row>
    <row r="56210" spans="8:8">
      <c r="H56210" s="309"/>
    </row>
    <row r="56211" spans="8:8">
      <c r="H56211" s="309"/>
    </row>
    <row r="56212" spans="8:8">
      <c r="H56212" s="309"/>
    </row>
    <row r="56213" spans="8:8">
      <c r="H56213" s="309"/>
    </row>
    <row r="56214" spans="8:8">
      <c r="H56214" s="309"/>
    </row>
    <row r="56215" spans="8:8">
      <c r="H56215" s="309"/>
    </row>
    <row r="56216" spans="8:8">
      <c r="H56216" s="309"/>
    </row>
    <row r="56217" spans="8:8">
      <c r="H56217" s="309"/>
    </row>
    <row r="56218" spans="8:8">
      <c r="H56218" s="309"/>
    </row>
    <row r="56219" spans="8:8">
      <c r="H56219" s="309"/>
    </row>
    <row r="56220" spans="8:8">
      <c r="H56220" s="309"/>
    </row>
    <row r="56221" spans="8:8">
      <c r="H56221" s="309"/>
    </row>
    <row r="56222" spans="8:8">
      <c r="H56222" s="309"/>
    </row>
    <row r="56223" spans="8:8">
      <c r="H56223" s="309"/>
    </row>
    <row r="56224" spans="8:8">
      <c r="H56224" s="309"/>
    </row>
    <row r="56225" spans="8:8">
      <c r="H56225" s="309"/>
    </row>
    <row r="56226" spans="8:8">
      <c r="H56226" s="309"/>
    </row>
    <row r="56227" spans="8:8">
      <c r="H56227" s="309"/>
    </row>
    <row r="56228" spans="8:8">
      <c r="H56228" s="309"/>
    </row>
    <row r="56229" spans="8:8">
      <c r="H56229" s="309"/>
    </row>
    <row r="56230" spans="8:8">
      <c r="H56230" s="309"/>
    </row>
    <row r="56231" spans="8:8">
      <c r="H56231" s="309"/>
    </row>
    <row r="56232" spans="8:8">
      <c r="H56232" s="309"/>
    </row>
    <row r="56233" spans="8:8">
      <c r="H56233" s="309"/>
    </row>
    <row r="56234" spans="8:8">
      <c r="H56234" s="309"/>
    </row>
    <row r="56235" spans="8:8">
      <c r="H56235" s="309"/>
    </row>
    <row r="56236" spans="8:8">
      <c r="H56236" s="309"/>
    </row>
    <row r="56237" spans="8:8">
      <c r="H56237" s="309"/>
    </row>
    <row r="56238" spans="8:8">
      <c r="H56238" s="309"/>
    </row>
    <row r="56239" spans="8:8">
      <c r="H56239" s="309"/>
    </row>
    <row r="56240" spans="8:8">
      <c r="H56240" s="309"/>
    </row>
    <row r="56241" spans="8:8">
      <c r="H56241" s="309"/>
    </row>
    <row r="56242" spans="8:8">
      <c r="H56242" s="309"/>
    </row>
    <row r="56243" spans="8:8">
      <c r="H56243" s="309"/>
    </row>
    <row r="56244" spans="8:8">
      <c r="H56244" s="309"/>
    </row>
    <row r="56245" spans="8:8">
      <c r="H56245" s="309"/>
    </row>
    <row r="56246" spans="8:8">
      <c r="H56246" s="309"/>
    </row>
    <row r="56247" spans="8:8">
      <c r="H56247" s="309"/>
    </row>
    <row r="56248" spans="8:8">
      <c r="H56248" s="309"/>
    </row>
    <row r="56249" spans="8:8">
      <c r="H56249" s="309"/>
    </row>
    <row r="56250" spans="8:8">
      <c r="H56250" s="309"/>
    </row>
    <row r="56251" spans="8:8">
      <c r="H56251" s="309"/>
    </row>
    <row r="56252" spans="8:8">
      <c r="H56252" s="309"/>
    </row>
    <row r="56253" spans="8:8">
      <c r="H56253" s="309"/>
    </row>
    <row r="56254" spans="8:8">
      <c r="H56254" s="309"/>
    </row>
    <row r="56255" spans="8:8">
      <c r="H56255" s="309"/>
    </row>
    <row r="56256" spans="8:8">
      <c r="H56256" s="309"/>
    </row>
    <row r="56257" spans="8:8">
      <c r="H56257" s="309"/>
    </row>
    <row r="56258" spans="8:8">
      <c r="H56258" s="309"/>
    </row>
    <row r="56259" spans="8:8">
      <c r="H56259" s="309"/>
    </row>
    <row r="56260" spans="8:8">
      <c r="H56260" s="309"/>
    </row>
    <row r="56261" spans="8:8">
      <c r="H56261" s="309"/>
    </row>
    <row r="56262" spans="8:8">
      <c r="H56262" s="309"/>
    </row>
    <row r="56263" spans="8:8">
      <c r="H56263" s="309"/>
    </row>
    <row r="56264" spans="8:8">
      <c r="H56264" s="309"/>
    </row>
    <row r="56265" spans="8:8">
      <c r="H56265" s="309"/>
    </row>
    <row r="56266" spans="8:8">
      <c r="H56266" s="309"/>
    </row>
    <row r="56267" spans="8:8">
      <c r="H56267" s="309"/>
    </row>
    <row r="56268" spans="8:8">
      <c r="H56268" s="309"/>
    </row>
    <row r="56269" spans="8:8">
      <c r="H56269" s="309"/>
    </row>
    <row r="56270" spans="8:8">
      <c r="H56270" s="309"/>
    </row>
    <row r="56271" spans="8:8">
      <c r="H56271" s="309"/>
    </row>
    <row r="56272" spans="8:8">
      <c r="H56272" s="309"/>
    </row>
    <row r="56273" spans="8:8">
      <c r="H56273" s="309"/>
    </row>
    <row r="56274" spans="8:8">
      <c r="H56274" s="309"/>
    </row>
    <row r="56275" spans="8:8">
      <c r="H56275" s="309"/>
    </row>
    <row r="56276" spans="8:8">
      <c r="H56276" s="309"/>
    </row>
    <row r="56277" spans="8:8">
      <c r="H56277" s="309"/>
    </row>
    <row r="56278" spans="8:8">
      <c r="H56278" s="309"/>
    </row>
    <row r="56279" spans="8:8">
      <c r="H56279" s="309"/>
    </row>
    <row r="56280" spans="8:8">
      <c r="H56280" s="309"/>
    </row>
    <row r="56281" spans="8:8">
      <c r="H56281" s="309"/>
    </row>
    <row r="56282" spans="8:8">
      <c r="H56282" s="309"/>
    </row>
    <row r="56283" spans="8:8">
      <c r="H56283" s="309"/>
    </row>
    <row r="56284" spans="8:8">
      <c r="H56284" s="309"/>
    </row>
    <row r="56285" spans="8:8">
      <c r="H56285" s="309"/>
    </row>
    <row r="56286" spans="8:8">
      <c r="H56286" s="309"/>
    </row>
    <row r="56287" spans="8:8">
      <c r="H56287" s="309"/>
    </row>
    <row r="56288" spans="8:8">
      <c r="H56288" s="309"/>
    </row>
    <row r="56289" spans="8:8">
      <c r="H56289" s="309"/>
    </row>
    <row r="56290" spans="8:8">
      <c r="H56290" s="309"/>
    </row>
    <row r="56291" spans="8:8">
      <c r="H56291" s="309"/>
    </row>
    <row r="56292" spans="8:8">
      <c r="H56292" s="309"/>
    </row>
    <row r="56293" spans="8:8">
      <c r="H56293" s="309"/>
    </row>
    <row r="56294" spans="8:8">
      <c r="H56294" s="309"/>
    </row>
    <row r="56295" spans="8:8">
      <c r="H56295" s="309"/>
    </row>
    <row r="56296" spans="8:8">
      <c r="H56296" s="309"/>
    </row>
    <row r="56297" spans="8:8">
      <c r="H56297" s="309"/>
    </row>
    <row r="56298" spans="8:8">
      <c r="H56298" s="309"/>
    </row>
    <row r="56299" spans="8:8">
      <c r="H56299" s="309"/>
    </row>
    <row r="56300" spans="8:8">
      <c r="H56300" s="309"/>
    </row>
    <row r="56301" spans="8:8">
      <c r="H56301" s="309"/>
    </row>
    <row r="56302" spans="8:8">
      <c r="H56302" s="309"/>
    </row>
    <row r="56303" spans="8:8">
      <c r="H56303" s="309"/>
    </row>
    <row r="56304" spans="8:8">
      <c r="H56304" s="309"/>
    </row>
    <row r="56305" spans="8:8">
      <c r="H56305" s="309"/>
    </row>
    <row r="56306" spans="8:8">
      <c r="H56306" s="309"/>
    </row>
    <row r="56307" spans="8:8">
      <c r="H56307" s="309"/>
    </row>
    <row r="56308" spans="8:8">
      <c r="H56308" s="309"/>
    </row>
    <row r="56309" spans="8:8">
      <c r="H56309" s="309"/>
    </row>
    <row r="56310" spans="8:8">
      <c r="H56310" s="309"/>
    </row>
    <row r="56311" spans="8:8">
      <c r="H56311" s="309"/>
    </row>
    <row r="56312" spans="8:8">
      <c r="H56312" s="309"/>
    </row>
    <row r="56313" spans="8:8">
      <c r="H56313" s="309"/>
    </row>
    <row r="56314" spans="8:8">
      <c r="H56314" s="309"/>
    </row>
    <row r="56315" spans="8:8">
      <c r="H56315" s="309"/>
    </row>
    <row r="56316" spans="8:8">
      <c r="H56316" s="309"/>
    </row>
    <row r="56317" spans="8:8">
      <c r="H56317" s="309"/>
    </row>
    <row r="56318" spans="8:8">
      <c r="H56318" s="309"/>
    </row>
    <row r="56319" spans="8:8">
      <c r="H56319" s="309"/>
    </row>
    <row r="56320" spans="8:8">
      <c r="H56320" s="309"/>
    </row>
    <row r="56321" spans="8:8">
      <c r="H56321" s="309"/>
    </row>
    <row r="56322" spans="8:8">
      <c r="H56322" s="309"/>
    </row>
    <row r="56323" spans="8:8">
      <c r="H56323" s="309"/>
    </row>
    <row r="56324" spans="8:8">
      <c r="H56324" s="309"/>
    </row>
    <row r="56325" spans="8:8">
      <c r="H56325" s="309"/>
    </row>
    <row r="56326" spans="8:8">
      <c r="H56326" s="309"/>
    </row>
    <row r="56327" spans="8:8">
      <c r="H56327" s="309"/>
    </row>
    <row r="56328" spans="8:8">
      <c r="H56328" s="309"/>
    </row>
    <row r="56329" spans="8:8">
      <c r="H56329" s="309"/>
    </row>
    <row r="56330" spans="8:8">
      <c r="H56330" s="309"/>
    </row>
    <row r="56331" spans="8:8">
      <c r="H56331" s="309"/>
    </row>
    <row r="56332" spans="8:8">
      <c r="H56332" s="309"/>
    </row>
    <row r="56333" spans="8:8">
      <c r="H56333" s="309"/>
    </row>
    <row r="56334" spans="8:8">
      <c r="H56334" s="309"/>
    </row>
    <row r="56335" spans="8:8">
      <c r="H56335" s="309"/>
    </row>
    <row r="56336" spans="8:8">
      <c r="H56336" s="309"/>
    </row>
    <row r="56337" spans="8:8">
      <c r="H56337" s="309"/>
    </row>
    <row r="56338" spans="8:8">
      <c r="H56338" s="309"/>
    </row>
    <row r="56339" spans="8:8">
      <c r="H56339" s="309"/>
    </row>
    <row r="56340" spans="8:8">
      <c r="H56340" s="309"/>
    </row>
    <row r="56341" spans="8:8">
      <c r="H56341" s="309"/>
    </row>
    <row r="56342" spans="8:8">
      <c r="H56342" s="309"/>
    </row>
    <row r="56343" spans="8:8">
      <c r="H56343" s="309"/>
    </row>
    <row r="56344" spans="8:8">
      <c r="H56344" s="309"/>
    </row>
    <row r="56345" spans="8:8">
      <c r="H56345" s="309"/>
    </row>
    <row r="56346" spans="8:8">
      <c r="H56346" s="309"/>
    </row>
    <row r="56347" spans="8:8">
      <c r="H56347" s="309"/>
    </row>
    <row r="56348" spans="8:8">
      <c r="H56348" s="309"/>
    </row>
    <row r="56349" spans="8:8">
      <c r="H56349" s="309"/>
    </row>
    <row r="56350" spans="8:8">
      <c r="H56350" s="309"/>
    </row>
    <row r="56351" spans="8:8">
      <c r="H56351" s="309"/>
    </row>
    <row r="56352" spans="8:8">
      <c r="H56352" s="309"/>
    </row>
    <row r="56353" spans="8:8">
      <c r="H56353" s="309"/>
    </row>
    <row r="56354" spans="8:8">
      <c r="H56354" s="309"/>
    </row>
    <row r="56355" spans="8:8">
      <c r="H56355" s="309"/>
    </row>
    <row r="56356" spans="8:8">
      <c r="H56356" s="309"/>
    </row>
    <row r="56357" spans="8:8">
      <c r="H56357" s="309"/>
    </row>
    <row r="56358" spans="8:8">
      <c r="H56358" s="309"/>
    </row>
    <row r="56359" spans="8:8">
      <c r="H56359" s="309"/>
    </row>
    <row r="56360" spans="8:8">
      <c r="H56360" s="309"/>
    </row>
    <row r="56361" spans="8:8">
      <c r="H56361" s="309"/>
    </row>
    <row r="56362" spans="8:8">
      <c r="H56362" s="309"/>
    </row>
    <row r="56363" spans="8:8">
      <c r="H56363" s="309"/>
    </row>
    <row r="56364" spans="8:8">
      <c r="H56364" s="309"/>
    </row>
    <row r="56365" spans="8:8">
      <c r="H56365" s="309"/>
    </row>
    <row r="56366" spans="8:8">
      <c r="H56366" s="309"/>
    </row>
    <row r="56367" spans="8:8">
      <c r="H56367" s="309"/>
    </row>
    <row r="56368" spans="8:8">
      <c r="H56368" s="309"/>
    </row>
    <row r="56369" spans="8:8">
      <c r="H56369" s="309"/>
    </row>
    <row r="56370" spans="8:8">
      <c r="H56370" s="309"/>
    </row>
    <row r="56371" spans="8:8">
      <c r="H56371" s="309"/>
    </row>
    <row r="56372" spans="8:8">
      <c r="H56372" s="309"/>
    </row>
    <row r="56373" spans="8:8">
      <c r="H56373" s="309"/>
    </row>
    <row r="56374" spans="8:8">
      <c r="H56374" s="309"/>
    </row>
    <row r="56375" spans="8:8">
      <c r="H56375" s="309"/>
    </row>
    <row r="56376" spans="8:8">
      <c r="H56376" s="309"/>
    </row>
    <row r="56377" spans="8:8">
      <c r="H56377" s="309"/>
    </row>
    <row r="56378" spans="8:8">
      <c r="H56378" s="309"/>
    </row>
    <row r="56379" spans="8:8">
      <c r="H56379" s="309"/>
    </row>
    <row r="56380" spans="8:8">
      <c r="H56380" s="309"/>
    </row>
    <row r="56381" spans="8:8">
      <c r="H56381" s="309"/>
    </row>
    <row r="56382" spans="8:8">
      <c r="H56382" s="309"/>
    </row>
    <row r="56383" spans="8:8">
      <c r="H56383" s="309"/>
    </row>
    <row r="56384" spans="8:8">
      <c r="H56384" s="309"/>
    </row>
    <row r="56385" spans="8:8">
      <c r="H56385" s="309"/>
    </row>
    <row r="56386" spans="8:8">
      <c r="H56386" s="309"/>
    </row>
    <row r="56387" spans="8:8">
      <c r="H56387" s="309"/>
    </row>
    <row r="56388" spans="8:8">
      <c r="H56388" s="309"/>
    </row>
    <row r="56389" spans="8:8">
      <c r="H56389" s="309"/>
    </row>
    <row r="56390" spans="8:8">
      <c r="H56390" s="309"/>
    </row>
    <row r="56391" spans="8:8">
      <c r="H56391" s="309"/>
    </row>
    <row r="56392" spans="8:8">
      <c r="H56392" s="309"/>
    </row>
    <row r="56393" spans="8:8">
      <c r="H56393" s="309"/>
    </row>
    <row r="56394" spans="8:8">
      <c r="H56394" s="309"/>
    </row>
    <row r="56395" spans="8:8">
      <c r="H56395" s="309"/>
    </row>
    <row r="56396" spans="8:8">
      <c r="H56396" s="309"/>
    </row>
    <row r="56397" spans="8:8">
      <c r="H56397" s="309"/>
    </row>
    <row r="56398" spans="8:8">
      <c r="H56398" s="309"/>
    </row>
    <row r="56399" spans="8:8">
      <c r="H56399" s="309"/>
    </row>
    <row r="56400" spans="8:8">
      <c r="H56400" s="309"/>
    </row>
    <row r="56401" spans="8:8">
      <c r="H56401" s="309"/>
    </row>
    <row r="56402" spans="8:8">
      <c r="H56402" s="309"/>
    </row>
    <row r="56403" spans="8:8">
      <c r="H56403" s="309"/>
    </row>
    <row r="56404" spans="8:8">
      <c r="H56404" s="309"/>
    </row>
    <row r="56405" spans="8:8">
      <c r="H56405" s="309"/>
    </row>
    <row r="56406" spans="8:8">
      <c r="H56406" s="309"/>
    </row>
    <row r="56407" spans="8:8">
      <c r="H56407" s="309"/>
    </row>
    <row r="56408" spans="8:8">
      <c r="H56408" s="309"/>
    </row>
    <row r="56409" spans="8:8">
      <c r="H56409" s="309"/>
    </row>
    <row r="56410" spans="8:8">
      <c r="H56410" s="309"/>
    </row>
    <row r="56411" spans="8:8">
      <c r="H56411" s="309"/>
    </row>
    <row r="56412" spans="8:8">
      <c r="H56412" s="309"/>
    </row>
    <row r="56413" spans="8:8">
      <c r="H56413" s="309"/>
    </row>
    <row r="56414" spans="8:8">
      <c r="H56414" s="309"/>
    </row>
    <row r="56415" spans="8:8">
      <c r="H56415" s="309"/>
    </row>
    <row r="56416" spans="8:8">
      <c r="H56416" s="309"/>
    </row>
    <row r="56417" spans="8:8">
      <c r="H56417" s="309"/>
    </row>
    <row r="56418" spans="8:8">
      <c r="H56418" s="309"/>
    </row>
    <row r="56419" spans="8:8">
      <c r="H56419" s="309"/>
    </row>
    <row r="56420" spans="8:8">
      <c r="H56420" s="309"/>
    </row>
    <row r="56421" spans="8:8">
      <c r="H56421" s="309"/>
    </row>
    <row r="56422" spans="8:8">
      <c r="H56422" s="309"/>
    </row>
    <row r="56423" spans="8:8">
      <c r="H56423" s="309"/>
    </row>
    <row r="56424" spans="8:8">
      <c r="H56424" s="309"/>
    </row>
    <row r="56425" spans="8:8">
      <c r="H56425" s="309"/>
    </row>
    <row r="56426" spans="8:8">
      <c r="H56426" s="309"/>
    </row>
    <row r="56427" spans="8:8">
      <c r="H56427" s="309"/>
    </row>
    <row r="56428" spans="8:8">
      <c r="H56428" s="309"/>
    </row>
    <row r="56429" spans="8:8">
      <c r="H56429" s="309"/>
    </row>
    <row r="56430" spans="8:8">
      <c r="H56430" s="309"/>
    </row>
    <row r="56431" spans="8:8">
      <c r="H56431" s="309"/>
    </row>
    <row r="56432" spans="8:8">
      <c r="H56432" s="309"/>
    </row>
    <row r="56433" spans="8:8">
      <c r="H56433" s="309"/>
    </row>
    <row r="56434" spans="8:8">
      <c r="H56434" s="309"/>
    </row>
    <row r="56435" spans="8:8">
      <c r="H56435" s="309"/>
    </row>
    <row r="56436" spans="8:8">
      <c r="H56436" s="309"/>
    </row>
    <row r="56437" spans="8:8">
      <c r="H56437" s="309"/>
    </row>
    <row r="56438" spans="8:8">
      <c r="H56438" s="309"/>
    </row>
    <row r="56439" spans="8:8">
      <c r="H56439" s="309"/>
    </row>
    <row r="56440" spans="8:8">
      <c r="H56440" s="309"/>
    </row>
    <row r="56441" spans="8:8">
      <c r="H56441" s="309"/>
    </row>
    <row r="56442" spans="8:8">
      <c r="H56442" s="309"/>
    </row>
    <row r="56443" spans="8:8">
      <c r="H56443" s="309"/>
    </row>
    <row r="56444" spans="8:8">
      <c r="H56444" s="309"/>
    </row>
    <row r="56445" spans="8:8">
      <c r="H56445" s="309"/>
    </row>
    <row r="56446" spans="8:8">
      <c r="H56446" s="309"/>
    </row>
    <row r="56447" spans="8:8">
      <c r="H56447" s="309"/>
    </row>
    <row r="56448" spans="8:8">
      <c r="H56448" s="309"/>
    </row>
    <row r="56449" spans="8:8">
      <c r="H56449" s="309"/>
    </row>
    <row r="56450" spans="8:8">
      <c r="H56450" s="309"/>
    </row>
    <row r="56451" spans="8:8">
      <c r="H56451" s="309"/>
    </row>
    <row r="56452" spans="8:8">
      <c r="H56452" s="309"/>
    </row>
    <row r="56453" spans="8:8">
      <c r="H56453" s="309"/>
    </row>
    <row r="56454" spans="8:8">
      <c r="H56454" s="309"/>
    </row>
    <row r="56455" spans="8:8">
      <c r="H56455" s="309"/>
    </row>
    <row r="56456" spans="8:8">
      <c r="H56456" s="309"/>
    </row>
    <row r="56457" spans="8:8">
      <c r="H56457" s="309"/>
    </row>
    <row r="56458" spans="8:8">
      <c r="H56458" s="309"/>
    </row>
    <row r="56459" spans="8:8">
      <c r="H56459" s="309"/>
    </row>
    <row r="56460" spans="8:8">
      <c r="H56460" s="309"/>
    </row>
    <row r="56461" spans="8:8">
      <c r="H56461" s="309"/>
    </row>
    <row r="56462" spans="8:8">
      <c r="H56462" s="309"/>
    </row>
    <row r="56463" spans="8:8">
      <c r="H56463" s="309"/>
    </row>
    <row r="56464" spans="8:8">
      <c r="H56464" s="309"/>
    </row>
    <row r="56465" spans="8:8">
      <c r="H56465" s="309"/>
    </row>
    <row r="56466" spans="8:8">
      <c r="H56466" s="309"/>
    </row>
    <row r="56467" spans="8:8">
      <c r="H56467" s="309"/>
    </row>
    <row r="56468" spans="8:8">
      <c r="H56468" s="309"/>
    </row>
    <row r="56469" spans="8:8">
      <c r="H56469" s="309"/>
    </row>
    <row r="56470" spans="8:8">
      <c r="H56470" s="309"/>
    </row>
    <row r="56471" spans="8:8">
      <c r="H56471" s="309"/>
    </row>
    <row r="56472" spans="8:8">
      <c r="H56472" s="309"/>
    </row>
    <row r="56473" spans="8:8">
      <c r="H56473" s="309"/>
    </row>
    <row r="56474" spans="8:8">
      <c r="H56474" s="309"/>
    </row>
    <row r="56475" spans="8:8">
      <c r="H56475" s="309"/>
    </row>
    <row r="56476" spans="8:8">
      <c r="H56476" s="309"/>
    </row>
    <row r="56477" spans="8:8">
      <c r="H56477" s="309"/>
    </row>
    <row r="56478" spans="8:8">
      <c r="H56478" s="309"/>
    </row>
    <row r="56479" spans="8:8">
      <c r="H56479" s="309"/>
    </row>
    <row r="56480" spans="8:8">
      <c r="H56480" s="309"/>
    </row>
    <row r="56481" spans="8:8">
      <c r="H56481" s="309"/>
    </row>
    <row r="56482" spans="8:8">
      <c r="H56482" s="309"/>
    </row>
    <row r="56483" spans="8:8">
      <c r="H56483" s="309"/>
    </row>
    <row r="56484" spans="8:8">
      <c r="H56484" s="309"/>
    </row>
    <row r="56485" spans="8:8">
      <c r="H56485" s="309"/>
    </row>
    <row r="56486" spans="8:8">
      <c r="H56486" s="309"/>
    </row>
    <row r="56487" spans="8:8">
      <c r="H56487" s="309"/>
    </row>
    <row r="56488" spans="8:8">
      <c r="H56488" s="309"/>
    </row>
    <row r="56489" spans="8:8">
      <c r="H56489" s="309"/>
    </row>
    <row r="56490" spans="8:8">
      <c r="H56490" s="309"/>
    </row>
    <row r="56491" spans="8:8">
      <c r="H56491" s="309"/>
    </row>
    <row r="56492" spans="8:8">
      <c r="H56492" s="309"/>
    </row>
    <row r="56493" spans="8:8">
      <c r="H56493" s="309"/>
    </row>
    <row r="56494" spans="8:8">
      <c r="H56494" s="309"/>
    </row>
    <row r="56495" spans="8:8">
      <c r="H56495" s="309"/>
    </row>
    <row r="56496" spans="8:8">
      <c r="H56496" s="309"/>
    </row>
    <row r="56497" spans="8:8">
      <c r="H56497" s="309"/>
    </row>
    <row r="56498" spans="8:8">
      <c r="H56498" s="309"/>
    </row>
    <row r="56499" spans="8:8">
      <c r="H56499" s="309"/>
    </row>
    <row r="56500" spans="8:8">
      <c r="H56500" s="309"/>
    </row>
    <row r="56501" spans="8:8">
      <c r="H56501" s="309"/>
    </row>
    <row r="56502" spans="8:8">
      <c r="H56502" s="309"/>
    </row>
    <row r="56503" spans="8:8">
      <c r="H56503" s="309"/>
    </row>
    <row r="56504" spans="8:8">
      <c r="H56504" s="309"/>
    </row>
    <row r="56505" spans="8:8">
      <c r="H56505" s="309"/>
    </row>
    <row r="56506" spans="8:8">
      <c r="H56506" s="309"/>
    </row>
    <row r="56507" spans="8:8">
      <c r="H56507" s="309"/>
    </row>
    <row r="56508" spans="8:8">
      <c r="H56508" s="309"/>
    </row>
    <row r="56509" spans="8:8">
      <c r="H56509" s="309"/>
    </row>
    <row r="56510" spans="8:8">
      <c r="H56510" s="309"/>
    </row>
    <row r="56511" spans="8:8">
      <c r="H56511" s="309"/>
    </row>
    <row r="56512" spans="8:8">
      <c r="H56512" s="309"/>
    </row>
    <row r="56513" spans="8:8">
      <c r="H56513" s="309"/>
    </row>
    <row r="56514" spans="8:8">
      <c r="H56514" s="309"/>
    </row>
    <row r="56515" spans="8:8">
      <c r="H56515" s="309"/>
    </row>
    <row r="56516" spans="8:8">
      <c r="H56516" s="309"/>
    </row>
    <row r="56517" spans="8:8">
      <c r="H56517" s="309"/>
    </row>
    <row r="56518" spans="8:8">
      <c r="H56518" s="309"/>
    </row>
    <row r="56519" spans="8:8">
      <c r="H56519" s="309"/>
    </row>
    <row r="56520" spans="8:8">
      <c r="H56520" s="309"/>
    </row>
    <row r="56521" spans="8:8">
      <c r="H56521" s="309"/>
    </row>
    <row r="56522" spans="8:8">
      <c r="H56522" s="309"/>
    </row>
    <row r="56523" spans="8:8">
      <c r="H56523" s="309"/>
    </row>
    <row r="56524" spans="8:8">
      <c r="H56524" s="309"/>
    </row>
    <row r="56525" spans="8:8">
      <c r="H56525" s="309"/>
    </row>
    <row r="56526" spans="8:8">
      <c r="H56526" s="309"/>
    </row>
    <row r="56527" spans="8:8">
      <c r="H56527" s="309"/>
    </row>
    <row r="56528" spans="8:8">
      <c r="H56528" s="309"/>
    </row>
    <row r="56529" spans="8:8">
      <c r="H56529" s="309"/>
    </row>
    <row r="56530" spans="8:8">
      <c r="H56530" s="309"/>
    </row>
    <row r="56531" spans="8:8">
      <c r="H56531" s="309"/>
    </row>
    <row r="56532" spans="8:8">
      <c r="H56532" s="309"/>
    </row>
    <row r="56533" spans="8:8">
      <c r="H56533" s="309"/>
    </row>
    <row r="56534" spans="8:8">
      <c r="H56534" s="309"/>
    </row>
    <row r="56535" spans="8:8">
      <c r="H56535" s="309"/>
    </row>
    <row r="56536" spans="8:8">
      <c r="H56536" s="309"/>
    </row>
    <row r="56537" spans="8:8">
      <c r="H56537" s="309"/>
    </row>
    <row r="56538" spans="8:8">
      <c r="H56538" s="309"/>
    </row>
    <row r="56539" spans="8:8">
      <c r="H56539" s="309"/>
    </row>
    <row r="56540" spans="8:8">
      <c r="H56540" s="309"/>
    </row>
    <row r="56541" spans="8:8">
      <c r="H56541" s="309"/>
    </row>
    <row r="56542" spans="8:8">
      <c r="H56542" s="309"/>
    </row>
    <row r="56543" spans="8:8">
      <c r="H56543" s="309"/>
    </row>
    <row r="56544" spans="8:8">
      <c r="H56544" s="309"/>
    </row>
    <row r="56545" spans="8:8">
      <c r="H56545" s="309"/>
    </row>
    <row r="56546" spans="8:8">
      <c r="H56546" s="309"/>
    </row>
    <row r="56547" spans="8:8">
      <c r="H56547" s="309"/>
    </row>
    <row r="56548" spans="8:8">
      <c r="H56548" s="309"/>
    </row>
    <row r="56549" spans="8:8">
      <c r="H56549" s="309"/>
    </row>
    <row r="56550" spans="8:8">
      <c r="H56550" s="309"/>
    </row>
    <row r="56551" spans="8:8">
      <c r="H56551" s="309"/>
    </row>
    <row r="56552" spans="8:8">
      <c r="H56552" s="309"/>
    </row>
    <row r="56553" spans="8:8">
      <c r="H56553" s="309"/>
    </row>
    <row r="56554" spans="8:8">
      <c r="H56554" s="309"/>
    </row>
    <row r="56555" spans="8:8">
      <c r="H56555" s="309"/>
    </row>
    <row r="56556" spans="8:8">
      <c r="H56556" s="309"/>
    </row>
    <row r="56557" spans="8:8">
      <c r="H56557" s="309"/>
    </row>
    <row r="56558" spans="8:8">
      <c r="H56558" s="309"/>
    </row>
    <row r="56559" spans="8:8">
      <c r="H56559" s="309"/>
    </row>
    <row r="56560" spans="8:8">
      <c r="H56560" s="309"/>
    </row>
    <row r="56561" spans="8:8">
      <c r="H56561" s="309"/>
    </row>
    <row r="56562" spans="8:8">
      <c r="H56562" s="309"/>
    </row>
    <row r="56563" spans="8:8">
      <c r="H56563" s="309"/>
    </row>
    <row r="56564" spans="8:8">
      <c r="H56564" s="309"/>
    </row>
    <row r="56565" spans="8:8">
      <c r="H56565" s="309"/>
    </row>
    <row r="56566" spans="8:8">
      <c r="H56566" s="309"/>
    </row>
    <row r="56567" spans="8:8">
      <c r="H56567" s="309"/>
    </row>
    <row r="56568" spans="8:8">
      <c r="H56568" s="309"/>
    </row>
    <row r="56569" spans="8:8">
      <c r="H56569" s="309"/>
    </row>
    <row r="56570" spans="8:8">
      <c r="H56570" s="309"/>
    </row>
    <row r="56571" spans="8:8">
      <c r="H56571" s="309"/>
    </row>
    <row r="56572" spans="8:8">
      <c r="H56572" s="309"/>
    </row>
    <row r="56573" spans="8:8">
      <c r="H56573" s="309"/>
    </row>
    <row r="56574" spans="8:8">
      <c r="H56574" s="309"/>
    </row>
    <row r="56575" spans="8:8">
      <c r="H56575" s="309"/>
    </row>
    <row r="56576" spans="8:8">
      <c r="H56576" s="309"/>
    </row>
    <row r="56577" spans="8:8">
      <c r="H56577" s="309"/>
    </row>
    <row r="56578" spans="8:8">
      <c r="H56578" s="309"/>
    </row>
    <row r="56579" spans="8:8">
      <c r="H56579" s="309"/>
    </row>
    <row r="56580" spans="8:8">
      <c r="H56580" s="309"/>
    </row>
    <row r="56581" spans="8:8">
      <c r="H56581" s="309"/>
    </row>
    <row r="56582" spans="8:8">
      <c r="H56582" s="309"/>
    </row>
    <row r="56583" spans="8:8">
      <c r="H56583" s="309"/>
    </row>
    <row r="56584" spans="8:8">
      <c r="H56584" s="309"/>
    </row>
    <row r="56585" spans="8:8">
      <c r="H56585" s="309"/>
    </row>
    <row r="56586" spans="8:8">
      <c r="H56586" s="309"/>
    </row>
    <row r="56587" spans="8:8">
      <c r="H56587" s="309"/>
    </row>
    <row r="56588" spans="8:8">
      <c r="H56588" s="309"/>
    </row>
    <row r="56589" spans="8:8">
      <c r="H56589" s="309"/>
    </row>
    <row r="56590" spans="8:8">
      <c r="H56590" s="309"/>
    </row>
    <row r="56591" spans="8:8">
      <c r="H56591" s="309"/>
    </row>
    <row r="56592" spans="8:8">
      <c r="H56592" s="309"/>
    </row>
    <row r="56593" spans="8:8">
      <c r="H56593" s="309"/>
    </row>
    <row r="56594" spans="8:8">
      <c r="H56594" s="309"/>
    </row>
    <row r="56595" spans="8:8">
      <c r="H56595" s="309"/>
    </row>
    <row r="56596" spans="8:8">
      <c r="H56596" s="309"/>
    </row>
    <row r="56597" spans="8:8">
      <c r="H56597" s="309"/>
    </row>
    <row r="56598" spans="8:8">
      <c r="H56598" s="309"/>
    </row>
    <row r="56599" spans="8:8">
      <c r="H56599" s="309"/>
    </row>
    <row r="56600" spans="8:8">
      <c r="H56600" s="309"/>
    </row>
    <row r="56601" spans="8:8">
      <c r="H56601" s="309"/>
    </row>
    <row r="56602" spans="8:8">
      <c r="H56602" s="309"/>
    </row>
    <row r="56603" spans="8:8">
      <c r="H56603" s="309"/>
    </row>
    <row r="56604" spans="8:8">
      <c r="H56604" s="309"/>
    </row>
    <row r="56605" spans="8:8">
      <c r="H56605" s="309"/>
    </row>
    <row r="56606" spans="8:8">
      <c r="H56606" s="309"/>
    </row>
    <row r="56607" spans="8:8">
      <c r="H56607" s="309"/>
    </row>
    <row r="56608" spans="8:8">
      <c r="H56608" s="309"/>
    </row>
    <row r="56609" spans="8:8">
      <c r="H56609" s="309"/>
    </row>
    <row r="56610" spans="8:8">
      <c r="H56610" s="309"/>
    </row>
    <row r="56611" spans="8:8">
      <c r="H56611" s="309"/>
    </row>
    <row r="56612" spans="8:8">
      <c r="H56612" s="309"/>
    </row>
    <row r="56613" spans="8:8">
      <c r="H56613" s="309"/>
    </row>
    <row r="56614" spans="8:8">
      <c r="H56614" s="309"/>
    </row>
    <row r="56615" spans="8:8">
      <c r="H56615" s="309"/>
    </row>
    <row r="56616" spans="8:8">
      <c r="H56616" s="309"/>
    </row>
    <row r="56617" spans="8:8">
      <c r="H56617" s="309"/>
    </row>
    <row r="56618" spans="8:8">
      <c r="H56618" s="309"/>
    </row>
    <row r="56619" spans="8:8">
      <c r="H56619" s="309"/>
    </row>
    <row r="56620" spans="8:8">
      <c r="H56620" s="309"/>
    </row>
    <row r="56621" spans="8:8">
      <c r="H56621" s="309"/>
    </row>
    <row r="56622" spans="8:8">
      <c r="H56622" s="309"/>
    </row>
    <row r="56623" spans="8:8">
      <c r="H56623" s="309"/>
    </row>
    <row r="56624" spans="8:8">
      <c r="H56624" s="309"/>
    </row>
    <row r="56625" spans="8:8">
      <c r="H56625" s="309"/>
    </row>
    <row r="56626" spans="8:8">
      <c r="H56626" s="309"/>
    </row>
    <row r="56627" spans="8:8">
      <c r="H56627" s="309"/>
    </row>
    <row r="56628" spans="8:8">
      <c r="H56628" s="309"/>
    </row>
    <row r="56629" spans="8:8">
      <c r="H56629" s="309"/>
    </row>
    <row r="56630" spans="8:8">
      <c r="H56630" s="309"/>
    </row>
    <row r="56631" spans="8:8">
      <c r="H56631" s="309"/>
    </row>
    <row r="56632" spans="8:8">
      <c r="H56632" s="309"/>
    </row>
    <row r="56633" spans="8:8">
      <c r="H56633" s="309"/>
    </row>
    <row r="56634" spans="8:8">
      <c r="H56634" s="309"/>
    </row>
    <row r="56635" spans="8:8">
      <c r="H56635" s="309"/>
    </row>
    <row r="56636" spans="8:8">
      <c r="H56636" s="309"/>
    </row>
    <row r="56637" spans="8:8">
      <c r="H56637" s="309"/>
    </row>
    <row r="56638" spans="8:8">
      <c r="H56638" s="309"/>
    </row>
    <row r="56639" spans="8:8">
      <c r="H56639" s="309"/>
    </row>
    <row r="56640" spans="8:8">
      <c r="H56640" s="309"/>
    </row>
    <row r="56641" spans="8:8">
      <c r="H56641" s="309"/>
    </row>
    <row r="56642" spans="8:8">
      <c r="H56642" s="309"/>
    </row>
    <row r="56643" spans="8:8">
      <c r="H56643" s="309"/>
    </row>
    <row r="56644" spans="8:8">
      <c r="H56644" s="309"/>
    </row>
    <row r="56645" spans="8:8">
      <c r="H56645" s="309"/>
    </row>
    <row r="56646" spans="8:8">
      <c r="H56646" s="309"/>
    </row>
    <row r="56647" spans="8:8">
      <c r="H56647" s="309"/>
    </row>
    <row r="56648" spans="8:8">
      <c r="H56648" s="309"/>
    </row>
    <row r="56649" spans="8:8">
      <c r="H56649" s="309"/>
    </row>
    <row r="56650" spans="8:8">
      <c r="H56650" s="309"/>
    </row>
    <row r="56651" spans="8:8">
      <c r="H56651" s="309"/>
    </row>
    <row r="56652" spans="8:8">
      <c r="H56652" s="309"/>
    </row>
    <row r="56653" spans="8:8">
      <c r="H56653" s="309"/>
    </row>
    <row r="56654" spans="8:8">
      <c r="H56654" s="309"/>
    </row>
    <row r="56655" spans="8:8">
      <c r="H56655" s="309"/>
    </row>
    <row r="56656" spans="8:8">
      <c r="H56656" s="309"/>
    </row>
    <row r="56657" spans="8:8">
      <c r="H56657" s="309"/>
    </row>
    <row r="56658" spans="8:8">
      <c r="H56658" s="309"/>
    </row>
    <row r="56659" spans="8:8">
      <c r="H56659" s="309"/>
    </row>
    <row r="56660" spans="8:8">
      <c r="H56660" s="309"/>
    </row>
    <row r="56661" spans="8:8">
      <c r="H56661" s="309"/>
    </row>
    <row r="56662" spans="8:8">
      <c r="H56662" s="309"/>
    </row>
    <row r="56663" spans="8:8">
      <c r="H56663" s="309"/>
    </row>
    <row r="56664" spans="8:8">
      <c r="H56664" s="309"/>
    </row>
    <row r="56665" spans="8:8">
      <c r="H56665" s="309"/>
    </row>
    <row r="56666" spans="8:8">
      <c r="H56666" s="309"/>
    </row>
    <row r="56667" spans="8:8">
      <c r="H56667" s="309"/>
    </row>
    <row r="56668" spans="8:8">
      <c r="H56668" s="309"/>
    </row>
    <row r="56669" spans="8:8">
      <c r="H56669" s="309"/>
    </row>
    <row r="56670" spans="8:8">
      <c r="H56670" s="309"/>
    </row>
    <row r="56671" spans="8:8">
      <c r="H56671" s="309"/>
    </row>
    <row r="56672" spans="8:8">
      <c r="H56672" s="309"/>
    </row>
    <row r="56673" spans="8:8">
      <c r="H56673" s="309"/>
    </row>
    <row r="56674" spans="8:8">
      <c r="H56674" s="309"/>
    </row>
    <row r="56675" spans="8:8">
      <c r="H56675" s="309"/>
    </row>
    <row r="56676" spans="8:8">
      <c r="H56676" s="309"/>
    </row>
    <row r="56677" spans="8:8">
      <c r="H56677" s="309"/>
    </row>
    <row r="56678" spans="8:8">
      <c r="H56678" s="309"/>
    </row>
    <row r="56679" spans="8:8">
      <c r="H56679" s="309"/>
    </row>
    <row r="56680" spans="8:8">
      <c r="H56680" s="309"/>
    </row>
    <row r="56681" spans="8:8">
      <c r="H56681" s="309"/>
    </row>
    <row r="56682" spans="8:8">
      <c r="H56682" s="309"/>
    </row>
    <row r="56683" spans="8:8">
      <c r="H56683" s="309"/>
    </row>
    <row r="56684" spans="8:8">
      <c r="H56684" s="309"/>
    </row>
    <row r="56685" spans="8:8">
      <c r="H56685" s="309"/>
    </row>
    <row r="56686" spans="8:8">
      <c r="H56686" s="309"/>
    </row>
    <row r="56687" spans="8:8">
      <c r="H56687" s="309"/>
    </row>
    <row r="56688" spans="8:8">
      <c r="H56688" s="309"/>
    </row>
    <row r="56689" spans="8:8">
      <c r="H56689" s="309"/>
    </row>
    <row r="56690" spans="8:8">
      <c r="H56690" s="309"/>
    </row>
    <row r="56691" spans="8:8">
      <c r="H56691" s="309"/>
    </row>
    <row r="56692" spans="8:8">
      <c r="H56692" s="309"/>
    </row>
    <row r="56693" spans="8:8">
      <c r="H56693" s="309"/>
    </row>
    <row r="56694" spans="8:8">
      <c r="H56694" s="309"/>
    </row>
    <row r="56695" spans="8:8">
      <c r="H56695" s="309"/>
    </row>
    <row r="56696" spans="8:8">
      <c r="H56696" s="309"/>
    </row>
    <row r="56697" spans="8:8">
      <c r="H56697" s="309"/>
    </row>
    <row r="56698" spans="8:8">
      <c r="H56698" s="309"/>
    </row>
    <row r="56699" spans="8:8">
      <c r="H56699" s="309"/>
    </row>
    <row r="56700" spans="8:8">
      <c r="H56700" s="309"/>
    </row>
    <row r="56701" spans="8:8">
      <c r="H56701" s="309"/>
    </row>
    <row r="56702" spans="8:8">
      <c r="H56702" s="309"/>
    </row>
    <row r="56703" spans="8:8">
      <c r="H56703" s="309"/>
    </row>
    <row r="56704" spans="8:8">
      <c r="H56704" s="309"/>
    </row>
    <row r="56705" spans="8:8">
      <c r="H56705" s="309"/>
    </row>
    <row r="56706" spans="8:8">
      <c r="H56706" s="309"/>
    </row>
    <row r="56707" spans="8:8">
      <c r="H56707" s="309"/>
    </row>
    <row r="56708" spans="8:8">
      <c r="H56708" s="309"/>
    </row>
    <row r="56709" spans="8:8">
      <c r="H56709" s="309"/>
    </row>
    <row r="56710" spans="8:8">
      <c r="H56710" s="309"/>
    </row>
    <row r="56711" spans="8:8">
      <c r="H56711" s="309"/>
    </row>
    <row r="56712" spans="8:8">
      <c r="H56712" s="309"/>
    </row>
    <row r="56713" spans="8:8">
      <c r="H56713" s="309"/>
    </row>
    <row r="56714" spans="8:8">
      <c r="H56714" s="309"/>
    </row>
    <row r="56715" spans="8:8">
      <c r="H56715" s="309"/>
    </row>
    <row r="56716" spans="8:8">
      <c r="H56716" s="309"/>
    </row>
    <row r="56717" spans="8:8">
      <c r="H56717" s="309"/>
    </row>
    <row r="56718" spans="8:8">
      <c r="H56718" s="309"/>
    </row>
    <row r="56719" spans="8:8">
      <c r="H56719" s="309"/>
    </row>
    <row r="56720" spans="8:8">
      <c r="H56720" s="309"/>
    </row>
    <row r="56721" spans="8:8">
      <c r="H56721" s="309"/>
    </row>
    <row r="56722" spans="8:8">
      <c r="H56722" s="309"/>
    </row>
    <row r="56723" spans="8:8">
      <c r="H56723" s="309"/>
    </row>
    <row r="56724" spans="8:8">
      <c r="H56724" s="309"/>
    </row>
    <row r="56725" spans="8:8">
      <c r="H56725" s="309"/>
    </row>
    <row r="56726" spans="8:8">
      <c r="H56726" s="309"/>
    </row>
    <row r="56727" spans="8:8">
      <c r="H56727" s="309"/>
    </row>
    <row r="56728" spans="8:8">
      <c r="H56728" s="309"/>
    </row>
    <row r="56729" spans="8:8">
      <c r="H56729" s="309"/>
    </row>
    <row r="56730" spans="8:8">
      <c r="H56730" s="309"/>
    </row>
    <row r="56731" spans="8:8">
      <c r="H56731" s="309"/>
    </row>
    <row r="56732" spans="8:8">
      <c r="H56732" s="309"/>
    </row>
    <row r="56733" spans="8:8">
      <c r="H56733" s="309"/>
    </row>
    <row r="56734" spans="8:8">
      <c r="H56734" s="309"/>
    </row>
    <row r="56735" spans="8:8">
      <c r="H56735" s="309"/>
    </row>
    <row r="56736" spans="8:8">
      <c r="H56736" s="309"/>
    </row>
    <row r="56737" spans="8:8">
      <c r="H56737" s="309"/>
    </row>
    <row r="56738" spans="8:8">
      <c r="H56738" s="309"/>
    </row>
    <row r="56739" spans="8:8">
      <c r="H56739" s="309"/>
    </row>
    <row r="56740" spans="8:8">
      <c r="H56740" s="309"/>
    </row>
    <row r="56741" spans="8:8">
      <c r="H56741" s="309"/>
    </row>
    <row r="56742" spans="8:8">
      <c r="H56742" s="309"/>
    </row>
    <row r="56743" spans="8:8">
      <c r="H56743" s="309"/>
    </row>
    <row r="56744" spans="8:8">
      <c r="H56744" s="309"/>
    </row>
    <row r="56745" spans="8:8">
      <c r="H56745" s="309"/>
    </row>
    <row r="56746" spans="8:8">
      <c r="H56746" s="309"/>
    </row>
    <row r="56747" spans="8:8">
      <c r="H56747" s="309"/>
    </row>
    <row r="56748" spans="8:8">
      <c r="H56748" s="309"/>
    </row>
    <row r="56749" spans="8:8">
      <c r="H56749" s="309"/>
    </row>
    <row r="56750" spans="8:8">
      <c r="H56750" s="309"/>
    </row>
    <row r="56751" spans="8:8">
      <c r="H56751" s="309"/>
    </row>
    <row r="56752" spans="8:8">
      <c r="H56752" s="309"/>
    </row>
    <row r="56753" spans="8:8">
      <c r="H56753" s="309"/>
    </row>
    <row r="56754" spans="8:8">
      <c r="H56754" s="309"/>
    </row>
    <row r="56755" spans="8:8">
      <c r="H56755" s="309"/>
    </row>
    <row r="56756" spans="8:8">
      <c r="H56756" s="309"/>
    </row>
    <row r="56757" spans="8:8">
      <c r="H56757" s="309"/>
    </row>
    <row r="56758" spans="8:8">
      <c r="H56758" s="309"/>
    </row>
    <row r="56759" spans="8:8">
      <c r="H56759" s="309"/>
    </row>
    <row r="56760" spans="8:8">
      <c r="H56760" s="309"/>
    </row>
    <row r="56761" spans="8:8">
      <c r="H56761" s="309"/>
    </row>
    <row r="56762" spans="8:8">
      <c r="H56762" s="309"/>
    </row>
    <row r="56763" spans="8:8">
      <c r="H56763" s="309"/>
    </row>
    <row r="56764" spans="8:8">
      <c r="H56764" s="309"/>
    </row>
    <row r="56765" spans="8:8">
      <c r="H56765" s="309"/>
    </row>
    <row r="56766" spans="8:8">
      <c r="H56766" s="309"/>
    </row>
    <row r="56767" spans="8:8">
      <c r="H56767" s="309"/>
    </row>
    <row r="56768" spans="8:8">
      <c r="H56768" s="309"/>
    </row>
    <row r="56769" spans="8:8">
      <c r="H56769" s="309"/>
    </row>
    <row r="56770" spans="8:8">
      <c r="H56770" s="309"/>
    </row>
    <row r="56771" spans="8:8">
      <c r="H56771" s="309"/>
    </row>
    <row r="56772" spans="8:8">
      <c r="H56772" s="309"/>
    </row>
    <row r="56773" spans="8:8">
      <c r="H56773" s="309"/>
    </row>
    <row r="56774" spans="8:8">
      <c r="H56774" s="309"/>
    </row>
    <row r="56775" spans="8:8">
      <c r="H56775" s="309"/>
    </row>
    <row r="56776" spans="8:8">
      <c r="H56776" s="309"/>
    </row>
    <row r="56777" spans="8:8">
      <c r="H56777" s="309"/>
    </row>
    <row r="56778" spans="8:8">
      <c r="H56778" s="309"/>
    </row>
    <row r="56779" spans="8:8">
      <c r="H56779" s="309"/>
    </row>
    <row r="56780" spans="8:8">
      <c r="H56780" s="309"/>
    </row>
    <row r="56781" spans="8:8">
      <c r="H56781" s="309"/>
    </row>
    <row r="56782" spans="8:8">
      <c r="H56782" s="309"/>
    </row>
    <row r="56783" spans="8:8">
      <c r="H56783" s="309"/>
    </row>
    <row r="56784" spans="8:8">
      <c r="H56784" s="309"/>
    </row>
    <row r="56785" spans="8:8">
      <c r="H56785" s="309"/>
    </row>
    <row r="56786" spans="8:8">
      <c r="H56786" s="309"/>
    </row>
    <row r="56787" spans="8:8">
      <c r="H56787" s="309"/>
    </row>
    <row r="56788" spans="8:8">
      <c r="H56788" s="309"/>
    </row>
    <row r="56789" spans="8:8">
      <c r="H56789" s="309"/>
    </row>
    <row r="56790" spans="8:8">
      <c r="H56790" s="309"/>
    </row>
    <row r="56791" spans="8:8">
      <c r="H56791" s="309"/>
    </row>
    <row r="56792" spans="8:8">
      <c r="H56792" s="309"/>
    </row>
    <row r="56793" spans="8:8">
      <c r="H56793" s="309"/>
    </row>
    <row r="56794" spans="8:8">
      <c r="H56794" s="309"/>
    </row>
    <row r="56795" spans="8:8">
      <c r="H56795" s="309"/>
    </row>
    <row r="56796" spans="8:8">
      <c r="H56796" s="309"/>
    </row>
    <row r="56797" spans="8:8">
      <c r="H56797" s="309"/>
    </row>
    <row r="56798" spans="8:8">
      <c r="H56798" s="309"/>
    </row>
    <row r="56799" spans="8:8">
      <c r="H56799" s="309"/>
    </row>
    <row r="56800" spans="8:8">
      <c r="H56800" s="309"/>
    </row>
    <row r="56801" spans="8:8">
      <c r="H56801" s="309"/>
    </row>
    <row r="56802" spans="8:8">
      <c r="H56802" s="309"/>
    </row>
    <row r="56803" spans="8:8">
      <c r="H56803" s="309"/>
    </row>
    <row r="56804" spans="8:8">
      <c r="H56804" s="309"/>
    </row>
    <row r="56805" spans="8:8">
      <c r="H56805" s="309"/>
    </row>
    <row r="56806" spans="8:8">
      <c r="H56806" s="309"/>
    </row>
    <row r="56807" spans="8:8">
      <c r="H56807" s="309"/>
    </row>
    <row r="56808" spans="8:8">
      <c r="H56808" s="309"/>
    </row>
    <row r="56809" spans="8:8">
      <c r="H56809" s="309"/>
    </row>
    <row r="56810" spans="8:8">
      <c r="H56810" s="309"/>
    </row>
    <row r="56811" spans="8:8">
      <c r="H56811" s="309"/>
    </row>
    <row r="56812" spans="8:8">
      <c r="H56812" s="309"/>
    </row>
    <row r="56813" spans="8:8">
      <c r="H56813" s="309"/>
    </row>
    <row r="56814" spans="8:8">
      <c r="H56814" s="309"/>
    </row>
    <row r="56815" spans="8:8">
      <c r="H56815" s="309"/>
    </row>
    <row r="56816" spans="8:8">
      <c r="H56816" s="309"/>
    </row>
    <row r="56817" spans="8:8">
      <c r="H56817" s="309"/>
    </row>
    <row r="56818" spans="8:8">
      <c r="H56818" s="309"/>
    </row>
    <row r="56819" spans="8:8">
      <c r="H56819" s="309"/>
    </row>
    <row r="56820" spans="8:8">
      <c r="H56820" s="309"/>
    </row>
    <row r="56821" spans="8:8">
      <c r="H56821" s="309"/>
    </row>
    <row r="56822" spans="8:8">
      <c r="H56822" s="309"/>
    </row>
    <row r="56823" spans="8:8">
      <c r="H56823" s="309"/>
    </row>
    <row r="56824" spans="8:8">
      <c r="H56824" s="309"/>
    </row>
    <row r="56825" spans="8:8">
      <c r="H56825" s="309"/>
    </row>
    <row r="56826" spans="8:8">
      <c r="H56826" s="309"/>
    </row>
    <row r="56827" spans="8:8">
      <c r="H56827" s="309"/>
    </row>
    <row r="56828" spans="8:8">
      <c r="H56828" s="309"/>
    </row>
    <row r="56829" spans="8:8">
      <c r="H56829" s="309"/>
    </row>
    <row r="56830" spans="8:8">
      <c r="H56830" s="309"/>
    </row>
    <row r="56831" spans="8:8">
      <c r="H56831" s="309"/>
    </row>
    <row r="56832" spans="8:8">
      <c r="H56832" s="309"/>
    </row>
    <row r="56833" spans="8:8">
      <c r="H56833" s="309"/>
    </row>
    <row r="56834" spans="8:8">
      <c r="H56834" s="309"/>
    </row>
    <row r="56835" spans="8:8">
      <c r="H56835" s="309"/>
    </row>
    <row r="56836" spans="8:8">
      <c r="H56836" s="309"/>
    </row>
    <row r="56837" spans="8:8">
      <c r="H56837" s="309"/>
    </row>
    <row r="56838" spans="8:8">
      <c r="H56838" s="309"/>
    </row>
    <row r="56839" spans="8:8">
      <c r="H56839" s="309"/>
    </row>
    <row r="56840" spans="8:8">
      <c r="H56840" s="309"/>
    </row>
    <row r="56841" spans="8:8">
      <c r="H56841" s="309"/>
    </row>
    <row r="56842" spans="8:8">
      <c r="H56842" s="309"/>
    </row>
    <row r="56843" spans="8:8">
      <c r="H56843" s="309"/>
    </row>
    <row r="56844" spans="8:8">
      <c r="H56844" s="309"/>
    </row>
    <row r="56845" spans="8:8">
      <c r="H56845" s="309"/>
    </row>
    <row r="56846" spans="8:8">
      <c r="H56846" s="309"/>
    </row>
    <row r="56847" spans="8:8">
      <c r="H56847" s="309"/>
    </row>
    <row r="56848" spans="8:8">
      <c r="H56848" s="309"/>
    </row>
    <row r="56849" spans="8:8">
      <c r="H56849" s="309"/>
    </row>
    <row r="56850" spans="8:8">
      <c r="H56850" s="309"/>
    </row>
    <row r="56851" spans="8:8">
      <c r="H56851" s="309"/>
    </row>
    <row r="56852" spans="8:8">
      <c r="H56852" s="309"/>
    </row>
    <row r="56853" spans="8:8">
      <c r="H56853" s="309"/>
    </row>
    <row r="56854" spans="8:8">
      <c r="H56854" s="309"/>
    </row>
    <row r="56855" spans="8:8">
      <c r="H56855" s="309"/>
    </row>
    <row r="56856" spans="8:8">
      <c r="H56856" s="309"/>
    </row>
    <row r="56857" spans="8:8">
      <c r="H56857" s="309"/>
    </row>
    <row r="56858" spans="8:8">
      <c r="H56858" s="309"/>
    </row>
    <row r="56859" spans="8:8">
      <c r="H56859" s="309"/>
    </row>
    <row r="56860" spans="8:8">
      <c r="H56860" s="309"/>
    </row>
    <row r="56861" spans="8:8">
      <c r="H56861" s="309"/>
    </row>
    <row r="56862" spans="8:8">
      <c r="H56862" s="309"/>
    </row>
    <row r="56863" spans="8:8">
      <c r="H56863" s="309"/>
    </row>
    <row r="56864" spans="8:8">
      <c r="H56864" s="309"/>
    </row>
    <row r="56865" spans="8:8">
      <c r="H56865" s="309"/>
    </row>
    <row r="56866" spans="8:8">
      <c r="H56866" s="309"/>
    </row>
    <row r="56867" spans="8:8">
      <c r="H56867" s="309"/>
    </row>
    <row r="56868" spans="8:8">
      <c r="H56868" s="309"/>
    </row>
    <row r="56869" spans="8:8">
      <c r="H56869" s="309"/>
    </row>
    <row r="56870" spans="8:8">
      <c r="H56870" s="309"/>
    </row>
    <row r="56871" spans="8:8">
      <c r="H56871" s="309"/>
    </row>
    <row r="56872" spans="8:8">
      <c r="H56872" s="309"/>
    </row>
    <row r="56873" spans="8:8">
      <c r="H56873" s="309"/>
    </row>
    <row r="56874" spans="8:8">
      <c r="H56874" s="309"/>
    </row>
    <row r="56875" spans="8:8">
      <c r="H56875" s="309"/>
    </row>
    <row r="56876" spans="8:8">
      <c r="H56876" s="309"/>
    </row>
    <row r="56877" spans="8:8">
      <c r="H56877" s="309"/>
    </row>
    <row r="56878" spans="8:8">
      <c r="H56878" s="309"/>
    </row>
    <row r="56879" spans="8:8">
      <c r="H56879" s="309"/>
    </row>
    <row r="56880" spans="8:8">
      <c r="H56880" s="309"/>
    </row>
    <row r="56881" spans="8:8">
      <c r="H56881" s="309"/>
    </row>
    <row r="56882" spans="8:8">
      <c r="H56882" s="309"/>
    </row>
    <row r="56883" spans="8:8">
      <c r="H56883" s="309"/>
    </row>
    <row r="56884" spans="8:8">
      <c r="H56884" s="309"/>
    </row>
    <row r="56885" spans="8:8">
      <c r="H56885" s="309"/>
    </row>
    <row r="56886" spans="8:8">
      <c r="H56886" s="309"/>
    </row>
    <row r="56887" spans="8:8">
      <c r="H56887" s="309"/>
    </row>
    <row r="56888" spans="8:8">
      <c r="H56888" s="309"/>
    </row>
    <row r="56889" spans="8:8">
      <c r="H56889" s="309"/>
    </row>
    <row r="56890" spans="8:8">
      <c r="H56890" s="309"/>
    </row>
    <row r="56891" spans="8:8">
      <c r="H56891" s="309"/>
    </row>
    <row r="56892" spans="8:8">
      <c r="H56892" s="309"/>
    </row>
    <row r="56893" spans="8:8">
      <c r="H56893" s="309"/>
    </row>
    <row r="56894" spans="8:8">
      <c r="H56894" s="309"/>
    </row>
    <row r="56895" spans="8:8">
      <c r="H56895" s="309"/>
    </row>
    <row r="56896" spans="8:8">
      <c r="H56896" s="309"/>
    </row>
    <row r="56897" spans="8:8">
      <c r="H56897" s="309"/>
    </row>
    <row r="56898" spans="8:8">
      <c r="H56898" s="309"/>
    </row>
    <row r="56899" spans="8:8">
      <c r="H56899" s="309"/>
    </row>
    <row r="56900" spans="8:8">
      <c r="H56900" s="309"/>
    </row>
    <row r="56901" spans="8:8">
      <c r="H56901" s="309"/>
    </row>
    <row r="56902" spans="8:8">
      <c r="H56902" s="309"/>
    </row>
    <row r="56903" spans="8:8">
      <c r="H56903" s="309"/>
    </row>
    <row r="56904" spans="8:8">
      <c r="H56904" s="309"/>
    </row>
    <row r="56905" spans="8:8">
      <c r="H56905" s="309"/>
    </row>
    <row r="56906" spans="8:8">
      <c r="H56906" s="309"/>
    </row>
    <row r="56907" spans="8:8">
      <c r="H56907" s="309"/>
    </row>
    <row r="56908" spans="8:8">
      <c r="H56908" s="309"/>
    </row>
    <row r="56909" spans="8:8">
      <c r="H56909" s="309"/>
    </row>
    <row r="56910" spans="8:8">
      <c r="H56910" s="309"/>
    </row>
    <row r="56911" spans="8:8">
      <c r="H56911" s="309"/>
    </row>
    <row r="56912" spans="8:8">
      <c r="H56912" s="309"/>
    </row>
    <row r="56913" spans="8:8">
      <c r="H56913" s="309"/>
    </row>
    <row r="56914" spans="8:8">
      <c r="H56914" s="309"/>
    </row>
    <row r="56915" spans="8:8">
      <c r="H56915" s="309"/>
    </row>
    <row r="56916" spans="8:8">
      <c r="H56916" s="309"/>
    </row>
    <row r="56917" spans="8:8">
      <c r="H56917" s="309"/>
    </row>
    <row r="56918" spans="8:8">
      <c r="H56918" s="309"/>
    </row>
    <row r="56919" spans="8:8">
      <c r="H56919" s="309"/>
    </row>
    <row r="56920" spans="8:8">
      <c r="H56920" s="309"/>
    </row>
    <row r="56921" spans="8:8">
      <c r="H56921" s="309"/>
    </row>
    <row r="56922" spans="8:8">
      <c r="H56922" s="309"/>
    </row>
    <row r="56923" spans="8:8">
      <c r="H56923" s="309"/>
    </row>
    <row r="56924" spans="8:8">
      <c r="H56924" s="309"/>
    </row>
    <row r="56925" spans="8:8">
      <c r="H56925" s="309"/>
    </row>
    <row r="56926" spans="8:8">
      <c r="H56926" s="309"/>
    </row>
    <row r="56927" spans="8:8">
      <c r="H56927" s="309"/>
    </row>
    <row r="56928" spans="8:8">
      <c r="H56928" s="309"/>
    </row>
    <row r="56929" spans="8:8">
      <c r="H56929" s="309"/>
    </row>
    <row r="56930" spans="8:8">
      <c r="H56930" s="309"/>
    </row>
    <row r="56931" spans="8:8">
      <c r="H56931" s="309"/>
    </row>
    <row r="56932" spans="8:8">
      <c r="H56932" s="309"/>
    </row>
    <row r="56933" spans="8:8">
      <c r="H56933" s="309"/>
    </row>
    <row r="56934" spans="8:8">
      <c r="H56934" s="309"/>
    </row>
    <row r="56935" spans="8:8">
      <c r="H56935" s="309"/>
    </row>
    <row r="56936" spans="8:8">
      <c r="H56936" s="309"/>
    </row>
    <row r="56937" spans="8:8">
      <c r="H56937" s="309"/>
    </row>
    <row r="56938" spans="8:8">
      <c r="H56938" s="309"/>
    </row>
    <row r="56939" spans="8:8">
      <c r="H56939" s="309"/>
    </row>
    <row r="56940" spans="8:8">
      <c r="H56940" s="309"/>
    </row>
    <row r="56941" spans="8:8">
      <c r="H56941" s="309"/>
    </row>
    <row r="56942" spans="8:8">
      <c r="H56942" s="309"/>
    </row>
    <row r="56943" spans="8:8">
      <c r="H56943" s="309"/>
    </row>
    <row r="56944" spans="8:8">
      <c r="H56944" s="309"/>
    </row>
    <row r="56945" spans="8:8">
      <c r="H56945" s="309"/>
    </row>
    <row r="56946" spans="8:8">
      <c r="H56946" s="309"/>
    </row>
    <row r="56947" spans="8:8">
      <c r="H56947" s="309"/>
    </row>
    <row r="56948" spans="8:8">
      <c r="H56948" s="309"/>
    </row>
    <row r="56949" spans="8:8">
      <c r="H56949" s="309"/>
    </row>
    <row r="56950" spans="8:8">
      <c r="H56950" s="309"/>
    </row>
    <row r="56951" spans="8:8">
      <c r="H56951" s="309"/>
    </row>
    <row r="56952" spans="8:8">
      <c r="H56952" s="309"/>
    </row>
    <row r="56953" spans="8:8">
      <c r="H56953" s="309"/>
    </row>
    <row r="56954" spans="8:8">
      <c r="H56954" s="309"/>
    </row>
    <row r="56955" spans="8:8">
      <c r="H56955" s="309"/>
    </row>
    <row r="56956" spans="8:8">
      <c r="H56956" s="309"/>
    </row>
    <row r="56957" spans="8:8">
      <c r="H56957" s="309"/>
    </row>
    <row r="56958" spans="8:8">
      <c r="H56958" s="309"/>
    </row>
    <row r="56959" spans="8:8">
      <c r="H56959" s="309"/>
    </row>
    <row r="56960" spans="8:8">
      <c r="H56960" s="309"/>
    </row>
    <row r="56961" spans="8:8">
      <c r="H56961" s="309"/>
    </row>
    <row r="56962" spans="8:8">
      <c r="H56962" s="309"/>
    </row>
    <row r="56963" spans="8:8">
      <c r="H56963" s="309"/>
    </row>
    <row r="56964" spans="8:8">
      <c r="H56964" s="309"/>
    </row>
    <row r="56965" spans="8:8">
      <c r="H56965" s="309"/>
    </row>
    <row r="56966" spans="8:8">
      <c r="H56966" s="309"/>
    </row>
    <row r="56967" spans="8:8">
      <c r="H56967" s="309"/>
    </row>
    <row r="56968" spans="8:8">
      <c r="H56968" s="309"/>
    </row>
    <row r="56969" spans="8:8">
      <c r="H56969" s="309"/>
    </row>
    <row r="56970" spans="8:8">
      <c r="H56970" s="309"/>
    </row>
    <row r="56971" spans="8:8">
      <c r="H56971" s="309"/>
    </row>
    <row r="56972" spans="8:8">
      <c r="H56972" s="309"/>
    </row>
    <row r="56973" spans="8:8">
      <c r="H56973" s="309"/>
    </row>
    <row r="56974" spans="8:8">
      <c r="H56974" s="309"/>
    </row>
    <row r="56975" spans="8:8">
      <c r="H56975" s="309"/>
    </row>
    <row r="56976" spans="8:8">
      <c r="H56976" s="309"/>
    </row>
    <row r="56977" spans="8:8">
      <c r="H56977" s="309"/>
    </row>
    <row r="56978" spans="8:8">
      <c r="H56978" s="309"/>
    </row>
    <row r="56979" spans="8:8">
      <c r="H56979" s="309"/>
    </row>
    <row r="56980" spans="8:8">
      <c r="H56980" s="309"/>
    </row>
    <row r="56981" spans="8:8">
      <c r="H56981" s="309"/>
    </row>
    <row r="56982" spans="8:8">
      <c r="H56982" s="309"/>
    </row>
    <row r="56983" spans="8:8">
      <c r="H56983" s="309"/>
    </row>
    <row r="56984" spans="8:8">
      <c r="H56984" s="309"/>
    </row>
    <row r="56985" spans="8:8">
      <c r="H56985" s="309"/>
    </row>
    <row r="56986" spans="8:8">
      <c r="H56986" s="309"/>
    </row>
    <row r="56987" spans="8:8">
      <c r="H56987" s="309"/>
    </row>
    <row r="56988" spans="8:8">
      <c r="H56988" s="309"/>
    </row>
    <row r="56989" spans="8:8">
      <c r="H56989" s="309"/>
    </row>
    <row r="56990" spans="8:8">
      <c r="H56990" s="309"/>
    </row>
    <row r="56991" spans="8:8">
      <c r="H56991" s="309"/>
    </row>
    <row r="56992" spans="8:8">
      <c r="H56992" s="309"/>
    </row>
    <row r="56993" spans="8:8">
      <c r="H56993" s="309"/>
    </row>
    <row r="56994" spans="8:8">
      <c r="H56994" s="309"/>
    </row>
    <row r="56995" spans="8:8">
      <c r="H56995" s="309"/>
    </row>
    <row r="56996" spans="8:8">
      <c r="H56996" s="309"/>
    </row>
    <row r="56997" spans="8:8">
      <c r="H56997" s="309"/>
    </row>
    <row r="56998" spans="8:8">
      <c r="H56998" s="309"/>
    </row>
    <row r="56999" spans="8:8">
      <c r="H56999" s="309"/>
    </row>
    <row r="57000" spans="8:8">
      <c r="H57000" s="309"/>
    </row>
    <row r="57001" spans="8:8">
      <c r="H57001" s="309"/>
    </row>
    <row r="57002" spans="8:8">
      <c r="H57002" s="309"/>
    </row>
    <row r="57003" spans="8:8">
      <c r="H57003" s="309"/>
    </row>
    <row r="57004" spans="8:8">
      <c r="H57004" s="309"/>
    </row>
    <row r="57005" spans="8:8">
      <c r="H57005" s="309"/>
    </row>
    <row r="57006" spans="8:8">
      <c r="H57006" s="309"/>
    </row>
    <row r="57007" spans="8:8">
      <c r="H57007" s="309"/>
    </row>
    <row r="57008" spans="8:8">
      <c r="H57008" s="309"/>
    </row>
    <row r="57009" spans="8:8">
      <c r="H57009" s="309"/>
    </row>
    <row r="57010" spans="8:8">
      <c r="H57010" s="309"/>
    </row>
    <row r="57011" spans="8:8">
      <c r="H57011" s="309"/>
    </row>
    <row r="57012" spans="8:8">
      <c r="H57012" s="309"/>
    </row>
    <row r="57013" spans="8:8">
      <c r="H57013" s="309"/>
    </row>
    <row r="57014" spans="8:8">
      <c r="H57014" s="309"/>
    </row>
    <row r="57015" spans="8:8">
      <c r="H57015" s="309"/>
    </row>
    <row r="57016" spans="8:8">
      <c r="H57016" s="309"/>
    </row>
    <row r="57017" spans="8:8">
      <c r="H57017" s="309"/>
    </row>
    <row r="57018" spans="8:8">
      <c r="H57018" s="309"/>
    </row>
    <row r="57019" spans="8:8">
      <c r="H57019" s="309"/>
    </row>
    <row r="57020" spans="8:8">
      <c r="H57020" s="309"/>
    </row>
    <row r="57021" spans="8:8">
      <c r="H57021" s="309"/>
    </row>
    <row r="57022" spans="8:8">
      <c r="H57022" s="309"/>
    </row>
    <row r="57023" spans="8:8">
      <c r="H57023" s="309"/>
    </row>
    <row r="57024" spans="8:8">
      <c r="H57024" s="309"/>
    </row>
    <row r="57025" spans="8:8">
      <c r="H57025" s="309"/>
    </row>
    <row r="57026" spans="8:8">
      <c r="H57026" s="309"/>
    </row>
    <row r="57027" spans="8:8">
      <c r="H57027" s="309"/>
    </row>
    <row r="57028" spans="8:8">
      <c r="H57028" s="309"/>
    </row>
    <row r="57029" spans="8:8">
      <c r="H57029" s="309"/>
    </row>
    <row r="57030" spans="8:8">
      <c r="H57030" s="309"/>
    </row>
    <row r="57031" spans="8:8">
      <c r="H57031" s="309"/>
    </row>
    <row r="57032" spans="8:8">
      <c r="H57032" s="309"/>
    </row>
    <row r="57033" spans="8:8">
      <c r="H57033" s="309"/>
    </row>
    <row r="57034" spans="8:8">
      <c r="H57034" s="309"/>
    </row>
    <row r="57035" spans="8:8">
      <c r="H57035" s="309"/>
    </row>
    <row r="57036" spans="8:8">
      <c r="H57036" s="309"/>
    </row>
    <row r="57037" spans="8:8">
      <c r="H57037" s="309"/>
    </row>
    <row r="57038" spans="8:8">
      <c r="H57038" s="309"/>
    </row>
    <row r="57039" spans="8:8">
      <c r="H57039" s="309"/>
    </row>
    <row r="57040" spans="8:8">
      <c r="H57040" s="309"/>
    </row>
    <row r="57041" spans="8:8">
      <c r="H57041" s="309"/>
    </row>
    <row r="57042" spans="8:8">
      <c r="H57042" s="309"/>
    </row>
    <row r="57043" spans="8:8">
      <c r="H57043" s="309"/>
    </row>
    <row r="57044" spans="8:8">
      <c r="H57044" s="309"/>
    </row>
    <row r="57045" spans="8:8">
      <c r="H57045" s="309"/>
    </row>
    <row r="57046" spans="8:8">
      <c r="H57046" s="309"/>
    </row>
    <row r="57047" spans="8:8">
      <c r="H57047" s="309"/>
    </row>
    <row r="57048" spans="8:8">
      <c r="H57048" s="309"/>
    </row>
    <row r="57049" spans="8:8">
      <c r="H57049" s="309"/>
    </row>
    <row r="57050" spans="8:8">
      <c r="H57050" s="309"/>
    </row>
    <row r="57051" spans="8:8">
      <c r="H57051" s="309"/>
    </row>
    <row r="57052" spans="8:8">
      <c r="H57052" s="309"/>
    </row>
    <row r="57053" spans="8:8">
      <c r="H57053" s="309"/>
    </row>
    <row r="57054" spans="8:8">
      <c r="H57054" s="309"/>
    </row>
    <row r="57055" spans="8:8">
      <c r="H57055" s="309"/>
    </row>
    <row r="57056" spans="8:8">
      <c r="H57056" s="309"/>
    </row>
    <row r="57057" spans="8:8">
      <c r="H57057" s="309"/>
    </row>
    <row r="57058" spans="8:8">
      <c r="H57058" s="309"/>
    </row>
    <row r="57059" spans="8:8">
      <c r="H57059" s="309"/>
    </row>
    <row r="57060" spans="8:8">
      <c r="H57060" s="309"/>
    </row>
    <row r="57061" spans="8:8">
      <c r="H57061" s="309"/>
    </row>
    <row r="57062" spans="8:8">
      <c r="H57062" s="309"/>
    </row>
    <row r="57063" spans="8:8">
      <c r="H57063" s="309"/>
    </row>
    <row r="57064" spans="8:8">
      <c r="H57064" s="309"/>
    </row>
    <row r="57065" spans="8:8">
      <c r="H57065" s="309"/>
    </row>
    <row r="57066" spans="8:8">
      <c r="H57066" s="309"/>
    </row>
    <row r="57067" spans="8:8">
      <c r="H57067" s="309"/>
    </row>
    <row r="57068" spans="8:8">
      <c r="H57068" s="309"/>
    </row>
    <row r="57069" spans="8:8">
      <c r="H57069" s="309"/>
    </row>
    <row r="57070" spans="8:8">
      <c r="H57070" s="309"/>
    </row>
    <row r="57071" spans="8:8">
      <c r="H57071" s="309"/>
    </row>
    <row r="57072" spans="8:8">
      <c r="H57072" s="309"/>
    </row>
    <row r="57073" spans="8:8">
      <c r="H57073" s="309"/>
    </row>
    <row r="57074" spans="8:8">
      <c r="H57074" s="309"/>
    </row>
    <row r="57075" spans="8:8">
      <c r="H57075" s="309"/>
    </row>
    <row r="57076" spans="8:8">
      <c r="H57076" s="309"/>
    </row>
    <row r="57077" spans="8:8">
      <c r="H57077" s="309"/>
    </row>
    <row r="57078" spans="8:8">
      <c r="H57078" s="309"/>
    </row>
    <row r="57079" spans="8:8">
      <c r="H57079" s="309"/>
    </row>
    <row r="57080" spans="8:8">
      <c r="H57080" s="309"/>
    </row>
    <row r="57081" spans="8:8">
      <c r="H57081" s="309"/>
    </row>
    <row r="57082" spans="8:8">
      <c r="H57082" s="309"/>
    </row>
    <row r="57083" spans="8:8">
      <c r="H57083" s="309"/>
    </row>
    <row r="57084" spans="8:8">
      <c r="H57084" s="309"/>
    </row>
    <row r="57085" spans="8:8">
      <c r="H57085" s="309"/>
    </row>
    <row r="57086" spans="8:8">
      <c r="H57086" s="309"/>
    </row>
    <row r="57087" spans="8:8">
      <c r="H57087" s="309"/>
    </row>
    <row r="57088" spans="8:8">
      <c r="H57088" s="309"/>
    </row>
    <row r="57089" spans="8:8">
      <c r="H57089" s="309"/>
    </row>
    <row r="57090" spans="8:8">
      <c r="H57090" s="309"/>
    </row>
    <row r="57091" spans="8:8">
      <c r="H57091" s="309"/>
    </row>
    <row r="57092" spans="8:8">
      <c r="H57092" s="309"/>
    </row>
    <row r="57093" spans="8:8">
      <c r="H57093" s="309"/>
    </row>
    <row r="57094" spans="8:8">
      <c r="H57094" s="309"/>
    </row>
    <row r="57095" spans="8:8">
      <c r="H57095" s="309"/>
    </row>
    <row r="57096" spans="8:8">
      <c r="H57096" s="309"/>
    </row>
    <row r="57097" spans="8:8">
      <c r="H57097" s="309"/>
    </row>
    <row r="57098" spans="8:8">
      <c r="H57098" s="309"/>
    </row>
    <row r="57099" spans="8:8">
      <c r="H57099" s="309"/>
    </row>
    <row r="57100" spans="8:8">
      <c r="H57100" s="309"/>
    </row>
    <row r="57101" spans="8:8">
      <c r="H57101" s="309"/>
    </row>
    <row r="57102" spans="8:8">
      <c r="H57102" s="309"/>
    </row>
    <row r="57103" spans="8:8">
      <c r="H57103" s="309"/>
    </row>
    <row r="57104" spans="8:8">
      <c r="H57104" s="309"/>
    </row>
    <row r="57105" spans="8:8">
      <c r="H57105" s="309"/>
    </row>
    <row r="57106" spans="8:8">
      <c r="H57106" s="309"/>
    </row>
    <row r="57107" spans="8:8">
      <c r="H57107" s="309"/>
    </row>
    <row r="57108" spans="8:8">
      <c r="H57108" s="309"/>
    </row>
    <row r="57109" spans="8:8">
      <c r="H57109" s="309"/>
    </row>
    <row r="57110" spans="8:8">
      <c r="H57110" s="309"/>
    </row>
    <row r="57111" spans="8:8">
      <c r="H57111" s="309"/>
    </row>
    <row r="57112" spans="8:8">
      <c r="H57112" s="309"/>
    </row>
    <row r="57113" spans="8:8">
      <c r="H57113" s="309"/>
    </row>
    <row r="57114" spans="8:8">
      <c r="H57114" s="309"/>
    </row>
    <row r="57115" spans="8:8">
      <c r="H57115" s="309"/>
    </row>
    <row r="57116" spans="8:8">
      <c r="H57116" s="309"/>
    </row>
    <row r="57117" spans="8:8">
      <c r="H57117" s="309"/>
    </row>
    <row r="57118" spans="8:8">
      <c r="H57118" s="309"/>
    </row>
    <row r="57119" spans="8:8">
      <c r="H57119" s="309"/>
    </row>
    <row r="57120" spans="8:8">
      <c r="H57120" s="309"/>
    </row>
    <row r="57121" spans="8:8">
      <c r="H57121" s="309"/>
    </row>
    <row r="57122" spans="8:8">
      <c r="H57122" s="309"/>
    </row>
    <row r="57123" spans="8:8">
      <c r="H57123" s="309"/>
    </row>
    <row r="57124" spans="8:8">
      <c r="H57124" s="309"/>
    </row>
    <row r="57125" spans="8:8">
      <c r="H57125" s="309"/>
    </row>
    <row r="57126" spans="8:8">
      <c r="H57126" s="309"/>
    </row>
    <row r="57127" spans="8:8">
      <c r="H57127" s="309"/>
    </row>
    <row r="57128" spans="8:8">
      <c r="H57128" s="309"/>
    </row>
    <row r="57129" spans="8:8">
      <c r="H57129" s="309"/>
    </row>
    <row r="57130" spans="8:8">
      <c r="H57130" s="309"/>
    </row>
    <row r="57131" spans="8:8">
      <c r="H57131" s="309"/>
    </row>
    <row r="57132" spans="8:8">
      <c r="H57132" s="309"/>
    </row>
    <row r="57133" spans="8:8">
      <c r="H57133" s="309"/>
    </row>
    <row r="57134" spans="8:8">
      <c r="H57134" s="309"/>
    </row>
    <row r="57135" spans="8:8">
      <c r="H57135" s="309"/>
    </row>
    <row r="57136" spans="8:8">
      <c r="H57136" s="309"/>
    </row>
    <row r="57137" spans="8:8">
      <c r="H57137" s="309"/>
    </row>
    <row r="57138" spans="8:8">
      <c r="H57138" s="309"/>
    </row>
    <row r="57139" spans="8:8">
      <c r="H57139" s="309"/>
    </row>
    <row r="57140" spans="8:8">
      <c r="H57140" s="309"/>
    </row>
    <row r="57141" spans="8:8">
      <c r="H57141" s="309"/>
    </row>
    <row r="57142" spans="8:8">
      <c r="H57142" s="309"/>
    </row>
    <row r="57143" spans="8:8">
      <c r="H57143" s="309"/>
    </row>
    <row r="57144" spans="8:8">
      <c r="H57144" s="309"/>
    </row>
    <row r="57145" spans="8:8">
      <c r="H57145" s="309"/>
    </row>
    <row r="57146" spans="8:8">
      <c r="H57146" s="309"/>
    </row>
    <row r="57147" spans="8:8">
      <c r="H57147" s="309"/>
    </row>
    <row r="57148" spans="8:8">
      <c r="H57148" s="309"/>
    </row>
    <row r="57149" spans="8:8">
      <c r="H57149" s="309"/>
    </row>
    <row r="57150" spans="8:8">
      <c r="H57150" s="309"/>
    </row>
    <row r="57151" spans="8:8">
      <c r="H57151" s="309"/>
    </row>
    <row r="57152" spans="8:8">
      <c r="H57152" s="309"/>
    </row>
    <row r="57153" spans="8:8">
      <c r="H57153" s="309"/>
    </row>
    <row r="57154" spans="8:8">
      <c r="H57154" s="309"/>
    </row>
    <row r="57155" spans="8:8">
      <c r="H57155" s="309"/>
    </row>
    <row r="57156" spans="8:8">
      <c r="H57156" s="309"/>
    </row>
    <row r="57157" spans="8:8">
      <c r="H57157" s="309"/>
    </row>
    <row r="57158" spans="8:8">
      <c r="H57158" s="309"/>
    </row>
    <row r="57159" spans="8:8">
      <c r="H57159" s="309"/>
    </row>
    <row r="57160" spans="8:8">
      <c r="H57160" s="309"/>
    </row>
    <row r="57161" spans="8:8">
      <c r="H57161" s="309"/>
    </row>
    <row r="57162" spans="8:8">
      <c r="H57162" s="309"/>
    </row>
    <row r="57163" spans="8:8">
      <c r="H57163" s="309"/>
    </row>
    <row r="57164" spans="8:8">
      <c r="H57164" s="309"/>
    </row>
    <row r="57165" spans="8:8">
      <c r="H57165" s="309"/>
    </row>
    <row r="57166" spans="8:8">
      <c r="H57166" s="309"/>
    </row>
    <row r="57167" spans="8:8">
      <c r="H57167" s="309"/>
    </row>
    <row r="57168" spans="8:8">
      <c r="H57168" s="309"/>
    </row>
    <row r="57169" spans="8:8">
      <c r="H57169" s="309"/>
    </row>
    <row r="57170" spans="8:8">
      <c r="H57170" s="309"/>
    </row>
    <row r="57171" spans="8:8">
      <c r="H57171" s="309"/>
    </row>
    <row r="57172" spans="8:8">
      <c r="H57172" s="309"/>
    </row>
    <row r="57173" spans="8:8">
      <c r="H57173" s="309"/>
    </row>
    <row r="57174" spans="8:8">
      <c r="H57174" s="309"/>
    </row>
    <row r="57175" spans="8:8">
      <c r="H57175" s="309"/>
    </row>
    <row r="57176" spans="8:8">
      <c r="H57176" s="309"/>
    </row>
    <row r="57177" spans="8:8">
      <c r="H57177" s="309"/>
    </row>
    <row r="57178" spans="8:8">
      <c r="H57178" s="309"/>
    </row>
    <row r="57179" spans="8:8">
      <c r="H57179" s="309"/>
    </row>
    <row r="57180" spans="8:8">
      <c r="H57180" s="309"/>
    </row>
    <row r="57181" spans="8:8">
      <c r="H57181" s="309"/>
    </row>
    <row r="57182" spans="8:8">
      <c r="H57182" s="309"/>
    </row>
    <row r="57183" spans="8:8">
      <c r="H57183" s="309"/>
    </row>
    <row r="57184" spans="8:8">
      <c r="H57184" s="309"/>
    </row>
    <row r="57185" spans="8:8">
      <c r="H57185" s="309"/>
    </row>
    <row r="57186" spans="8:8">
      <c r="H57186" s="309"/>
    </row>
    <row r="57187" spans="8:8">
      <c r="H57187" s="309"/>
    </row>
    <row r="57188" spans="8:8">
      <c r="H57188" s="309"/>
    </row>
    <row r="57189" spans="8:8">
      <c r="H57189" s="309"/>
    </row>
    <row r="57190" spans="8:8">
      <c r="H57190" s="309"/>
    </row>
    <row r="57191" spans="8:8">
      <c r="H57191" s="309"/>
    </row>
    <row r="57192" spans="8:8">
      <c r="H57192" s="309"/>
    </row>
    <row r="57193" spans="8:8">
      <c r="H57193" s="309"/>
    </row>
    <row r="57194" spans="8:8">
      <c r="H57194" s="309"/>
    </row>
    <row r="57195" spans="8:8">
      <c r="H57195" s="309"/>
    </row>
    <row r="57196" spans="8:8">
      <c r="H57196" s="309"/>
    </row>
    <row r="57197" spans="8:8">
      <c r="H57197" s="309"/>
    </row>
    <row r="57198" spans="8:8">
      <c r="H57198" s="309"/>
    </row>
    <row r="57199" spans="8:8">
      <c r="H57199" s="309"/>
    </row>
    <row r="57200" spans="8:8">
      <c r="H57200" s="309"/>
    </row>
    <row r="57201" spans="8:8">
      <c r="H57201" s="309"/>
    </row>
    <row r="57202" spans="8:8">
      <c r="H57202" s="309"/>
    </row>
    <row r="57203" spans="8:8">
      <c r="H57203" s="309"/>
    </row>
    <row r="57204" spans="8:8">
      <c r="H57204" s="309"/>
    </row>
    <row r="57205" spans="8:8">
      <c r="H57205" s="309"/>
    </row>
    <row r="57206" spans="8:8">
      <c r="H57206" s="309"/>
    </row>
    <row r="57207" spans="8:8">
      <c r="H57207" s="309"/>
    </row>
    <row r="57208" spans="8:8">
      <c r="H57208" s="309"/>
    </row>
    <row r="57209" spans="8:8">
      <c r="H57209" s="309"/>
    </row>
    <row r="57210" spans="8:8">
      <c r="H57210" s="309"/>
    </row>
    <row r="57211" spans="8:8">
      <c r="H57211" s="309"/>
    </row>
    <row r="57212" spans="8:8">
      <c r="H57212" s="309"/>
    </row>
    <row r="57213" spans="8:8">
      <c r="H57213" s="309"/>
    </row>
    <row r="57214" spans="8:8">
      <c r="H57214" s="309"/>
    </row>
    <row r="57215" spans="8:8">
      <c r="H57215" s="309"/>
    </row>
    <row r="57216" spans="8:8">
      <c r="H57216" s="309"/>
    </row>
    <row r="57217" spans="8:8">
      <c r="H57217" s="309"/>
    </row>
    <row r="57218" spans="8:8">
      <c r="H57218" s="309"/>
    </row>
    <row r="57219" spans="8:8">
      <c r="H57219" s="309"/>
    </row>
    <row r="57220" spans="8:8">
      <c r="H57220" s="309"/>
    </row>
    <row r="57221" spans="8:8">
      <c r="H57221" s="309"/>
    </row>
    <row r="57222" spans="8:8">
      <c r="H57222" s="309"/>
    </row>
    <row r="57223" spans="8:8">
      <c r="H57223" s="309"/>
    </row>
    <row r="57224" spans="8:8">
      <c r="H57224" s="309"/>
    </row>
    <row r="57225" spans="8:8">
      <c r="H57225" s="309"/>
    </row>
    <row r="57226" spans="8:8">
      <c r="H57226" s="309"/>
    </row>
    <row r="57227" spans="8:8">
      <c r="H57227" s="309"/>
    </row>
    <row r="57228" spans="8:8">
      <c r="H57228" s="309"/>
    </row>
    <row r="57229" spans="8:8">
      <c r="H57229" s="309"/>
    </row>
    <row r="57230" spans="8:8">
      <c r="H57230" s="309"/>
    </row>
    <row r="57231" spans="8:8">
      <c r="H57231" s="309"/>
    </row>
    <row r="57232" spans="8:8">
      <c r="H57232" s="309"/>
    </row>
    <row r="57233" spans="8:8">
      <c r="H57233" s="309"/>
    </row>
    <row r="57234" spans="8:8">
      <c r="H57234" s="309"/>
    </row>
    <row r="57235" spans="8:8">
      <c r="H57235" s="309"/>
    </row>
    <row r="57236" spans="8:8">
      <c r="H57236" s="309"/>
    </row>
    <row r="57237" spans="8:8">
      <c r="H57237" s="309"/>
    </row>
    <row r="57238" spans="8:8">
      <c r="H57238" s="309"/>
    </row>
    <row r="57239" spans="8:8">
      <c r="H57239" s="309"/>
    </row>
    <row r="57240" spans="8:8">
      <c r="H57240" s="309"/>
    </row>
    <row r="57241" spans="8:8">
      <c r="H57241" s="309"/>
    </row>
    <row r="57242" spans="8:8">
      <c r="H57242" s="309"/>
    </row>
    <row r="57243" spans="8:8">
      <c r="H57243" s="309"/>
    </row>
    <row r="57244" spans="8:8">
      <c r="H57244" s="309"/>
    </row>
    <row r="57245" spans="8:8">
      <c r="H57245" s="309"/>
    </row>
    <row r="57246" spans="8:8">
      <c r="H57246" s="309"/>
    </row>
    <row r="57247" spans="8:8">
      <c r="H57247" s="309"/>
    </row>
    <row r="57248" spans="8:8">
      <c r="H57248" s="309"/>
    </row>
    <row r="57249" spans="8:8">
      <c r="H57249" s="309"/>
    </row>
    <row r="57250" spans="8:8">
      <c r="H57250" s="309"/>
    </row>
    <row r="57251" spans="8:8">
      <c r="H57251" s="309"/>
    </row>
    <row r="57252" spans="8:8">
      <c r="H57252" s="309"/>
    </row>
    <row r="57253" spans="8:8">
      <c r="H57253" s="309"/>
    </row>
    <row r="57254" spans="8:8">
      <c r="H57254" s="309"/>
    </row>
    <row r="57255" spans="8:8">
      <c r="H57255" s="309"/>
    </row>
    <row r="57256" spans="8:8">
      <c r="H57256" s="309"/>
    </row>
    <row r="57257" spans="8:8">
      <c r="H57257" s="309"/>
    </row>
    <row r="57258" spans="8:8">
      <c r="H57258" s="309"/>
    </row>
    <row r="57259" spans="8:8">
      <c r="H57259" s="309"/>
    </row>
    <row r="57260" spans="8:8">
      <c r="H57260" s="309"/>
    </row>
    <row r="57261" spans="8:8">
      <c r="H57261" s="309"/>
    </row>
    <row r="57262" spans="8:8">
      <c r="H57262" s="309"/>
    </row>
    <row r="57263" spans="8:8">
      <c r="H57263" s="309"/>
    </row>
    <row r="57264" spans="8:8">
      <c r="H57264" s="309"/>
    </row>
    <row r="57265" spans="8:8">
      <c r="H57265" s="309"/>
    </row>
    <row r="57266" spans="8:8">
      <c r="H57266" s="309"/>
    </row>
    <row r="57267" spans="8:8">
      <c r="H57267" s="309"/>
    </row>
    <row r="57268" spans="8:8">
      <c r="H57268" s="309"/>
    </row>
    <row r="57269" spans="8:8">
      <c r="H57269" s="309"/>
    </row>
    <row r="57270" spans="8:8">
      <c r="H57270" s="309"/>
    </row>
    <row r="57271" spans="8:8">
      <c r="H57271" s="309"/>
    </row>
    <row r="57272" spans="8:8">
      <c r="H57272" s="309"/>
    </row>
    <row r="57273" spans="8:8">
      <c r="H57273" s="309"/>
    </row>
    <row r="57274" spans="8:8">
      <c r="H57274" s="309"/>
    </row>
    <row r="57275" spans="8:8">
      <c r="H57275" s="309"/>
    </row>
    <row r="57276" spans="8:8">
      <c r="H57276" s="309"/>
    </row>
    <row r="57277" spans="8:8">
      <c r="H57277" s="309"/>
    </row>
    <row r="57278" spans="8:8">
      <c r="H57278" s="309"/>
    </row>
    <row r="57279" spans="8:8">
      <c r="H57279" s="309"/>
    </row>
    <row r="57280" spans="8:8">
      <c r="H57280" s="309"/>
    </row>
    <row r="57281" spans="8:8">
      <c r="H57281" s="309"/>
    </row>
    <row r="57282" spans="8:8">
      <c r="H57282" s="309"/>
    </row>
    <row r="57283" spans="8:8">
      <c r="H57283" s="309"/>
    </row>
    <row r="57284" spans="8:8">
      <c r="H57284" s="309"/>
    </row>
    <row r="57285" spans="8:8">
      <c r="H57285" s="309"/>
    </row>
    <row r="57286" spans="8:8">
      <c r="H57286" s="309"/>
    </row>
    <row r="57287" spans="8:8">
      <c r="H57287" s="309"/>
    </row>
    <row r="57288" spans="8:8">
      <c r="H57288" s="309"/>
    </row>
    <row r="57289" spans="8:8">
      <c r="H57289" s="309"/>
    </row>
    <row r="57290" spans="8:8">
      <c r="H57290" s="309"/>
    </row>
    <row r="57291" spans="8:8">
      <c r="H57291" s="309"/>
    </row>
    <row r="57292" spans="8:8">
      <c r="H57292" s="309"/>
    </row>
    <row r="57293" spans="8:8">
      <c r="H57293" s="309"/>
    </row>
    <row r="57294" spans="8:8">
      <c r="H57294" s="309"/>
    </row>
    <row r="57295" spans="8:8">
      <c r="H57295" s="309"/>
    </row>
    <row r="57296" spans="8:8">
      <c r="H57296" s="309"/>
    </row>
    <row r="57297" spans="8:8">
      <c r="H57297" s="309"/>
    </row>
    <row r="57298" spans="8:8">
      <c r="H57298" s="309"/>
    </row>
    <row r="57299" spans="8:8">
      <c r="H57299" s="309"/>
    </row>
    <row r="57300" spans="8:8">
      <c r="H57300" s="309"/>
    </row>
    <row r="57301" spans="8:8">
      <c r="H57301" s="309"/>
    </row>
    <row r="57302" spans="8:8">
      <c r="H57302" s="309"/>
    </row>
    <row r="57303" spans="8:8">
      <c r="H57303" s="309"/>
    </row>
    <row r="57304" spans="8:8">
      <c r="H57304" s="309"/>
    </row>
    <row r="57305" spans="8:8">
      <c r="H57305" s="309"/>
    </row>
    <row r="57306" spans="8:8">
      <c r="H57306" s="309"/>
    </row>
    <row r="57307" spans="8:8">
      <c r="H57307" s="309"/>
    </row>
    <row r="57308" spans="8:8">
      <c r="H57308" s="309"/>
    </row>
    <row r="57309" spans="8:8">
      <c r="H57309" s="309"/>
    </row>
    <row r="57310" spans="8:8">
      <c r="H57310" s="309"/>
    </row>
    <row r="57311" spans="8:8">
      <c r="H57311" s="309"/>
    </row>
    <row r="57312" spans="8:8">
      <c r="H57312" s="309"/>
    </row>
    <row r="57313" spans="8:8">
      <c r="H57313" s="309"/>
    </row>
    <row r="57314" spans="8:8">
      <c r="H57314" s="309"/>
    </row>
    <row r="57315" spans="8:8">
      <c r="H57315" s="309"/>
    </row>
    <row r="57316" spans="8:8">
      <c r="H57316" s="309"/>
    </row>
    <row r="57317" spans="8:8">
      <c r="H57317" s="309"/>
    </row>
    <row r="57318" spans="8:8">
      <c r="H57318" s="309"/>
    </row>
    <row r="57319" spans="8:8">
      <c r="H57319" s="309"/>
    </row>
    <row r="57320" spans="8:8">
      <c r="H57320" s="309"/>
    </row>
    <row r="57321" spans="8:8">
      <c r="H57321" s="309"/>
    </row>
    <row r="57322" spans="8:8">
      <c r="H57322" s="309"/>
    </row>
    <row r="57323" spans="8:8">
      <c r="H57323" s="309"/>
    </row>
    <row r="57324" spans="8:8">
      <c r="H57324" s="309"/>
    </row>
    <row r="57325" spans="8:8">
      <c r="H57325" s="309"/>
    </row>
    <row r="57326" spans="8:8">
      <c r="H57326" s="309"/>
    </row>
    <row r="57327" spans="8:8">
      <c r="H57327" s="309"/>
    </row>
    <row r="57328" spans="8:8">
      <c r="H57328" s="309"/>
    </row>
    <row r="57329" spans="8:8">
      <c r="H57329" s="309"/>
    </row>
    <row r="57330" spans="8:8">
      <c r="H57330" s="309"/>
    </row>
    <row r="57331" spans="8:8">
      <c r="H57331" s="309"/>
    </row>
    <row r="57332" spans="8:8">
      <c r="H57332" s="309"/>
    </row>
    <row r="57333" spans="8:8">
      <c r="H57333" s="309"/>
    </row>
    <row r="57334" spans="8:8">
      <c r="H57334" s="309"/>
    </row>
    <row r="57335" spans="8:8">
      <c r="H57335" s="309"/>
    </row>
    <row r="57336" spans="8:8">
      <c r="H57336" s="309"/>
    </row>
    <row r="57337" spans="8:8">
      <c r="H57337" s="309"/>
    </row>
    <row r="57338" spans="8:8">
      <c r="H57338" s="309"/>
    </row>
    <row r="57339" spans="8:8">
      <c r="H57339" s="309"/>
    </row>
    <row r="57340" spans="8:8">
      <c r="H57340" s="309"/>
    </row>
    <row r="57341" spans="8:8">
      <c r="H57341" s="309"/>
    </row>
    <row r="57342" spans="8:8">
      <c r="H57342" s="309"/>
    </row>
    <row r="57343" spans="8:8">
      <c r="H57343" s="309"/>
    </row>
    <row r="57344" spans="8:8">
      <c r="H57344" s="309"/>
    </row>
    <row r="57345" spans="8:8">
      <c r="H57345" s="309"/>
    </row>
    <row r="57346" spans="8:8">
      <c r="H57346" s="309"/>
    </row>
    <row r="57347" spans="8:8">
      <c r="H57347" s="309"/>
    </row>
    <row r="57348" spans="8:8">
      <c r="H57348" s="309"/>
    </row>
    <row r="57349" spans="8:8">
      <c r="H57349" s="309"/>
    </row>
    <row r="57350" spans="8:8">
      <c r="H57350" s="309"/>
    </row>
    <row r="57351" spans="8:8">
      <c r="H57351" s="309"/>
    </row>
    <row r="57352" spans="8:8">
      <c r="H57352" s="309"/>
    </row>
    <row r="57353" spans="8:8">
      <c r="H57353" s="309"/>
    </row>
    <row r="57354" spans="8:8">
      <c r="H57354" s="309"/>
    </row>
    <row r="57355" spans="8:8">
      <c r="H57355" s="309"/>
    </row>
    <row r="57356" spans="8:8">
      <c r="H57356" s="309"/>
    </row>
    <row r="57357" spans="8:8">
      <c r="H57357" s="309"/>
    </row>
    <row r="57358" spans="8:8">
      <c r="H57358" s="309"/>
    </row>
    <row r="57359" spans="8:8">
      <c r="H57359" s="309"/>
    </row>
    <row r="57360" spans="8:8">
      <c r="H57360" s="309"/>
    </row>
    <row r="57361" spans="8:8">
      <c r="H57361" s="309"/>
    </row>
    <row r="57362" spans="8:8">
      <c r="H57362" s="309"/>
    </row>
    <row r="57363" spans="8:8">
      <c r="H57363" s="309"/>
    </row>
    <row r="57364" spans="8:8">
      <c r="H57364" s="309"/>
    </row>
    <row r="57365" spans="8:8">
      <c r="H57365" s="309"/>
    </row>
    <row r="57366" spans="8:8">
      <c r="H57366" s="309"/>
    </row>
    <row r="57367" spans="8:8">
      <c r="H57367" s="309"/>
    </row>
    <row r="57368" spans="8:8">
      <c r="H57368" s="309"/>
    </row>
    <row r="57369" spans="8:8">
      <c r="H57369" s="309"/>
    </row>
    <row r="57370" spans="8:8">
      <c r="H57370" s="309"/>
    </row>
    <row r="57371" spans="8:8">
      <c r="H57371" s="309"/>
    </row>
    <row r="57372" spans="8:8">
      <c r="H57372" s="309"/>
    </row>
    <row r="57373" spans="8:8">
      <c r="H57373" s="309"/>
    </row>
    <row r="57374" spans="8:8">
      <c r="H57374" s="309"/>
    </row>
    <row r="57375" spans="8:8">
      <c r="H57375" s="309"/>
    </row>
    <row r="57376" spans="8:8">
      <c r="H57376" s="309"/>
    </row>
    <row r="57377" spans="8:8">
      <c r="H57377" s="309"/>
    </row>
    <row r="57378" spans="8:8">
      <c r="H57378" s="309"/>
    </row>
    <row r="57379" spans="8:8">
      <c r="H57379" s="309"/>
    </row>
    <row r="57380" spans="8:8">
      <c r="H57380" s="309"/>
    </row>
    <row r="57381" spans="8:8">
      <c r="H57381" s="309"/>
    </row>
    <row r="57382" spans="8:8">
      <c r="H57382" s="309"/>
    </row>
    <row r="57383" spans="8:8">
      <c r="H57383" s="309"/>
    </row>
    <row r="57384" spans="8:8">
      <c r="H57384" s="309"/>
    </row>
    <row r="57385" spans="8:8">
      <c r="H57385" s="309"/>
    </row>
    <row r="57386" spans="8:8">
      <c r="H57386" s="309"/>
    </row>
    <row r="57387" spans="8:8">
      <c r="H57387" s="309"/>
    </row>
    <row r="57388" spans="8:8">
      <c r="H57388" s="309"/>
    </row>
    <row r="57389" spans="8:8">
      <c r="H57389" s="309"/>
    </row>
    <row r="57390" spans="8:8">
      <c r="H57390" s="309"/>
    </row>
    <row r="57391" spans="8:8">
      <c r="H57391" s="309"/>
    </row>
    <row r="57392" spans="8:8">
      <c r="H57392" s="309"/>
    </row>
    <row r="57393" spans="8:8">
      <c r="H57393" s="309"/>
    </row>
    <row r="57394" spans="8:8">
      <c r="H57394" s="309"/>
    </row>
    <row r="57395" spans="8:8">
      <c r="H57395" s="309"/>
    </row>
    <row r="57396" spans="8:8">
      <c r="H57396" s="309"/>
    </row>
    <row r="57397" spans="8:8">
      <c r="H57397" s="309"/>
    </row>
    <row r="57398" spans="8:8">
      <c r="H57398" s="309"/>
    </row>
    <row r="57399" spans="8:8">
      <c r="H57399" s="309"/>
    </row>
    <row r="57400" spans="8:8">
      <c r="H57400" s="309"/>
    </row>
    <row r="57401" spans="8:8">
      <c r="H57401" s="309"/>
    </row>
    <row r="57402" spans="8:8">
      <c r="H57402" s="309"/>
    </row>
    <row r="57403" spans="8:8">
      <c r="H57403" s="309"/>
    </row>
    <row r="57404" spans="8:8">
      <c r="H57404" s="309"/>
    </row>
    <row r="57405" spans="8:8">
      <c r="H57405" s="309"/>
    </row>
    <row r="57406" spans="8:8">
      <c r="H57406" s="309"/>
    </row>
    <row r="57407" spans="8:8">
      <c r="H57407" s="309"/>
    </row>
    <row r="57408" spans="8:8">
      <c r="H57408" s="309"/>
    </row>
    <row r="57409" spans="8:8">
      <c r="H57409" s="309"/>
    </row>
    <row r="57410" spans="8:8">
      <c r="H57410" s="309"/>
    </row>
    <row r="57411" spans="8:8">
      <c r="H57411" s="309"/>
    </row>
    <row r="57412" spans="8:8">
      <c r="H57412" s="309"/>
    </row>
    <row r="57413" spans="8:8">
      <c r="H57413" s="309"/>
    </row>
    <row r="57414" spans="8:8">
      <c r="H57414" s="309"/>
    </row>
    <row r="57415" spans="8:8">
      <c r="H57415" s="309"/>
    </row>
    <row r="57416" spans="8:8">
      <c r="H57416" s="309"/>
    </row>
    <row r="57417" spans="8:8">
      <c r="H57417" s="309"/>
    </row>
    <row r="57418" spans="8:8">
      <c r="H57418" s="309"/>
    </row>
    <row r="57419" spans="8:8">
      <c r="H57419" s="309"/>
    </row>
    <row r="57420" spans="8:8">
      <c r="H57420" s="309"/>
    </row>
    <row r="57421" spans="8:8">
      <c r="H57421" s="309"/>
    </row>
    <row r="57422" spans="8:8">
      <c r="H57422" s="309"/>
    </row>
    <row r="57423" spans="8:8">
      <c r="H57423" s="309"/>
    </row>
    <row r="57424" spans="8:8">
      <c r="H57424" s="309"/>
    </row>
    <row r="57425" spans="8:8">
      <c r="H57425" s="309"/>
    </row>
    <row r="57426" spans="8:8">
      <c r="H57426" s="309"/>
    </row>
    <row r="57427" spans="8:8">
      <c r="H57427" s="309"/>
    </row>
    <row r="57428" spans="8:8">
      <c r="H57428" s="309"/>
    </row>
    <row r="57429" spans="8:8">
      <c r="H57429" s="309"/>
    </row>
    <row r="57430" spans="8:8">
      <c r="H57430" s="309"/>
    </row>
    <row r="57431" spans="8:8">
      <c r="H57431" s="309"/>
    </row>
    <row r="57432" spans="8:8">
      <c r="H57432" s="309"/>
    </row>
    <row r="57433" spans="8:8">
      <c r="H57433" s="309"/>
    </row>
    <row r="57434" spans="8:8">
      <c r="H57434" s="309"/>
    </row>
    <row r="57435" spans="8:8">
      <c r="H57435" s="309"/>
    </row>
    <row r="57436" spans="8:8">
      <c r="H57436" s="309"/>
    </row>
    <row r="57437" spans="8:8">
      <c r="H57437" s="309"/>
    </row>
    <row r="57438" spans="8:8">
      <c r="H57438" s="309"/>
    </row>
    <row r="57439" spans="8:8">
      <c r="H57439" s="309"/>
    </row>
    <row r="57440" spans="8:8">
      <c r="H57440" s="309"/>
    </row>
    <row r="57441" spans="8:8">
      <c r="H57441" s="309"/>
    </row>
    <row r="57442" spans="8:8">
      <c r="H57442" s="309"/>
    </row>
    <row r="57443" spans="8:8">
      <c r="H57443" s="309"/>
    </row>
    <row r="57444" spans="8:8">
      <c r="H57444" s="309"/>
    </row>
    <row r="57445" spans="8:8">
      <c r="H57445" s="309"/>
    </row>
    <row r="57446" spans="8:8">
      <c r="H57446" s="309"/>
    </row>
    <row r="57447" spans="8:8">
      <c r="H57447" s="309"/>
    </row>
    <row r="57448" spans="8:8">
      <c r="H57448" s="309"/>
    </row>
    <row r="57449" spans="8:8">
      <c r="H57449" s="309"/>
    </row>
    <row r="57450" spans="8:8">
      <c r="H57450" s="309"/>
    </row>
    <row r="57451" spans="8:8">
      <c r="H57451" s="309"/>
    </row>
    <row r="57452" spans="8:8">
      <c r="H57452" s="309"/>
    </row>
    <row r="57453" spans="8:8">
      <c r="H57453" s="309"/>
    </row>
    <row r="57454" spans="8:8">
      <c r="H57454" s="309"/>
    </row>
    <row r="57455" spans="8:8">
      <c r="H57455" s="309"/>
    </row>
    <row r="57456" spans="8:8">
      <c r="H57456" s="309"/>
    </row>
    <row r="57457" spans="8:8">
      <c r="H57457" s="309"/>
    </row>
    <row r="57458" spans="8:8">
      <c r="H57458" s="309"/>
    </row>
    <row r="57459" spans="8:8">
      <c r="H57459" s="309"/>
    </row>
    <row r="57460" spans="8:8">
      <c r="H57460" s="309"/>
    </row>
    <row r="57461" spans="8:8">
      <c r="H57461" s="309"/>
    </row>
    <row r="57462" spans="8:8">
      <c r="H57462" s="309"/>
    </row>
    <row r="57463" spans="8:8">
      <c r="H57463" s="309"/>
    </row>
    <row r="57464" spans="8:8">
      <c r="H57464" s="309"/>
    </row>
    <row r="57465" spans="8:8">
      <c r="H57465" s="309"/>
    </row>
    <row r="57466" spans="8:8">
      <c r="H57466" s="309"/>
    </row>
    <row r="57467" spans="8:8">
      <c r="H57467" s="309"/>
    </row>
    <row r="57468" spans="8:8">
      <c r="H57468" s="309"/>
    </row>
    <row r="57469" spans="8:8">
      <c r="H57469" s="309"/>
    </row>
    <row r="57470" spans="8:8">
      <c r="H57470" s="309"/>
    </row>
    <row r="57471" spans="8:8">
      <c r="H57471" s="309"/>
    </row>
    <row r="57472" spans="8:8">
      <c r="H57472" s="309"/>
    </row>
    <row r="57473" spans="8:8">
      <c r="H57473" s="309"/>
    </row>
    <row r="57474" spans="8:8">
      <c r="H57474" s="309"/>
    </row>
    <row r="57475" spans="8:8">
      <c r="H57475" s="309"/>
    </row>
    <row r="57476" spans="8:8">
      <c r="H57476" s="309"/>
    </row>
    <row r="57477" spans="8:8">
      <c r="H57477" s="309"/>
    </row>
    <row r="57478" spans="8:8">
      <c r="H57478" s="309"/>
    </row>
    <row r="57479" spans="8:8">
      <c r="H57479" s="309"/>
    </row>
    <row r="57480" spans="8:8">
      <c r="H57480" s="309"/>
    </row>
    <row r="57481" spans="8:8">
      <c r="H57481" s="309"/>
    </row>
    <row r="57482" spans="8:8">
      <c r="H57482" s="309"/>
    </row>
    <row r="57483" spans="8:8">
      <c r="H57483" s="309"/>
    </row>
    <row r="57484" spans="8:8">
      <c r="H57484" s="309"/>
    </row>
    <row r="57485" spans="8:8">
      <c r="H57485" s="309"/>
    </row>
    <row r="57486" spans="8:8">
      <c r="H57486" s="309"/>
    </row>
    <row r="57487" spans="8:8">
      <c r="H57487" s="309"/>
    </row>
    <row r="57488" spans="8:8">
      <c r="H57488" s="309"/>
    </row>
    <row r="57489" spans="8:8">
      <c r="H57489" s="309"/>
    </row>
    <row r="57490" spans="8:8">
      <c r="H57490" s="309"/>
    </row>
    <row r="57491" spans="8:8">
      <c r="H57491" s="309"/>
    </row>
    <row r="57492" spans="8:8">
      <c r="H57492" s="309"/>
    </row>
    <row r="57493" spans="8:8">
      <c r="H57493" s="309"/>
    </row>
    <row r="57494" spans="8:8">
      <c r="H57494" s="309"/>
    </row>
    <row r="57495" spans="8:8">
      <c r="H57495" s="309"/>
    </row>
    <row r="57496" spans="8:8">
      <c r="H57496" s="309"/>
    </row>
    <row r="57497" spans="8:8">
      <c r="H57497" s="309"/>
    </row>
    <row r="57498" spans="8:8">
      <c r="H57498" s="309"/>
    </row>
    <row r="57499" spans="8:8">
      <c r="H57499" s="309"/>
    </row>
    <row r="57500" spans="8:8">
      <c r="H57500" s="309"/>
    </row>
    <row r="57501" spans="8:8">
      <c r="H57501" s="309"/>
    </row>
    <row r="57502" spans="8:8">
      <c r="H57502" s="309"/>
    </row>
    <row r="57503" spans="8:8">
      <c r="H57503" s="309"/>
    </row>
    <row r="57504" spans="8:8">
      <c r="H57504" s="309"/>
    </row>
    <row r="57505" spans="8:8">
      <c r="H57505" s="309"/>
    </row>
    <row r="57506" spans="8:8">
      <c r="H57506" s="309"/>
    </row>
    <row r="57507" spans="8:8">
      <c r="H57507" s="309"/>
    </row>
    <row r="57508" spans="8:8">
      <c r="H57508" s="309"/>
    </row>
    <row r="57509" spans="8:8">
      <c r="H57509" s="309"/>
    </row>
    <row r="57510" spans="8:8">
      <c r="H57510" s="309"/>
    </row>
    <row r="57511" spans="8:8">
      <c r="H57511" s="309"/>
    </row>
    <row r="57512" spans="8:8">
      <c r="H57512" s="309"/>
    </row>
    <row r="57513" spans="8:8">
      <c r="H57513" s="309"/>
    </row>
    <row r="57514" spans="8:8">
      <c r="H57514" s="309"/>
    </row>
    <row r="57515" spans="8:8">
      <c r="H57515" s="309"/>
    </row>
    <row r="57516" spans="8:8">
      <c r="H57516" s="309"/>
    </row>
    <row r="57517" spans="8:8">
      <c r="H57517" s="309"/>
    </row>
    <row r="57518" spans="8:8">
      <c r="H57518" s="309"/>
    </row>
    <row r="57519" spans="8:8">
      <c r="H57519" s="309"/>
    </row>
    <row r="57520" spans="8:8">
      <c r="H57520" s="309"/>
    </row>
    <row r="57521" spans="8:8">
      <c r="H57521" s="309"/>
    </row>
    <row r="57522" spans="8:8">
      <c r="H57522" s="309"/>
    </row>
    <row r="57523" spans="8:8">
      <c r="H57523" s="309"/>
    </row>
    <row r="57524" spans="8:8">
      <c r="H57524" s="309"/>
    </row>
    <row r="57525" spans="8:8">
      <c r="H57525" s="309"/>
    </row>
    <row r="57526" spans="8:8">
      <c r="H57526" s="309"/>
    </row>
    <row r="57527" spans="8:8">
      <c r="H57527" s="309"/>
    </row>
    <row r="57528" spans="8:8">
      <c r="H57528" s="309"/>
    </row>
    <row r="57529" spans="8:8">
      <c r="H57529" s="309"/>
    </row>
    <row r="57530" spans="8:8">
      <c r="H57530" s="309"/>
    </row>
    <row r="57531" spans="8:8">
      <c r="H57531" s="309"/>
    </row>
    <row r="57532" spans="8:8">
      <c r="H57532" s="309"/>
    </row>
    <row r="57533" spans="8:8">
      <c r="H57533" s="309"/>
    </row>
    <row r="57534" spans="8:8">
      <c r="H57534" s="309"/>
    </row>
    <row r="57535" spans="8:8">
      <c r="H57535" s="309"/>
    </row>
    <row r="57536" spans="8:8">
      <c r="H57536" s="309"/>
    </row>
    <row r="57537" spans="8:8">
      <c r="H57537" s="309"/>
    </row>
    <row r="57538" spans="8:8">
      <c r="H57538" s="309"/>
    </row>
    <row r="57539" spans="8:8">
      <c r="H57539" s="309"/>
    </row>
    <row r="57540" spans="8:8">
      <c r="H57540" s="309"/>
    </row>
    <row r="57541" spans="8:8">
      <c r="H57541" s="309"/>
    </row>
    <row r="57542" spans="8:8">
      <c r="H57542" s="309"/>
    </row>
    <row r="57543" spans="8:8">
      <c r="H57543" s="309"/>
    </row>
    <row r="57544" spans="8:8">
      <c r="H57544" s="309"/>
    </row>
    <row r="57545" spans="8:8">
      <c r="H57545" s="309"/>
    </row>
    <row r="57546" spans="8:8">
      <c r="H57546" s="309"/>
    </row>
    <row r="57547" spans="8:8">
      <c r="H57547" s="309"/>
    </row>
    <row r="57548" spans="8:8">
      <c r="H57548" s="309"/>
    </row>
    <row r="57549" spans="8:8">
      <c r="H57549" s="309"/>
    </row>
    <row r="57550" spans="8:8">
      <c r="H57550" s="309"/>
    </row>
    <row r="57551" spans="8:8">
      <c r="H57551" s="309"/>
    </row>
    <row r="57552" spans="8:8">
      <c r="H57552" s="309"/>
    </row>
    <row r="57553" spans="8:8">
      <c r="H57553" s="309"/>
    </row>
    <row r="57554" spans="8:8">
      <c r="H57554" s="309"/>
    </row>
    <row r="57555" spans="8:8">
      <c r="H57555" s="309"/>
    </row>
    <row r="57556" spans="8:8">
      <c r="H57556" s="309"/>
    </row>
    <row r="57557" spans="8:8">
      <c r="H57557" s="309"/>
    </row>
    <row r="57558" spans="8:8">
      <c r="H57558" s="309"/>
    </row>
    <row r="57559" spans="8:8">
      <c r="H57559" s="309"/>
    </row>
    <row r="57560" spans="8:8">
      <c r="H57560" s="309"/>
    </row>
    <row r="57561" spans="8:8">
      <c r="H57561" s="309"/>
    </row>
    <row r="57562" spans="8:8">
      <c r="H57562" s="309"/>
    </row>
    <row r="57563" spans="8:8">
      <c r="H57563" s="309"/>
    </row>
    <row r="57564" spans="8:8">
      <c r="H57564" s="309"/>
    </row>
    <row r="57565" spans="8:8">
      <c r="H57565" s="309"/>
    </row>
    <row r="57566" spans="8:8">
      <c r="H57566" s="309"/>
    </row>
    <row r="57567" spans="8:8">
      <c r="H57567" s="309"/>
    </row>
    <row r="57568" spans="8:8">
      <c r="H57568" s="309"/>
    </row>
    <row r="57569" spans="8:8">
      <c r="H57569" s="309"/>
    </row>
    <row r="57570" spans="8:8">
      <c r="H57570" s="309"/>
    </row>
    <row r="57571" spans="8:8">
      <c r="H57571" s="309"/>
    </row>
    <row r="57572" spans="8:8">
      <c r="H57572" s="309"/>
    </row>
    <row r="57573" spans="8:8">
      <c r="H57573" s="309"/>
    </row>
    <row r="57574" spans="8:8">
      <c r="H57574" s="309"/>
    </row>
    <row r="57575" spans="8:8">
      <c r="H57575" s="309"/>
    </row>
    <row r="57576" spans="8:8">
      <c r="H57576" s="309"/>
    </row>
    <row r="57577" spans="8:8">
      <c r="H57577" s="309"/>
    </row>
    <row r="57578" spans="8:8">
      <c r="H57578" s="309"/>
    </row>
    <row r="57579" spans="8:8">
      <c r="H57579" s="309"/>
    </row>
    <row r="57580" spans="8:8">
      <c r="H57580" s="309"/>
    </row>
    <row r="57581" spans="8:8">
      <c r="H57581" s="309"/>
    </row>
    <row r="57582" spans="8:8">
      <c r="H57582" s="309"/>
    </row>
    <row r="57583" spans="8:8">
      <c r="H57583" s="309"/>
    </row>
    <row r="57584" spans="8:8">
      <c r="H57584" s="309"/>
    </row>
    <row r="57585" spans="8:8">
      <c r="H57585" s="309"/>
    </row>
    <row r="57586" spans="8:8">
      <c r="H57586" s="309"/>
    </row>
    <row r="57587" spans="8:8">
      <c r="H57587" s="309"/>
    </row>
    <row r="57588" spans="8:8">
      <c r="H57588" s="309"/>
    </row>
    <row r="57589" spans="8:8">
      <c r="H57589" s="309"/>
    </row>
    <row r="57590" spans="8:8">
      <c r="H57590" s="309"/>
    </row>
    <row r="57591" spans="8:8">
      <c r="H57591" s="309"/>
    </row>
    <row r="57592" spans="8:8">
      <c r="H57592" s="309"/>
    </row>
    <row r="57593" spans="8:8">
      <c r="H57593" s="309"/>
    </row>
    <row r="57594" spans="8:8">
      <c r="H57594" s="309"/>
    </row>
    <row r="57595" spans="8:8">
      <c r="H57595" s="309"/>
    </row>
    <row r="57596" spans="8:8">
      <c r="H57596" s="309"/>
    </row>
    <row r="57597" spans="8:8">
      <c r="H57597" s="309"/>
    </row>
    <row r="57598" spans="8:8">
      <c r="H57598" s="309"/>
    </row>
    <row r="57599" spans="8:8">
      <c r="H57599" s="309"/>
    </row>
    <row r="57600" spans="8:8">
      <c r="H57600" s="309"/>
    </row>
    <row r="57601" spans="8:8">
      <c r="H57601" s="309"/>
    </row>
    <row r="57602" spans="8:8">
      <c r="H57602" s="309"/>
    </row>
    <row r="57603" spans="8:8">
      <c r="H57603" s="309"/>
    </row>
    <row r="57604" spans="8:8">
      <c r="H57604" s="309"/>
    </row>
    <row r="57605" spans="8:8">
      <c r="H57605" s="309"/>
    </row>
    <row r="57606" spans="8:8">
      <c r="H57606" s="309"/>
    </row>
    <row r="57607" spans="8:8">
      <c r="H57607" s="309"/>
    </row>
    <row r="57608" spans="8:8">
      <c r="H57608" s="309"/>
    </row>
    <row r="57609" spans="8:8">
      <c r="H57609" s="309"/>
    </row>
    <row r="57610" spans="8:8">
      <c r="H57610" s="309"/>
    </row>
    <row r="57611" spans="8:8">
      <c r="H57611" s="309"/>
    </row>
    <row r="57612" spans="8:8">
      <c r="H57612" s="309"/>
    </row>
    <row r="57613" spans="8:8">
      <c r="H57613" s="309"/>
    </row>
    <row r="57614" spans="8:8">
      <c r="H57614" s="309"/>
    </row>
    <row r="57615" spans="8:8">
      <c r="H57615" s="309"/>
    </row>
    <row r="57616" spans="8:8">
      <c r="H57616" s="309"/>
    </row>
    <row r="57617" spans="8:8">
      <c r="H57617" s="309"/>
    </row>
    <row r="57618" spans="8:8">
      <c r="H57618" s="309"/>
    </row>
    <row r="57619" spans="8:8">
      <c r="H57619" s="309"/>
    </row>
    <row r="57620" spans="8:8">
      <c r="H57620" s="309"/>
    </row>
    <row r="57621" spans="8:8">
      <c r="H57621" s="309"/>
    </row>
    <row r="57622" spans="8:8">
      <c r="H57622" s="309"/>
    </row>
    <row r="57623" spans="8:8">
      <c r="H57623" s="309"/>
    </row>
    <row r="57624" spans="8:8">
      <c r="H57624" s="309"/>
    </row>
    <row r="57625" spans="8:8">
      <c r="H57625" s="309"/>
    </row>
    <row r="57626" spans="8:8">
      <c r="H57626" s="309"/>
    </row>
    <row r="57627" spans="8:8">
      <c r="H57627" s="309"/>
    </row>
    <row r="57628" spans="8:8">
      <c r="H57628" s="309"/>
    </row>
    <row r="57629" spans="8:8">
      <c r="H57629" s="309"/>
    </row>
    <row r="57630" spans="8:8">
      <c r="H57630" s="309"/>
    </row>
    <row r="57631" spans="8:8">
      <c r="H57631" s="309"/>
    </row>
    <row r="57632" spans="8:8">
      <c r="H57632" s="309"/>
    </row>
    <row r="57633" spans="8:8">
      <c r="H57633" s="309"/>
    </row>
    <row r="57634" spans="8:8">
      <c r="H57634" s="309"/>
    </row>
    <row r="57635" spans="8:8">
      <c r="H57635" s="309"/>
    </row>
    <row r="57636" spans="8:8">
      <c r="H57636" s="309"/>
    </row>
    <row r="57637" spans="8:8">
      <c r="H57637" s="309"/>
    </row>
    <row r="57638" spans="8:8">
      <c r="H57638" s="309"/>
    </row>
    <row r="57639" spans="8:8">
      <c r="H57639" s="309"/>
    </row>
    <row r="57640" spans="8:8">
      <c r="H57640" s="309"/>
    </row>
    <row r="57641" spans="8:8">
      <c r="H57641" s="309"/>
    </row>
    <row r="57642" spans="8:8">
      <c r="H57642" s="309"/>
    </row>
    <row r="57643" spans="8:8">
      <c r="H57643" s="309"/>
    </row>
    <row r="57644" spans="8:8">
      <c r="H57644" s="309"/>
    </row>
    <row r="57645" spans="8:8">
      <c r="H57645" s="309"/>
    </row>
    <row r="57646" spans="8:8">
      <c r="H57646" s="309"/>
    </row>
    <row r="57647" spans="8:8">
      <c r="H57647" s="309"/>
    </row>
    <row r="57648" spans="8:8">
      <c r="H57648" s="309"/>
    </row>
    <row r="57649" spans="8:8">
      <c r="H57649" s="309"/>
    </row>
    <row r="57650" spans="8:8">
      <c r="H57650" s="309"/>
    </row>
    <row r="57651" spans="8:8">
      <c r="H57651" s="309"/>
    </row>
    <row r="57652" spans="8:8">
      <c r="H57652" s="309"/>
    </row>
    <row r="57653" spans="8:8">
      <c r="H57653" s="309"/>
    </row>
    <row r="57654" spans="8:8">
      <c r="H57654" s="309"/>
    </row>
    <row r="57655" spans="8:8">
      <c r="H57655" s="309"/>
    </row>
    <row r="57656" spans="8:8">
      <c r="H57656" s="309"/>
    </row>
    <row r="57657" spans="8:8">
      <c r="H57657" s="309"/>
    </row>
    <row r="57658" spans="8:8">
      <c r="H57658" s="309"/>
    </row>
    <row r="57659" spans="8:8">
      <c r="H57659" s="309"/>
    </row>
    <row r="57660" spans="8:8">
      <c r="H57660" s="309"/>
    </row>
    <row r="57661" spans="8:8">
      <c r="H57661" s="309"/>
    </row>
    <row r="57662" spans="8:8">
      <c r="H57662" s="309"/>
    </row>
    <row r="57663" spans="8:8">
      <c r="H57663" s="309"/>
    </row>
    <row r="57664" spans="8:8">
      <c r="H57664" s="309"/>
    </row>
    <row r="57665" spans="8:8">
      <c r="H57665" s="309"/>
    </row>
    <row r="57666" spans="8:8">
      <c r="H57666" s="309"/>
    </row>
    <row r="57667" spans="8:8">
      <c r="H57667" s="309"/>
    </row>
    <row r="57668" spans="8:8">
      <c r="H57668" s="309"/>
    </row>
    <row r="57669" spans="8:8">
      <c r="H57669" s="309"/>
    </row>
    <row r="57670" spans="8:8">
      <c r="H57670" s="309"/>
    </row>
    <row r="57671" spans="8:8">
      <c r="H57671" s="309"/>
    </row>
    <row r="57672" spans="8:8">
      <c r="H57672" s="309"/>
    </row>
    <row r="57673" spans="8:8">
      <c r="H57673" s="309"/>
    </row>
    <row r="57674" spans="8:8">
      <c r="H57674" s="309"/>
    </row>
    <row r="57675" spans="8:8">
      <c r="H57675" s="309"/>
    </row>
    <row r="57676" spans="8:8">
      <c r="H57676" s="309"/>
    </row>
    <row r="57677" spans="8:8">
      <c r="H57677" s="309"/>
    </row>
    <row r="57678" spans="8:8">
      <c r="H57678" s="309"/>
    </row>
    <row r="57679" spans="8:8">
      <c r="H57679" s="309"/>
    </row>
    <row r="57680" spans="8:8">
      <c r="H57680" s="309"/>
    </row>
    <row r="57681" spans="8:8">
      <c r="H57681" s="309"/>
    </row>
    <row r="57682" spans="8:8">
      <c r="H57682" s="309"/>
    </row>
    <row r="57683" spans="8:8">
      <c r="H57683" s="309"/>
    </row>
    <row r="57684" spans="8:8">
      <c r="H57684" s="309"/>
    </row>
    <row r="57685" spans="8:8">
      <c r="H57685" s="309"/>
    </row>
    <row r="57686" spans="8:8">
      <c r="H57686" s="309"/>
    </row>
    <row r="57687" spans="8:8">
      <c r="H57687" s="309"/>
    </row>
    <row r="57688" spans="8:8">
      <c r="H57688" s="309"/>
    </row>
    <row r="57689" spans="8:8">
      <c r="H57689" s="309"/>
    </row>
    <row r="57690" spans="8:8">
      <c r="H57690" s="309"/>
    </row>
    <row r="57691" spans="8:8">
      <c r="H57691" s="309"/>
    </row>
    <row r="57692" spans="8:8">
      <c r="H57692" s="309"/>
    </row>
    <row r="57693" spans="8:8">
      <c r="H57693" s="309"/>
    </row>
    <row r="57694" spans="8:8">
      <c r="H57694" s="309"/>
    </row>
    <row r="57695" spans="8:8">
      <c r="H57695" s="309"/>
    </row>
    <row r="57696" spans="8:8">
      <c r="H57696" s="309"/>
    </row>
    <row r="57697" spans="8:8">
      <c r="H57697" s="309"/>
    </row>
    <row r="57698" spans="8:8">
      <c r="H57698" s="309"/>
    </row>
    <row r="57699" spans="8:8">
      <c r="H57699" s="309"/>
    </row>
    <row r="57700" spans="8:8">
      <c r="H57700" s="309"/>
    </row>
    <row r="57701" spans="8:8">
      <c r="H57701" s="309"/>
    </row>
    <row r="57702" spans="8:8">
      <c r="H57702" s="309"/>
    </row>
    <row r="57703" spans="8:8">
      <c r="H57703" s="309"/>
    </row>
    <row r="57704" spans="8:8">
      <c r="H57704" s="309"/>
    </row>
    <row r="57705" spans="8:8">
      <c r="H57705" s="309"/>
    </row>
    <row r="57706" spans="8:8">
      <c r="H57706" s="309"/>
    </row>
    <row r="57707" spans="8:8">
      <c r="H57707" s="309"/>
    </row>
    <row r="57708" spans="8:8">
      <c r="H57708" s="309"/>
    </row>
    <row r="57709" spans="8:8">
      <c r="H57709" s="309"/>
    </row>
    <row r="57710" spans="8:8">
      <c r="H57710" s="309"/>
    </row>
    <row r="57711" spans="8:8">
      <c r="H57711" s="309"/>
    </row>
    <row r="57712" spans="8:8">
      <c r="H57712" s="309"/>
    </row>
    <row r="57713" spans="8:8">
      <c r="H57713" s="309"/>
    </row>
    <row r="57714" spans="8:8">
      <c r="H57714" s="309"/>
    </row>
    <row r="57715" spans="8:8">
      <c r="H57715" s="309"/>
    </row>
    <row r="57716" spans="8:8">
      <c r="H57716" s="309"/>
    </row>
    <row r="57717" spans="8:8">
      <c r="H57717" s="309"/>
    </row>
    <row r="57718" spans="8:8">
      <c r="H57718" s="309"/>
    </row>
    <row r="57719" spans="8:8">
      <c r="H57719" s="309"/>
    </row>
    <row r="57720" spans="8:8">
      <c r="H57720" s="309"/>
    </row>
    <row r="57721" spans="8:8">
      <c r="H57721" s="309"/>
    </row>
    <row r="57722" spans="8:8">
      <c r="H57722" s="309"/>
    </row>
    <row r="57723" spans="8:8">
      <c r="H57723" s="309"/>
    </row>
    <row r="57724" spans="8:8">
      <c r="H57724" s="309"/>
    </row>
    <row r="57725" spans="8:8">
      <c r="H57725" s="309"/>
    </row>
    <row r="57726" spans="8:8">
      <c r="H57726" s="309"/>
    </row>
    <row r="57727" spans="8:8">
      <c r="H57727" s="309"/>
    </row>
    <row r="57728" spans="8:8">
      <c r="H57728" s="309"/>
    </row>
    <row r="57729" spans="8:8">
      <c r="H57729" s="309"/>
    </row>
    <row r="57730" spans="8:8">
      <c r="H57730" s="309"/>
    </row>
    <row r="57731" spans="8:8">
      <c r="H57731" s="309"/>
    </row>
    <row r="57732" spans="8:8">
      <c r="H57732" s="309"/>
    </row>
    <row r="57733" spans="8:8">
      <c r="H57733" s="309"/>
    </row>
    <row r="57734" spans="8:8">
      <c r="H57734" s="309"/>
    </row>
    <row r="57735" spans="8:8">
      <c r="H57735" s="309"/>
    </row>
    <row r="57736" spans="8:8">
      <c r="H57736" s="309"/>
    </row>
    <row r="57737" spans="8:8">
      <c r="H57737" s="309"/>
    </row>
    <row r="57738" spans="8:8">
      <c r="H57738" s="309"/>
    </row>
    <row r="57739" spans="8:8">
      <c r="H57739" s="309"/>
    </row>
    <row r="57740" spans="8:8">
      <c r="H57740" s="309"/>
    </row>
    <row r="57741" spans="8:8">
      <c r="H57741" s="309"/>
    </row>
    <row r="57742" spans="8:8">
      <c r="H57742" s="309"/>
    </row>
    <row r="57743" spans="8:8">
      <c r="H57743" s="309"/>
    </row>
    <row r="57744" spans="8:8">
      <c r="H57744" s="309"/>
    </row>
    <row r="57745" spans="8:8">
      <c r="H57745" s="309"/>
    </row>
    <row r="57746" spans="8:8">
      <c r="H57746" s="309"/>
    </row>
    <row r="57747" spans="8:8">
      <c r="H57747" s="309"/>
    </row>
    <row r="57748" spans="8:8">
      <c r="H57748" s="309"/>
    </row>
    <row r="57749" spans="8:8">
      <c r="H57749" s="309"/>
    </row>
    <row r="57750" spans="8:8">
      <c r="H57750" s="309"/>
    </row>
    <row r="57751" spans="8:8">
      <c r="H57751" s="309"/>
    </row>
    <row r="57752" spans="8:8">
      <c r="H57752" s="309"/>
    </row>
    <row r="57753" spans="8:8">
      <c r="H57753" s="309"/>
    </row>
    <row r="57754" spans="8:8">
      <c r="H57754" s="309"/>
    </row>
    <row r="57755" spans="8:8">
      <c r="H57755" s="309"/>
    </row>
    <row r="57756" spans="8:8">
      <c r="H57756" s="309"/>
    </row>
    <row r="57757" spans="8:8">
      <c r="H57757" s="309"/>
    </row>
    <row r="57758" spans="8:8">
      <c r="H57758" s="309"/>
    </row>
    <row r="57759" spans="8:8">
      <c r="H57759" s="309"/>
    </row>
    <row r="57760" spans="8:8">
      <c r="H57760" s="309"/>
    </row>
    <row r="57761" spans="8:8">
      <c r="H57761" s="309"/>
    </row>
    <row r="57762" spans="8:8">
      <c r="H57762" s="309"/>
    </row>
    <row r="57763" spans="8:8">
      <c r="H57763" s="309"/>
    </row>
    <row r="57764" spans="8:8">
      <c r="H57764" s="309"/>
    </row>
    <row r="57765" spans="8:8">
      <c r="H57765" s="309"/>
    </row>
    <row r="57766" spans="8:8">
      <c r="H57766" s="309"/>
    </row>
    <row r="57767" spans="8:8">
      <c r="H57767" s="309"/>
    </row>
    <row r="57768" spans="8:8">
      <c r="H57768" s="309"/>
    </row>
    <row r="57769" spans="8:8">
      <c r="H57769" s="309"/>
    </row>
    <row r="57770" spans="8:8">
      <c r="H57770" s="309"/>
    </row>
    <row r="57771" spans="8:8">
      <c r="H57771" s="309"/>
    </row>
    <row r="57772" spans="8:8">
      <c r="H57772" s="309"/>
    </row>
    <row r="57773" spans="8:8">
      <c r="H57773" s="309"/>
    </row>
    <row r="57774" spans="8:8">
      <c r="H57774" s="309"/>
    </row>
    <row r="57775" spans="8:8">
      <c r="H57775" s="309"/>
    </row>
    <row r="57776" spans="8:8">
      <c r="H57776" s="309"/>
    </row>
    <row r="57777" spans="8:8">
      <c r="H57777" s="309"/>
    </row>
    <row r="57778" spans="8:8">
      <c r="H57778" s="309"/>
    </row>
    <row r="57779" spans="8:8">
      <c r="H57779" s="309"/>
    </row>
    <row r="57780" spans="8:8">
      <c r="H57780" s="309"/>
    </row>
    <row r="57781" spans="8:8">
      <c r="H57781" s="309"/>
    </row>
    <row r="57782" spans="8:8">
      <c r="H57782" s="309"/>
    </row>
    <row r="57783" spans="8:8">
      <c r="H57783" s="309"/>
    </row>
    <row r="57784" spans="8:8">
      <c r="H57784" s="309"/>
    </row>
    <row r="57785" spans="8:8">
      <c r="H57785" s="309"/>
    </row>
    <row r="57786" spans="8:8">
      <c r="H57786" s="309"/>
    </row>
    <row r="57787" spans="8:8">
      <c r="H57787" s="309"/>
    </row>
    <row r="57788" spans="8:8">
      <c r="H57788" s="309"/>
    </row>
    <row r="57789" spans="8:8">
      <c r="H57789" s="309"/>
    </row>
    <row r="57790" spans="8:8">
      <c r="H57790" s="309"/>
    </row>
    <row r="57791" spans="8:8">
      <c r="H57791" s="309"/>
    </row>
    <row r="57792" spans="8:8">
      <c r="H57792" s="309"/>
    </row>
    <row r="57793" spans="8:8">
      <c r="H57793" s="309"/>
    </row>
    <row r="57794" spans="8:8">
      <c r="H57794" s="309"/>
    </row>
    <row r="57795" spans="8:8">
      <c r="H57795" s="309"/>
    </row>
    <row r="57796" spans="8:8">
      <c r="H57796" s="309"/>
    </row>
    <row r="57797" spans="8:8">
      <c r="H57797" s="309"/>
    </row>
    <row r="57798" spans="8:8">
      <c r="H57798" s="309"/>
    </row>
    <row r="57799" spans="8:8">
      <c r="H57799" s="309"/>
    </row>
    <row r="57800" spans="8:8">
      <c r="H57800" s="309"/>
    </row>
    <row r="57801" spans="8:8">
      <c r="H57801" s="309"/>
    </row>
    <row r="57802" spans="8:8">
      <c r="H57802" s="309"/>
    </row>
    <row r="57803" spans="8:8">
      <c r="H57803" s="309"/>
    </row>
    <row r="57804" spans="8:8">
      <c r="H57804" s="309"/>
    </row>
    <row r="57805" spans="8:8">
      <c r="H57805" s="309"/>
    </row>
    <row r="57806" spans="8:8">
      <c r="H57806" s="309"/>
    </row>
    <row r="57807" spans="8:8">
      <c r="H57807" s="309"/>
    </row>
    <row r="57808" spans="8:8">
      <c r="H57808" s="309"/>
    </row>
    <row r="57809" spans="8:8">
      <c r="H57809" s="309"/>
    </row>
    <row r="57810" spans="8:8">
      <c r="H57810" s="309"/>
    </row>
    <row r="57811" spans="8:8">
      <c r="H57811" s="309"/>
    </row>
    <row r="57812" spans="8:8">
      <c r="H57812" s="309"/>
    </row>
    <row r="57813" spans="8:8">
      <c r="H57813" s="309"/>
    </row>
    <row r="57814" spans="8:8">
      <c r="H57814" s="309"/>
    </row>
    <row r="57815" spans="8:8">
      <c r="H57815" s="309"/>
    </row>
    <row r="57816" spans="8:8">
      <c r="H57816" s="309"/>
    </row>
    <row r="57817" spans="8:8">
      <c r="H57817" s="309"/>
    </row>
    <row r="57818" spans="8:8">
      <c r="H57818" s="309"/>
    </row>
    <row r="57819" spans="8:8">
      <c r="H57819" s="309"/>
    </row>
    <row r="57820" spans="8:8">
      <c r="H57820" s="309"/>
    </row>
    <row r="57821" spans="8:8">
      <c r="H57821" s="309"/>
    </row>
    <row r="57822" spans="8:8">
      <c r="H57822" s="309"/>
    </row>
    <row r="57823" spans="8:8">
      <c r="H57823" s="309"/>
    </row>
    <row r="57824" spans="8:8">
      <c r="H57824" s="309"/>
    </row>
    <row r="57825" spans="8:8">
      <c r="H57825" s="309"/>
    </row>
    <row r="57826" spans="8:8">
      <c r="H57826" s="309"/>
    </row>
    <row r="57827" spans="8:8">
      <c r="H57827" s="309"/>
    </row>
    <row r="57828" spans="8:8">
      <c r="H57828" s="309"/>
    </row>
    <row r="57829" spans="8:8">
      <c r="H57829" s="309"/>
    </row>
    <row r="57830" spans="8:8">
      <c r="H57830" s="309"/>
    </row>
    <row r="57831" spans="8:8">
      <c r="H57831" s="309"/>
    </row>
    <row r="57832" spans="8:8">
      <c r="H57832" s="309"/>
    </row>
    <row r="57833" spans="8:8">
      <c r="H57833" s="309"/>
    </row>
    <row r="57834" spans="8:8">
      <c r="H57834" s="309"/>
    </row>
    <row r="57835" spans="8:8">
      <c r="H57835" s="309"/>
    </row>
    <row r="57836" spans="8:8">
      <c r="H57836" s="309"/>
    </row>
    <row r="57837" spans="8:8">
      <c r="H57837" s="309"/>
    </row>
    <row r="57838" spans="8:8">
      <c r="H57838" s="309"/>
    </row>
    <row r="57839" spans="8:8">
      <c r="H57839" s="309"/>
    </row>
    <row r="57840" spans="8:8">
      <c r="H57840" s="309"/>
    </row>
    <row r="57841" spans="8:8">
      <c r="H57841" s="309"/>
    </row>
    <row r="57842" spans="8:8">
      <c r="H57842" s="309"/>
    </row>
    <row r="57843" spans="8:8">
      <c r="H57843" s="309"/>
    </row>
    <row r="57844" spans="8:8">
      <c r="H57844" s="309"/>
    </row>
    <row r="57845" spans="8:8">
      <c r="H57845" s="309"/>
    </row>
    <row r="57846" spans="8:8">
      <c r="H57846" s="309"/>
    </row>
    <row r="57847" spans="8:8">
      <c r="H57847" s="309"/>
    </row>
    <row r="57848" spans="8:8">
      <c r="H57848" s="309"/>
    </row>
    <row r="57849" spans="8:8">
      <c r="H57849" s="309"/>
    </row>
    <row r="57850" spans="8:8">
      <c r="H57850" s="309"/>
    </row>
    <row r="57851" spans="8:8">
      <c r="H57851" s="309"/>
    </row>
    <row r="57852" spans="8:8">
      <c r="H57852" s="309"/>
    </row>
    <row r="57853" spans="8:8">
      <c r="H57853" s="309"/>
    </row>
    <row r="57854" spans="8:8">
      <c r="H57854" s="309"/>
    </row>
    <row r="57855" spans="8:8">
      <c r="H57855" s="309"/>
    </row>
    <row r="57856" spans="8:8">
      <c r="H57856" s="309"/>
    </row>
    <row r="57857" spans="8:8">
      <c r="H57857" s="309"/>
    </row>
    <row r="57858" spans="8:8">
      <c r="H57858" s="309"/>
    </row>
    <row r="57859" spans="8:8">
      <c r="H57859" s="309"/>
    </row>
    <row r="57860" spans="8:8">
      <c r="H57860" s="309"/>
    </row>
    <row r="57861" spans="8:8">
      <c r="H57861" s="309"/>
    </row>
    <row r="57862" spans="8:8">
      <c r="H57862" s="309"/>
    </row>
    <row r="57863" spans="8:8">
      <c r="H57863" s="309"/>
    </row>
    <row r="57864" spans="8:8">
      <c r="H57864" s="309"/>
    </row>
    <row r="57865" spans="8:8">
      <c r="H57865" s="309"/>
    </row>
    <row r="57866" spans="8:8">
      <c r="H57866" s="309"/>
    </row>
    <row r="57867" spans="8:8">
      <c r="H57867" s="309"/>
    </row>
    <row r="57868" spans="8:8">
      <c r="H57868" s="309"/>
    </row>
    <row r="57869" spans="8:8">
      <c r="H57869" s="309"/>
    </row>
    <row r="57870" spans="8:8">
      <c r="H57870" s="309"/>
    </row>
    <row r="57871" spans="8:8">
      <c r="H57871" s="309"/>
    </row>
    <row r="57872" spans="8:8">
      <c r="H57872" s="309"/>
    </row>
    <row r="57873" spans="8:8">
      <c r="H57873" s="309"/>
    </row>
    <row r="57874" spans="8:8">
      <c r="H57874" s="309"/>
    </row>
    <row r="57875" spans="8:8">
      <c r="H57875" s="309"/>
    </row>
    <row r="57876" spans="8:8">
      <c r="H57876" s="309"/>
    </row>
    <row r="57877" spans="8:8">
      <c r="H57877" s="309"/>
    </row>
    <row r="57878" spans="8:8">
      <c r="H57878" s="309"/>
    </row>
    <row r="57879" spans="8:8">
      <c r="H57879" s="309"/>
    </row>
    <row r="57880" spans="8:8">
      <c r="H57880" s="309"/>
    </row>
    <row r="57881" spans="8:8">
      <c r="H57881" s="309"/>
    </row>
    <row r="57882" spans="8:8">
      <c r="H57882" s="309"/>
    </row>
    <row r="57883" spans="8:8">
      <c r="H57883" s="309"/>
    </row>
    <row r="57884" spans="8:8">
      <c r="H57884" s="309"/>
    </row>
    <row r="57885" spans="8:8">
      <c r="H57885" s="309"/>
    </row>
    <row r="57886" spans="8:8">
      <c r="H57886" s="309"/>
    </row>
    <row r="57887" spans="8:8">
      <c r="H57887" s="309"/>
    </row>
    <row r="57888" spans="8:8">
      <c r="H57888" s="309"/>
    </row>
    <row r="57889" spans="8:8">
      <c r="H57889" s="309"/>
    </row>
    <row r="57890" spans="8:8">
      <c r="H57890" s="309"/>
    </row>
    <row r="57891" spans="8:8">
      <c r="H57891" s="309"/>
    </row>
    <row r="57892" spans="8:8">
      <c r="H57892" s="309"/>
    </row>
    <row r="57893" spans="8:8">
      <c r="H57893" s="309"/>
    </row>
    <row r="57894" spans="8:8">
      <c r="H57894" s="309"/>
    </row>
    <row r="57895" spans="8:8">
      <c r="H57895" s="309"/>
    </row>
    <row r="57896" spans="8:8">
      <c r="H57896" s="309"/>
    </row>
    <row r="57897" spans="8:8">
      <c r="H57897" s="309"/>
    </row>
    <row r="57898" spans="8:8">
      <c r="H57898" s="309"/>
    </row>
    <row r="57899" spans="8:8">
      <c r="H57899" s="309"/>
    </row>
    <row r="57900" spans="8:8">
      <c r="H57900" s="309"/>
    </row>
    <row r="57901" spans="8:8">
      <c r="H57901" s="309"/>
    </row>
    <row r="57902" spans="8:8">
      <c r="H57902" s="309"/>
    </row>
    <row r="57903" spans="8:8">
      <c r="H57903" s="309"/>
    </row>
    <row r="57904" spans="8:8">
      <c r="H57904" s="309"/>
    </row>
    <row r="57905" spans="8:8">
      <c r="H57905" s="309"/>
    </row>
    <row r="57906" spans="8:8">
      <c r="H57906" s="309"/>
    </row>
    <row r="57907" spans="8:8">
      <c r="H57907" s="309"/>
    </row>
    <row r="57908" spans="8:8">
      <c r="H57908" s="309"/>
    </row>
    <row r="57909" spans="8:8">
      <c r="H57909" s="309"/>
    </row>
    <row r="57910" spans="8:8">
      <c r="H57910" s="309"/>
    </row>
    <row r="57911" spans="8:8">
      <c r="H57911" s="309"/>
    </row>
    <row r="57912" spans="8:8">
      <c r="H57912" s="309"/>
    </row>
    <row r="57913" spans="8:8">
      <c r="H57913" s="309"/>
    </row>
    <row r="57914" spans="8:8">
      <c r="H57914" s="309"/>
    </row>
    <row r="57915" spans="8:8">
      <c r="H57915" s="309"/>
    </row>
    <row r="57916" spans="8:8">
      <c r="H57916" s="309"/>
    </row>
    <row r="57917" spans="8:8">
      <c r="H57917" s="309"/>
    </row>
    <row r="57918" spans="8:8">
      <c r="H57918" s="309"/>
    </row>
    <row r="57919" spans="8:8">
      <c r="H57919" s="309"/>
    </row>
    <row r="57920" spans="8:8">
      <c r="H57920" s="309"/>
    </row>
    <row r="57921" spans="8:8">
      <c r="H57921" s="309"/>
    </row>
    <row r="57922" spans="8:8">
      <c r="H57922" s="309"/>
    </row>
    <row r="57923" spans="8:8">
      <c r="H57923" s="309"/>
    </row>
    <row r="57924" spans="8:8">
      <c r="H57924" s="309"/>
    </row>
    <row r="57925" spans="8:8">
      <c r="H57925" s="309"/>
    </row>
    <row r="57926" spans="8:8">
      <c r="H57926" s="309"/>
    </row>
    <row r="57927" spans="8:8">
      <c r="H57927" s="309"/>
    </row>
    <row r="57928" spans="8:8">
      <c r="H57928" s="309"/>
    </row>
    <row r="57929" spans="8:8">
      <c r="H57929" s="309"/>
    </row>
    <row r="57930" spans="8:8">
      <c r="H57930" s="309"/>
    </row>
    <row r="57931" spans="8:8">
      <c r="H57931" s="309"/>
    </row>
    <row r="57932" spans="8:8">
      <c r="H57932" s="309"/>
    </row>
    <row r="57933" spans="8:8">
      <c r="H57933" s="309"/>
    </row>
    <row r="57934" spans="8:8">
      <c r="H57934" s="309"/>
    </row>
    <row r="57935" spans="8:8">
      <c r="H57935" s="309"/>
    </row>
    <row r="57936" spans="8:8">
      <c r="H57936" s="309"/>
    </row>
    <row r="57937" spans="8:8">
      <c r="H57937" s="309"/>
    </row>
    <row r="57938" spans="8:8">
      <c r="H57938" s="309"/>
    </row>
    <row r="57939" spans="8:8">
      <c r="H57939" s="309"/>
    </row>
    <row r="57940" spans="8:8">
      <c r="H57940" s="309"/>
    </row>
    <row r="57941" spans="8:8">
      <c r="H57941" s="309"/>
    </row>
    <row r="57942" spans="8:8">
      <c r="H57942" s="309"/>
    </row>
    <row r="57943" spans="8:8">
      <c r="H57943" s="309"/>
    </row>
    <row r="57944" spans="8:8">
      <c r="H57944" s="309"/>
    </row>
    <row r="57945" spans="8:8">
      <c r="H57945" s="309"/>
    </row>
    <row r="57946" spans="8:8">
      <c r="H57946" s="309"/>
    </row>
    <row r="57947" spans="8:8">
      <c r="H57947" s="309"/>
    </row>
    <row r="57948" spans="8:8">
      <c r="H57948" s="309"/>
    </row>
    <row r="57949" spans="8:8">
      <c r="H57949" s="309"/>
    </row>
    <row r="57950" spans="8:8">
      <c r="H57950" s="309"/>
    </row>
    <row r="57951" spans="8:8">
      <c r="H57951" s="309"/>
    </row>
    <row r="57952" spans="8:8">
      <c r="H57952" s="309"/>
    </row>
    <row r="57953" spans="8:8">
      <c r="H57953" s="309"/>
    </row>
    <row r="57954" spans="8:8">
      <c r="H57954" s="309"/>
    </row>
    <row r="57955" spans="8:8">
      <c r="H57955" s="309"/>
    </row>
    <row r="57956" spans="8:8">
      <c r="H57956" s="309"/>
    </row>
    <row r="57957" spans="8:8">
      <c r="H57957" s="309"/>
    </row>
    <row r="57958" spans="8:8">
      <c r="H57958" s="309"/>
    </row>
    <row r="57959" spans="8:8">
      <c r="H57959" s="309"/>
    </row>
    <row r="57960" spans="8:8">
      <c r="H57960" s="309"/>
    </row>
    <row r="57961" spans="8:8">
      <c r="H57961" s="309"/>
    </row>
    <row r="57962" spans="8:8">
      <c r="H57962" s="309"/>
    </row>
    <row r="57963" spans="8:8">
      <c r="H57963" s="309"/>
    </row>
    <row r="57964" spans="8:8">
      <c r="H57964" s="309"/>
    </row>
    <row r="57965" spans="8:8">
      <c r="H57965" s="309"/>
    </row>
    <row r="57966" spans="8:8">
      <c r="H57966" s="309"/>
    </row>
    <row r="57967" spans="8:8">
      <c r="H57967" s="309"/>
    </row>
    <row r="57968" spans="8:8">
      <c r="H57968" s="309"/>
    </row>
    <row r="57969" spans="8:8">
      <c r="H57969" s="309"/>
    </row>
    <row r="57970" spans="8:8">
      <c r="H57970" s="309"/>
    </row>
    <row r="57971" spans="8:8">
      <c r="H57971" s="309"/>
    </row>
    <row r="57972" spans="8:8">
      <c r="H57972" s="309"/>
    </row>
    <row r="57973" spans="8:8">
      <c r="H57973" s="309"/>
    </row>
    <row r="57974" spans="8:8">
      <c r="H57974" s="309"/>
    </row>
    <row r="57975" spans="8:8">
      <c r="H57975" s="309"/>
    </row>
    <row r="57976" spans="8:8">
      <c r="H57976" s="309"/>
    </row>
    <row r="57977" spans="8:8">
      <c r="H57977" s="309"/>
    </row>
    <row r="57978" spans="8:8">
      <c r="H57978" s="309"/>
    </row>
    <row r="57979" spans="8:8">
      <c r="H57979" s="309"/>
    </row>
    <row r="57980" spans="8:8">
      <c r="H57980" s="309"/>
    </row>
    <row r="57981" spans="8:8">
      <c r="H57981" s="309"/>
    </row>
    <row r="57982" spans="8:8">
      <c r="H57982" s="309"/>
    </row>
    <row r="57983" spans="8:8">
      <c r="H57983" s="309"/>
    </row>
    <row r="57984" spans="8:8">
      <c r="H57984" s="309"/>
    </row>
    <row r="57985" spans="8:8">
      <c r="H57985" s="309"/>
    </row>
    <row r="57986" spans="8:8">
      <c r="H57986" s="309"/>
    </row>
    <row r="57987" spans="8:8">
      <c r="H57987" s="309"/>
    </row>
    <row r="57988" spans="8:8">
      <c r="H57988" s="309"/>
    </row>
    <row r="57989" spans="8:8">
      <c r="H57989" s="309"/>
    </row>
    <row r="57990" spans="8:8">
      <c r="H57990" s="309"/>
    </row>
    <row r="57991" spans="8:8">
      <c r="H57991" s="309"/>
    </row>
    <row r="57992" spans="8:8">
      <c r="H57992" s="309"/>
    </row>
    <row r="57993" spans="8:8">
      <c r="H57993" s="309"/>
    </row>
    <row r="57994" spans="8:8">
      <c r="H57994" s="309"/>
    </row>
    <row r="57995" spans="8:8">
      <c r="H57995" s="309"/>
    </row>
    <row r="57996" spans="8:8">
      <c r="H57996" s="309"/>
    </row>
    <row r="57997" spans="8:8">
      <c r="H57997" s="309"/>
    </row>
    <row r="57998" spans="8:8">
      <c r="H57998" s="309"/>
    </row>
    <row r="57999" spans="8:8">
      <c r="H57999" s="309"/>
    </row>
    <row r="58000" spans="8:8">
      <c r="H58000" s="309"/>
    </row>
    <row r="58001" spans="8:8">
      <c r="H58001" s="309"/>
    </row>
    <row r="58002" spans="8:8">
      <c r="H58002" s="309"/>
    </row>
    <row r="58003" spans="8:8">
      <c r="H58003" s="309"/>
    </row>
    <row r="58004" spans="8:8">
      <c r="H58004" s="309"/>
    </row>
    <row r="58005" spans="8:8">
      <c r="H58005" s="309"/>
    </row>
    <row r="58006" spans="8:8">
      <c r="H58006" s="309"/>
    </row>
    <row r="58007" spans="8:8">
      <c r="H58007" s="309"/>
    </row>
    <row r="58008" spans="8:8">
      <c r="H58008" s="309"/>
    </row>
    <row r="58009" spans="8:8">
      <c r="H58009" s="309"/>
    </row>
    <row r="58010" spans="8:8">
      <c r="H58010" s="309"/>
    </row>
    <row r="58011" spans="8:8">
      <c r="H58011" s="309"/>
    </row>
    <row r="58012" spans="8:8">
      <c r="H58012" s="309"/>
    </row>
    <row r="58013" spans="8:8">
      <c r="H58013" s="309"/>
    </row>
    <row r="58014" spans="8:8">
      <c r="H58014" s="309"/>
    </row>
    <row r="58015" spans="8:8">
      <c r="H58015" s="309"/>
    </row>
    <row r="58016" spans="8:8">
      <c r="H58016" s="309"/>
    </row>
    <row r="58017" spans="8:8">
      <c r="H58017" s="309"/>
    </row>
    <row r="58018" spans="8:8">
      <c r="H58018" s="309"/>
    </row>
    <row r="58019" spans="8:8">
      <c r="H58019" s="309"/>
    </row>
    <row r="58020" spans="8:8">
      <c r="H58020" s="309"/>
    </row>
    <row r="58021" spans="8:8">
      <c r="H58021" s="309"/>
    </row>
    <row r="58022" spans="8:8">
      <c r="H58022" s="309"/>
    </row>
    <row r="58023" spans="8:8">
      <c r="H58023" s="309"/>
    </row>
    <row r="58024" spans="8:8">
      <c r="H58024" s="309"/>
    </row>
    <row r="58025" spans="8:8">
      <c r="H58025" s="309"/>
    </row>
    <row r="58026" spans="8:8">
      <c r="H58026" s="309"/>
    </row>
    <row r="58027" spans="8:8">
      <c r="H58027" s="309"/>
    </row>
    <row r="58028" spans="8:8">
      <c r="H58028" s="309"/>
    </row>
    <row r="58029" spans="8:8">
      <c r="H58029" s="309"/>
    </row>
    <row r="58030" spans="8:8">
      <c r="H58030" s="309"/>
    </row>
    <row r="58031" spans="8:8">
      <c r="H58031" s="309"/>
    </row>
    <row r="58032" spans="8:8">
      <c r="H58032" s="309"/>
    </row>
    <row r="58033" spans="8:8">
      <c r="H58033" s="309"/>
    </row>
    <row r="58034" spans="8:8">
      <c r="H58034" s="309"/>
    </row>
    <row r="58035" spans="8:8">
      <c r="H58035" s="309"/>
    </row>
    <row r="58036" spans="8:8">
      <c r="H58036" s="309"/>
    </row>
    <row r="58037" spans="8:8">
      <c r="H58037" s="309"/>
    </row>
    <row r="58038" spans="8:8">
      <c r="H58038" s="309"/>
    </row>
    <row r="58039" spans="8:8">
      <c r="H58039" s="309"/>
    </row>
    <row r="58040" spans="8:8">
      <c r="H58040" s="309"/>
    </row>
    <row r="58041" spans="8:8">
      <c r="H58041" s="309"/>
    </row>
    <row r="58042" spans="8:8">
      <c r="H58042" s="309"/>
    </row>
    <row r="58043" spans="8:8">
      <c r="H58043" s="309"/>
    </row>
    <row r="58044" spans="8:8">
      <c r="H58044" s="309"/>
    </row>
    <row r="58045" spans="8:8">
      <c r="H58045" s="309"/>
    </row>
    <row r="58046" spans="8:8">
      <c r="H58046" s="309"/>
    </row>
    <row r="58047" spans="8:8">
      <c r="H58047" s="309"/>
    </row>
    <row r="58048" spans="8:8">
      <c r="H58048" s="309"/>
    </row>
    <row r="58049" spans="8:8">
      <c r="H58049" s="309"/>
    </row>
    <row r="58050" spans="8:8">
      <c r="H58050" s="309"/>
    </row>
    <row r="58051" spans="8:8">
      <c r="H58051" s="309"/>
    </row>
    <row r="58052" spans="8:8">
      <c r="H58052" s="309"/>
    </row>
    <row r="58053" spans="8:8">
      <c r="H58053" s="309"/>
    </row>
    <row r="58054" spans="8:8">
      <c r="H58054" s="309"/>
    </row>
    <row r="58055" spans="8:8">
      <c r="H58055" s="309"/>
    </row>
    <row r="58056" spans="8:8">
      <c r="H58056" s="309"/>
    </row>
    <row r="58057" spans="8:8">
      <c r="H58057" s="309"/>
    </row>
    <row r="58058" spans="8:8">
      <c r="H58058" s="309"/>
    </row>
    <row r="58059" spans="8:8">
      <c r="H58059" s="309"/>
    </row>
    <row r="58060" spans="8:8">
      <c r="H58060" s="309"/>
    </row>
    <row r="58061" spans="8:8">
      <c r="H58061" s="309"/>
    </row>
    <row r="58062" spans="8:8">
      <c r="H58062" s="309"/>
    </row>
    <row r="58063" spans="8:8">
      <c r="H58063" s="309"/>
    </row>
    <row r="58064" spans="8:8">
      <c r="H58064" s="309"/>
    </row>
    <row r="58065" spans="8:8">
      <c r="H58065" s="309"/>
    </row>
    <row r="58066" spans="8:8">
      <c r="H58066" s="309"/>
    </row>
    <row r="58067" spans="8:8">
      <c r="H58067" s="309"/>
    </row>
    <row r="58068" spans="8:8">
      <c r="H58068" s="309"/>
    </row>
    <row r="58069" spans="8:8">
      <c r="H58069" s="309"/>
    </row>
    <row r="58070" spans="8:8">
      <c r="H58070" s="309"/>
    </row>
    <row r="58071" spans="8:8">
      <c r="H58071" s="309"/>
    </row>
    <row r="58072" spans="8:8">
      <c r="H58072" s="309"/>
    </row>
    <row r="58073" spans="8:8">
      <c r="H58073" s="309"/>
    </row>
    <row r="58074" spans="8:8">
      <c r="H58074" s="309"/>
    </row>
    <row r="58075" spans="8:8">
      <c r="H58075" s="309"/>
    </row>
    <row r="58076" spans="8:8">
      <c r="H58076" s="309"/>
    </row>
    <row r="58077" spans="8:8">
      <c r="H58077" s="309"/>
    </row>
    <row r="58078" spans="8:8">
      <c r="H58078" s="309"/>
    </row>
    <row r="58079" spans="8:8">
      <c r="H58079" s="309"/>
    </row>
    <row r="58080" spans="8:8">
      <c r="H58080" s="309"/>
    </row>
    <row r="58081" spans="8:8">
      <c r="H58081" s="309"/>
    </row>
    <row r="58082" spans="8:8">
      <c r="H58082" s="309"/>
    </row>
    <row r="58083" spans="8:8">
      <c r="H58083" s="309"/>
    </row>
    <row r="58084" spans="8:8">
      <c r="H58084" s="309"/>
    </row>
    <row r="58085" spans="8:8">
      <c r="H58085" s="309"/>
    </row>
    <row r="58086" spans="8:8">
      <c r="H58086" s="309"/>
    </row>
    <row r="58087" spans="8:8">
      <c r="H58087" s="309"/>
    </row>
    <row r="58088" spans="8:8">
      <c r="H58088" s="309"/>
    </row>
    <row r="58089" spans="8:8">
      <c r="H58089" s="309"/>
    </row>
    <row r="58090" spans="8:8">
      <c r="H58090" s="309"/>
    </row>
    <row r="58091" spans="8:8">
      <c r="H58091" s="309"/>
    </row>
    <row r="58092" spans="8:8">
      <c r="H58092" s="309"/>
    </row>
    <row r="58093" spans="8:8">
      <c r="H58093" s="309"/>
    </row>
    <row r="58094" spans="8:8">
      <c r="H58094" s="309"/>
    </row>
    <row r="58095" spans="8:8">
      <c r="H58095" s="309"/>
    </row>
    <row r="58096" spans="8:8">
      <c r="H58096" s="309"/>
    </row>
    <row r="58097" spans="8:8">
      <c r="H58097" s="309"/>
    </row>
    <row r="58098" spans="8:8">
      <c r="H58098" s="309"/>
    </row>
    <row r="58099" spans="8:8">
      <c r="H58099" s="309"/>
    </row>
    <row r="58100" spans="8:8">
      <c r="H58100" s="309"/>
    </row>
    <row r="58101" spans="8:8">
      <c r="H58101" s="309"/>
    </row>
    <row r="58102" spans="8:8">
      <c r="H58102" s="309"/>
    </row>
    <row r="58103" spans="8:8">
      <c r="H58103" s="309"/>
    </row>
    <row r="58104" spans="8:8">
      <c r="H58104" s="309"/>
    </row>
    <row r="58105" spans="8:8">
      <c r="H58105" s="309"/>
    </row>
    <row r="58106" spans="8:8">
      <c r="H58106" s="309"/>
    </row>
    <row r="58107" spans="8:8">
      <c r="H58107" s="309"/>
    </row>
    <row r="58108" spans="8:8">
      <c r="H58108" s="309"/>
    </row>
    <row r="58109" spans="8:8">
      <c r="H58109" s="309"/>
    </row>
    <row r="58110" spans="8:8">
      <c r="H58110" s="309"/>
    </row>
    <row r="58111" spans="8:8">
      <c r="H58111" s="309"/>
    </row>
    <row r="58112" spans="8:8">
      <c r="H58112" s="309"/>
    </row>
    <row r="58113" spans="8:8">
      <c r="H58113" s="309"/>
    </row>
    <row r="58114" spans="8:8">
      <c r="H58114" s="309"/>
    </row>
    <row r="58115" spans="8:8">
      <c r="H58115" s="309"/>
    </row>
    <row r="58116" spans="8:8">
      <c r="H58116" s="309"/>
    </row>
    <row r="58117" spans="8:8">
      <c r="H58117" s="309"/>
    </row>
    <row r="58118" spans="8:8">
      <c r="H58118" s="309"/>
    </row>
    <row r="58119" spans="8:8">
      <c r="H58119" s="309"/>
    </row>
    <row r="58120" spans="8:8">
      <c r="H58120" s="309"/>
    </row>
    <row r="58121" spans="8:8">
      <c r="H58121" s="309"/>
    </row>
    <row r="58122" spans="8:8">
      <c r="H58122" s="309"/>
    </row>
    <row r="58123" spans="8:8">
      <c r="H58123" s="309"/>
    </row>
    <row r="58124" spans="8:8">
      <c r="H58124" s="309"/>
    </row>
    <row r="58125" spans="8:8">
      <c r="H58125" s="309"/>
    </row>
    <row r="58126" spans="8:8">
      <c r="H58126" s="309"/>
    </row>
    <row r="58127" spans="8:8">
      <c r="H58127" s="309"/>
    </row>
    <row r="58128" spans="8:8">
      <c r="H58128" s="309"/>
    </row>
    <row r="58129" spans="8:8">
      <c r="H58129" s="309"/>
    </row>
    <row r="58130" spans="8:8">
      <c r="H58130" s="309"/>
    </row>
    <row r="58131" spans="8:8">
      <c r="H58131" s="309"/>
    </row>
    <row r="58132" spans="8:8">
      <c r="H58132" s="309"/>
    </row>
    <row r="58133" spans="8:8">
      <c r="H58133" s="309"/>
    </row>
    <row r="58134" spans="8:8">
      <c r="H58134" s="309"/>
    </row>
    <row r="58135" spans="8:8">
      <c r="H58135" s="309"/>
    </row>
    <row r="58136" spans="8:8">
      <c r="H58136" s="309"/>
    </row>
    <row r="58137" spans="8:8">
      <c r="H58137" s="309"/>
    </row>
    <row r="58138" spans="8:8">
      <c r="H58138" s="309"/>
    </row>
    <row r="58139" spans="8:8">
      <c r="H58139" s="309"/>
    </row>
    <row r="58140" spans="8:8">
      <c r="H58140" s="309"/>
    </row>
    <row r="58141" spans="8:8">
      <c r="H58141" s="309"/>
    </row>
    <row r="58142" spans="8:8">
      <c r="H58142" s="309"/>
    </row>
    <row r="58143" spans="8:8">
      <c r="H58143" s="309"/>
    </row>
    <row r="58144" spans="8:8">
      <c r="H58144" s="309"/>
    </row>
    <row r="58145" spans="8:8">
      <c r="H58145" s="309"/>
    </row>
    <row r="58146" spans="8:8">
      <c r="H58146" s="309"/>
    </row>
    <row r="58147" spans="8:8">
      <c r="H58147" s="309"/>
    </row>
    <row r="58148" spans="8:8">
      <c r="H58148" s="309"/>
    </row>
    <row r="58149" spans="8:8">
      <c r="H58149" s="309"/>
    </row>
    <row r="58150" spans="8:8">
      <c r="H58150" s="309"/>
    </row>
    <row r="58151" spans="8:8">
      <c r="H58151" s="309"/>
    </row>
    <row r="58152" spans="8:8">
      <c r="H58152" s="309"/>
    </row>
    <row r="58153" spans="8:8">
      <c r="H58153" s="309"/>
    </row>
    <row r="58154" spans="8:8">
      <c r="H58154" s="309"/>
    </row>
    <row r="58155" spans="8:8">
      <c r="H58155" s="309"/>
    </row>
    <row r="58156" spans="8:8">
      <c r="H58156" s="309"/>
    </row>
    <row r="58157" spans="8:8">
      <c r="H58157" s="309"/>
    </row>
    <row r="58158" spans="8:8">
      <c r="H58158" s="309"/>
    </row>
    <row r="58159" spans="8:8">
      <c r="H58159" s="309"/>
    </row>
    <row r="58160" spans="8:8">
      <c r="H58160" s="309"/>
    </row>
    <row r="58161" spans="8:8">
      <c r="H58161" s="309"/>
    </row>
    <row r="58162" spans="8:8">
      <c r="H58162" s="309"/>
    </row>
    <row r="58163" spans="8:8">
      <c r="H58163" s="309"/>
    </row>
    <row r="58164" spans="8:8">
      <c r="H58164" s="309"/>
    </row>
    <row r="58165" spans="8:8">
      <c r="H58165" s="309"/>
    </row>
    <row r="58166" spans="8:8">
      <c r="H58166" s="309"/>
    </row>
    <row r="58167" spans="8:8">
      <c r="H58167" s="309"/>
    </row>
    <row r="58168" spans="8:8">
      <c r="H58168" s="309"/>
    </row>
    <row r="58169" spans="8:8">
      <c r="H58169" s="309"/>
    </row>
    <row r="58170" spans="8:8">
      <c r="H58170" s="309"/>
    </row>
    <row r="58171" spans="8:8">
      <c r="H58171" s="309"/>
    </row>
    <row r="58172" spans="8:8">
      <c r="H58172" s="309"/>
    </row>
    <row r="58173" spans="8:8">
      <c r="H58173" s="309"/>
    </row>
    <row r="58174" spans="8:8">
      <c r="H58174" s="309"/>
    </row>
    <row r="58175" spans="8:8">
      <c r="H58175" s="309"/>
    </row>
    <row r="58176" spans="8:8">
      <c r="H58176" s="309"/>
    </row>
    <row r="58177" spans="8:8">
      <c r="H58177" s="309"/>
    </row>
    <row r="58178" spans="8:8">
      <c r="H58178" s="309"/>
    </row>
    <row r="58179" spans="8:8">
      <c r="H58179" s="309"/>
    </row>
    <row r="58180" spans="8:8">
      <c r="H58180" s="309"/>
    </row>
    <row r="58181" spans="8:8">
      <c r="H58181" s="309"/>
    </row>
    <row r="58182" spans="8:8">
      <c r="H58182" s="309"/>
    </row>
    <row r="58183" spans="8:8">
      <c r="H58183" s="309"/>
    </row>
    <row r="58184" spans="8:8">
      <c r="H58184" s="309"/>
    </row>
    <row r="58185" spans="8:8">
      <c r="H58185" s="309"/>
    </row>
    <row r="58186" spans="8:8">
      <c r="H58186" s="309"/>
    </row>
    <row r="58187" spans="8:8">
      <c r="H58187" s="309"/>
    </row>
    <row r="58188" spans="8:8">
      <c r="H58188" s="309"/>
    </row>
    <row r="58189" spans="8:8">
      <c r="H58189" s="309"/>
    </row>
    <row r="58190" spans="8:8">
      <c r="H58190" s="309"/>
    </row>
    <row r="58191" spans="8:8">
      <c r="H58191" s="309"/>
    </row>
    <row r="58192" spans="8:8">
      <c r="H58192" s="309"/>
    </row>
    <row r="58193" spans="8:8">
      <c r="H58193" s="309"/>
    </row>
    <row r="58194" spans="8:8">
      <c r="H58194" s="309"/>
    </row>
    <row r="58195" spans="8:8">
      <c r="H58195" s="309"/>
    </row>
    <row r="58196" spans="8:8">
      <c r="H58196" s="309"/>
    </row>
    <row r="58197" spans="8:8">
      <c r="H58197" s="309"/>
    </row>
    <row r="58198" spans="8:8">
      <c r="H58198" s="309"/>
    </row>
    <row r="58199" spans="8:8">
      <c r="H58199" s="309"/>
    </row>
    <row r="58200" spans="8:8">
      <c r="H58200" s="309"/>
    </row>
    <row r="58201" spans="8:8">
      <c r="H58201" s="309"/>
    </row>
    <row r="58202" spans="8:8">
      <c r="H58202" s="309"/>
    </row>
    <row r="58203" spans="8:8">
      <c r="H58203" s="309"/>
    </row>
    <row r="58204" spans="8:8">
      <c r="H58204" s="309"/>
    </row>
    <row r="58205" spans="8:8">
      <c r="H58205" s="309"/>
    </row>
    <row r="58206" spans="8:8">
      <c r="H58206" s="309"/>
    </row>
    <row r="58207" spans="8:8">
      <c r="H58207" s="309"/>
    </row>
    <row r="58208" spans="8:8">
      <c r="H58208" s="309"/>
    </row>
    <row r="58209" spans="8:8">
      <c r="H58209" s="309"/>
    </row>
    <row r="58210" spans="8:8">
      <c r="H58210" s="309"/>
    </row>
    <row r="58211" spans="8:8">
      <c r="H58211" s="309"/>
    </row>
    <row r="58212" spans="8:8">
      <c r="H58212" s="309"/>
    </row>
    <row r="58213" spans="8:8">
      <c r="H58213" s="309"/>
    </row>
    <row r="58214" spans="8:8">
      <c r="H58214" s="309"/>
    </row>
    <row r="58215" spans="8:8">
      <c r="H58215" s="309"/>
    </row>
    <row r="58216" spans="8:8">
      <c r="H58216" s="309"/>
    </row>
    <row r="58217" spans="8:8">
      <c r="H58217" s="309"/>
    </row>
    <row r="58218" spans="8:8">
      <c r="H58218" s="309"/>
    </row>
    <row r="58219" spans="8:8">
      <c r="H58219" s="309"/>
    </row>
    <row r="58220" spans="8:8">
      <c r="H58220" s="309"/>
    </row>
    <row r="58221" spans="8:8">
      <c r="H58221" s="309"/>
    </row>
    <row r="58222" spans="8:8">
      <c r="H58222" s="309"/>
    </row>
    <row r="58223" spans="8:8">
      <c r="H58223" s="309"/>
    </row>
    <row r="58224" spans="8:8">
      <c r="H58224" s="309"/>
    </row>
    <row r="58225" spans="8:8">
      <c r="H58225" s="309"/>
    </row>
    <row r="58226" spans="8:8">
      <c r="H58226" s="309"/>
    </row>
    <row r="58227" spans="8:8">
      <c r="H58227" s="309"/>
    </row>
    <row r="58228" spans="8:8">
      <c r="H58228" s="309"/>
    </row>
    <row r="58229" spans="8:8">
      <c r="H58229" s="309"/>
    </row>
    <row r="58230" spans="8:8">
      <c r="H58230" s="309"/>
    </row>
    <row r="58231" spans="8:8">
      <c r="H58231" s="309"/>
    </row>
    <row r="58232" spans="8:8">
      <c r="H58232" s="309"/>
    </row>
    <row r="58233" spans="8:8">
      <c r="H58233" s="309"/>
    </row>
    <row r="58234" spans="8:8">
      <c r="H58234" s="309"/>
    </row>
    <row r="58235" spans="8:8">
      <c r="H58235" s="309"/>
    </row>
    <row r="58236" spans="8:8">
      <c r="H58236" s="309"/>
    </row>
    <row r="58237" spans="8:8">
      <c r="H58237" s="309"/>
    </row>
    <row r="58238" spans="8:8">
      <c r="H58238" s="309"/>
    </row>
    <row r="58239" spans="8:8">
      <c r="H58239" s="309"/>
    </row>
    <row r="58240" spans="8:8">
      <c r="H58240" s="309"/>
    </row>
    <row r="58241" spans="8:8">
      <c r="H58241" s="309"/>
    </row>
    <row r="58242" spans="8:8">
      <c r="H58242" s="309"/>
    </row>
    <row r="58243" spans="8:8">
      <c r="H58243" s="309"/>
    </row>
    <row r="58244" spans="8:8">
      <c r="H58244" s="309"/>
    </row>
    <row r="58245" spans="8:8">
      <c r="H58245" s="309"/>
    </row>
    <row r="58246" spans="8:8">
      <c r="H58246" s="309"/>
    </row>
    <row r="58247" spans="8:8">
      <c r="H58247" s="309"/>
    </row>
    <row r="58248" spans="8:8">
      <c r="H58248" s="309"/>
    </row>
    <row r="58249" spans="8:8">
      <c r="H58249" s="309"/>
    </row>
    <row r="58250" spans="8:8">
      <c r="H58250" s="309"/>
    </row>
    <row r="58251" spans="8:8">
      <c r="H58251" s="309"/>
    </row>
    <row r="58252" spans="8:8">
      <c r="H58252" s="309"/>
    </row>
    <row r="58253" spans="8:8">
      <c r="H58253" s="309"/>
    </row>
    <row r="58254" spans="8:8">
      <c r="H58254" s="309"/>
    </row>
    <row r="58255" spans="8:8">
      <c r="H58255" s="309"/>
    </row>
    <row r="58256" spans="8:8">
      <c r="H58256" s="309"/>
    </row>
    <row r="58257" spans="8:8">
      <c r="H58257" s="309"/>
    </row>
    <row r="58258" spans="8:8">
      <c r="H58258" s="309"/>
    </row>
    <row r="58259" spans="8:8">
      <c r="H58259" s="309"/>
    </row>
    <row r="58260" spans="8:8">
      <c r="H58260" s="309"/>
    </row>
    <row r="58261" spans="8:8">
      <c r="H58261" s="309"/>
    </row>
    <row r="58262" spans="8:8">
      <c r="H58262" s="309"/>
    </row>
    <row r="58263" spans="8:8">
      <c r="H58263" s="309"/>
    </row>
    <row r="58264" spans="8:8">
      <c r="H58264" s="309"/>
    </row>
    <row r="58265" spans="8:8">
      <c r="H58265" s="309"/>
    </row>
    <row r="58266" spans="8:8">
      <c r="H58266" s="309"/>
    </row>
    <row r="58267" spans="8:8">
      <c r="H58267" s="309"/>
    </row>
    <row r="58268" spans="8:8">
      <c r="H58268" s="309"/>
    </row>
    <row r="58269" spans="8:8">
      <c r="H58269" s="309"/>
    </row>
    <row r="58270" spans="8:8">
      <c r="H58270" s="309"/>
    </row>
    <row r="58271" spans="8:8">
      <c r="H58271" s="309"/>
    </row>
    <row r="58272" spans="8:8">
      <c r="H58272" s="309"/>
    </row>
    <row r="58273" spans="8:8">
      <c r="H58273" s="309"/>
    </row>
    <row r="58274" spans="8:8">
      <c r="H58274" s="309"/>
    </row>
    <row r="58275" spans="8:8">
      <c r="H58275" s="309"/>
    </row>
    <row r="58276" spans="8:8">
      <c r="H58276" s="309"/>
    </row>
    <row r="58277" spans="8:8">
      <c r="H58277" s="309"/>
    </row>
    <row r="58278" spans="8:8">
      <c r="H58278" s="309"/>
    </row>
    <row r="58279" spans="8:8">
      <c r="H58279" s="309"/>
    </row>
    <row r="58280" spans="8:8">
      <c r="H58280" s="309"/>
    </row>
    <row r="58281" spans="8:8">
      <c r="H58281" s="309"/>
    </row>
    <row r="58282" spans="8:8">
      <c r="H58282" s="309"/>
    </row>
    <row r="58283" spans="8:8">
      <c r="H58283" s="309"/>
    </row>
    <row r="58284" spans="8:8">
      <c r="H58284" s="309"/>
    </row>
    <row r="58285" spans="8:8">
      <c r="H58285" s="309"/>
    </row>
    <row r="58286" spans="8:8">
      <c r="H58286" s="309"/>
    </row>
    <row r="58287" spans="8:8">
      <c r="H58287" s="309"/>
    </row>
    <row r="58288" spans="8:8">
      <c r="H58288" s="309"/>
    </row>
    <row r="58289" spans="8:8">
      <c r="H58289" s="309"/>
    </row>
    <row r="58290" spans="8:8">
      <c r="H58290" s="309"/>
    </row>
    <row r="58291" spans="8:8">
      <c r="H58291" s="309"/>
    </row>
    <row r="58292" spans="8:8">
      <c r="H58292" s="309"/>
    </row>
    <row r="58293" spans="8:8">
      <c r="H58293" s="309"/>
    </row>
    <row r="58294" spans="8:8">
      <c r="H58294" s="309"/>
    </row>
    <row r="58295" spans="8:8">
      <c r="H58295" s="309"/>
    </row>
    <row r="58296" spans="8:8">
      <c r="H58296" s="309"/>
    </row>
    <row r="58297" spans="8:8">
      <c r="H58297" s="309"/>
    </row>
    <row r="58298" spans="8:8">
      <c r="H58298" s="309"/>
    </row>
    <row r="58299" spans="8:8">
      <c r="H58299" s="309"/>
    </row>
    <row r="58300" spans="8:8">
      <c r="H58300" s="309"/>
    </row>
    <row r="58301" spans="8:8">
      <c r="H58301" s="309"/>
    </row>
    <row r="58302" spans="8:8">
      <c r="H58302" s="309"/>
    </row>
    <row r="58303" spans="8:8">
      <c r="H58303" s="309"/>
    </row>
    <row r="58304" spans="8:8">
      <c r="H58304" s="309"/>
    </row>
    <row r="58305" spans="8:8">
      <c r="H58305" s="309"/>
    </row>
    <row r="58306" spans="8:8">
      <c r="H58306" s="309"/>
    </row>
    <row r="58307" spans="8:8">
      <c r="H58307" s="309"/>
    </row>
    <row r="58308" spans="8:8">
      <c r="H58308" s="309"/>
    </row>
    <row r="58309" spans="8:8">
      <c r="H58309" s="309"/>
    </row>
    <row r="58310" spans="8:8">
      <c r="H58310" s="309"/>
    </row>
    <row r="58311" spans="8:8">
      <c r="H58311" s="309"/>
    </row>
    <row r="58312" spans="8:8">
      <c r="H58312" s="309"/>
    </row>
    <row r="58313" spans="8:8">
      <c r="H58313" s="309"/>
    </row>
    <row r="58314" spans="8:8">
      <c r="H58314" s="309"/>
    </row>
    <row r="58315" spans="8:8">
      <c r="H58315" s="309"/>
    </row>
    <row r="58316" spans="8:8">
      <c r="H58316" s="309"/>
    </row>
    <row r="58317" spans="8:8">
      <c r="H58317" s="309"/>
    </row>
    <row r="58318" spans="8:8">
      <c r="H58318" s="309"/>
    </row>
    <row r="58319" spans="8:8">
      <c r="H58319" s="309"/>
    </row>
    <row r="58320" spans="8:8">
      <c r="H58320" s="309"/>
    </row>
    <row r="58321" spans="8:8">
      <c r="H58321" s="309"/>
    </row>
    <row r="58322" spans="8:8">
      <c r="H58322" s="309"/>
    </row>
    <row r="58323" spans="8:8">
      <c r="H58323" s="309"/>
    </row>
    <row r="58324" spans="8:8">
      <c r="H58324" s="309"/>
    </row>
    <row r="58325" spans="8:8">
      <c r="H58325" s="309"/>
    </row>
    <row r="58326" spans="8:8">
      <c r="H58326" s="309"/>
    </row>
    <row r="58327" spans="8:8">
      <c r="H58327" s="309"/>
    </row>
    <row r="58328" spans="8:8">
      <c r="H58328" s="309"/>
    </row>
    <row r="58329" spans="8:8">
      <c r="H58329" s="309"/>
    </row>
    <row r="58330" spans="8:8">
      <c r="H58330" s="309"/>
    </row>
    <row r="58331" spans="8:8">
      <c r="H58331" s="309"/>
    </row>
    <row r="58332" spans="8:8">
      <c r="H58332" s="309"/>
    </row>
    <row r="58333" spans="8:8">
      <c r="H58333" s="309"/>
    </row>
    <row r="58334" spans="8:8">
      <c r="H58334" s="309"/>
    </row>
    <row r="58335" spans="8:8">
      <c r="H58335" s="309"/>
    </row>
    <row r="58336" spans="8:8">
      <c r="H58336" s="309"/>
    </row>
    <row r="58337" spans="8:8">
      <c r="H58337" s="309"/>
    </row>
    <row r="58338" spans="8:8">
      <c r="H58338" s="309"/>
    </row>
    <row r="58339" spans="8:8">
      <c r="H58339" s="309"/>
    </row>
    <row r="58340" spans="8:8">
      <c r="H58340" s="309"/>
    </row>
    <row r="58341" spans="8:8">
      <c r="H58341" s="309"/>
    </row>
    <row r="58342" spans="8:8">
      <c r="H58342" s="309"/>
    </row>
    <row r="58343" spans="8:8">
      <c r="H58343" s="309"/>
    </row>
    <row r="58344" spans="8:8">
      <c r="H58344" s="309"/>
    </row>
    <row r="58345" spans="8:8">
      <c r="H58345" s="309"/>
    </row>
    <row r="58346" spans="8:8">
      <c r="H58346" s="309"/>
    </row>
    <row r="58347" spans="8:8">
      <c r="H58347" s="309"/>
    </row>
    <row r="58348" spans="8:8">
      <c r="H58348" s="309"/>
    </row>
    <row r="58349" spans="8:8">
      <c r="H58349" s="309"/>
    </row>
    <row r="58350" spans="8:8">
      <c r="H58350" s="309"/>
    </row>
    <row r="58351" spans="8:8">
      <c r="H58351" s="309"/>
    </row>
    <row r="58352" spans="8:8">
      <c r="H58352" s="309"/>
    </row>
    <row r="58353" spans="8:8">
      <c r="H58353" s="309"/>
    </row>
    <row r="58354" spans="8:8">
      <c r="H58354" s="309"/>
    </row>
    <row r="58355" spans="8:8">
      <c r="H58355" s="309"/>
    </row>
    <row r="58356" spans="8:8">
      <c r="H58356" s="309"/>
    </row>
    <row r="58357" spans="8:8">
      <c r="H58357" s="309"/>
    </row>
    <row r="58358" spans="8:8">
      <c r="H58358" s="309"/>
    </row>
    <row r="58359" spans="8:8">
      <c r="H58359" s="309"/>
    </row>
    <row r="58360" spans="8:8">
      <c r="H58360" s="309"/>
    </row>
    <row r="58361" spans="8:8">
      <c r="H58361" s="309"/>
    </row>
    <row r="58362" spans="8:8">
      <c r="H58362" s="309"/>
    </row>
    <row r="58363" spans="8:8">
      <c r="H58363" s="309"/>
    </row>
    <row r="58364" spans="8:8">
      <c r="H58364" s="309"/>
    </row>
    <row r="58365" spans="8:8">
      <c r="H58365" s="309"/>
    </row>
    <row r="58366" spans="8:8">
      <c r="H58366" s="309"/>
    </row>
    <row r="58367" spans="8:8">
      <c r="H58367" s="309"/>
    </row>
    <row r="58368" spans="8:8">
      <c r="H58368" s="309"/>
    </row>
    <row r="58369" spans="8:8">
      <c r="H58369" s="309"/>
    </row>
    <row r="58370" spans="8:8">
      <c r="H58370" s="309"/>
    </row>
    <row r="58371" spans="8:8">
      <c r="H58371" s="309"/>
    </row>
    <row r="58372" spans="8:8">
      <c r="H58372" s="309"/>
    </row>
    <row r="58373" spans="8:8">
      <c r="H58373" s="309"/>
    </row>
    <row r="58374" spans="8:8">
      <c r="H58374" s="309"/>
    </row>
    <row r="58375" spans="8:8">
      <c r="H58375" s="309"/>
    </row>
    <row r="58376" spans="8:8">
      <c r="H58376" s="309"/>
    </row>
    <row r="58377" spans="8:8">
      <c r="H58377" s="309"/>
    </row>
    <row r="58378" spans="8:8">
      <c r="H58378" s="309"/>
    </row>
    <row r="58379" spans="8:8">
      <c r="H58379" s="309"/>
    </row>
    <row r="58380" spans="8:8">
      <c r="H58380" s="309"/>
    </row>
    <row r="58381" spans="8:8">
      <c r="H58381" s="309"/>
    </row>
    <row r="58382" spans="8:8">
      <c r="H58382" s="309"/>
    </row>
    <row r="58383" spans="8:8">
      <c r="H58383" s="309"/>
    </row>
    <row r="58384" spans="8:8">
      <c r="H58384" s="309"/>
    </row>
    <row r="58385" spans="8:8">
      <c r="H58385" s="309"/>
    </row>
    <row r="58386" spans="8:8">
      <c r="H58386" s="309"/>
    </row>
    <row r="58387" spans="8:8">
      <c r="H58387" s="309"/>
    </row>
    <row r="58388" spans="8:8">
      <c r="H58388" s="309"/>
    </row>
    <row r="58389" spans="8:8">
      <c r="H58389" s="309"/>
    </row>
    <row r="58390" spans="8:8">
      <c r="H58390" s="309"/>
    </row>
    <row r="58391" spans="8:8">
      <c r="H58391" s="309"/>
    </row>
    <row r="58392" spans="8:8">
      <c r="H58392" s="309"/>
    </row>
    <row r="58393" spans="8:8">
      <c r="H58393" s="309"/>
    </row>
    <row r="58394" spans="8:8">
      <c r="H58394" s="309"/>
    </row>
    <row r="58395" spans="8:8">
      <c r="H58395" s="309"/>
    </row>
    <row r="58396" spans="8:8">
      <c r="H58396" s="309"/>
    </row>
    <row r="58397" spans="8:8">
      <c r="H58397" s="309"/>
    </row>
    <row r="58398" spans="8:8">
      <c r="H58398" s="309"/>
    </row>
    <row r="58399" spans="8:8">
      <c r="H58399" s="309"/>
    </row>
    <row r="58400" spans="8:8">
      <c r="H58400" s="309"/>
    </row>
    <row r="58401" spans="8:8">
      <c r="H58401" s="309"/>
    </row>
    <row r="58402" spans="8:8">
      <c r="H58402" s="309"/>
    </row>
    <row r="58403" spans="8:8">
      <c r="H58403" s="309"/>
    </row>
    <row r="58404" spans="8:8">
      <c r="H58404" s="309"/>
    </row>
    <row r="58405" spans="8:8">
      <c r="H58405" s="309"/>
    </row>
    <row r="58406" spans="8:8">
      <c r="H58406" s="309"/>
    </row>
    <row r="58407" spans="8:8">
      <c r="H58407" s="309"/>
    </row>
    <row r="58408" spans="8:8">
      <c r="H58408" s="309"/>
    </row>
    <row r="58409" spans="8:8">
      <c r="H58409" s="309"/>
    </row>
    <row r="58410" spans="8:8">
      <c r="H58410" s="309"/>
    </row>
    <row r="58411" spans="8:8">
      <c r="H58411" s="309"/>
    </row>
    <row r="58412" spans="8:8">
      <c r="H58412" s="309"/>
    </row>
    <row r="58413" spans="8:8">
      <c r="H58413" s="309"/>
    </row>
    <row r="58414" spans="8:8">
      <c r="H58414" s="309"/>
    </row>
    <row r="58415" spans="8:8">
      <c r="H58415" s="309"/>
    </row>
    <row r="58416" spans="8:8">
      <c r="H58416" s="309"/>
    </row>
    <row r="58417" spans="8:8">
      <c r="H58417" s="309"/>
    </row>
    <row r="58418" spans="8:8">
      <c r="H58418" s="309"/>
    </row>
    <row r="58419" spans="8:8">
      <c r="H58419" s="309"/>
    </row>
    <row r="58420" spans="8:8">
      <c r="H58420" s="309"/>
    </row>
    <row r="58421" spans="8:8">
      <c r="H58421" s="309"/>
    </row>
    <row r="58422" spans="8:8">
      <c r="H58422" s="309"/>
    </row>
    <row r="58423" spans="8:8">
      <c r="H58423" s="309"/>
    </row>
    <row r="58424" spans="8:8">
      <c r="H58424" s="309"/>
    </row>
    <row r="58425" spans="8:8">
      <c r="H58425" s="309"/>
    </row>
    <row r="58426" spans="8:8">
      <c r="H58426" s="309"/>
    </row>
    <row r="58427" spans="8:8">
      <c r="H58427" s="309"/>
    </row>
    <row r="58428" spans="8:8">
      <c r="H58428" s="309"/>
    </row>
    <row r="58429" spans="8:8">
      <c r="H58429" s="309"/>
    </row>
    <row r="58430" spans="8:8">
      <c r="H58430" s="309"/>
    </row>
    <row r="58431" spans="8:8">
      <c r="H58431" s="309"/>
    </row>
    <row r="58432" spans="8:8">
      <c r="H58432" s="309"/>
    </row>
    <row r="58433" spans="8:8">
      <c r="H58433" s="309"/>
    </row>
    <row r="58434" spans="8:8">
      <c r="H58434" s="309"/>
    </row>
    <row r="58435" spans="8:8">
      <c r="H58435" s="309"/>
    </row>
    <row r="58436" spans="8:8">
      <c r="H58436" s="309"/>
    </row>
    <row r="58437" spans="8:8">
      <c r="H58437" s="309"/>
    </row>
    <row r="58438" spans="8:8">
      <c r="H58438" s="309"/>
    </row>
    <row r="58439" spans="8:8">
      <c r="H58439" s="309"/>
    </row>
    <row r="58440" spans="8:8">
      <c r="H58440" s="309"/>
    </row>
    <row r="58441" spans="8:8">
      <c r="H58441" s="309"/>
    </row>
    <row r="58442" spans="8:8">
      <c r="H58442" s="309"/>
    </row>
    <row r="58443" spans="8:8">
      <c r="H58443" s="309"/>
    </row>
    <row r="58444" spans="8:8">
      <c r="H58444" s="309"/>
    </row>
    <row r="58445" spans="8:8">
      <c r="H58445" s="309"/>
    </row>
    <row r="58446" spans="8:8">
      <c r="H58446" s="309"/>
    </row>
    <row r="58447" spans="8:8">
      <c r="H58447" s="309"/>
    </row>
    <row r="58448" spans="8:8">
      <c r="H58448" s="309"/>
    </row>
    <row r="58449" spans="8:8">
      <c r="H58449" s="309"/>
    </row>
    <row r="58450" spans="8:8">
      <c r="H58450" s="309"/>
    </row>
    <row r="58451" spans="8:8">
      <c r="H58451" s="309"/>
    </row>
    <row r="58452" spans="8:8">
      <c r="H58452" s="309"/>
    </row>
    <row r="58453" spans="8:8">
      <c r="H58453" s="309"/>
    </row>
    <row r="58454" spans="8:8">
      <c r="H58454" s="309"/>
    </row>
    <row r="58455" spans="8:8">
      <c r="H58455" s="309"/>
    </row>
    <row r="58456" spans="8:8">
      <c r="H58456" s="309"/>
    </row>
    <row r="58457" spans="8:8">
      <c r="H58457" s="309"/>
    </row>
    <row r="58458" spans="8:8">
      <c r="H58458" s="309"/>
    </row>
    <row r="58459" spans="8:8">
      <c r="H58459" s="309"/>
    </row>
    <row r="58460" spans="8:8">
      <c r="H58460" s="309"/>
    </row>
    <row r="58461" spans="8:8">
      <c r="H58461" s="309"/>
    </row>
    <row r="58462" spans="8:8">
      <c r="H58462" s="309"/>
    </row>
    <row r="58463" spans="8:8">
      <c r="H58463" s="309"/>
    </row>
    <row r="58464" spans="8:8">
      <c r="H58464" s="309"/>
    </row>
    <row r="58465" spans="8:8">
      <c r="H58465" s="309"/>
    </row>
    <row r="58466" spans="8:8">
      <c r="H58466" s="309"/>
    </row>
    <row r="58467" spans="8:8">
      <c r="H58467" s="309"/>
    </row>
    <row r="58468" spans="8:8">
      <c r="H58468" s="309"/>
    </row>
    <row r="58469" spans="8:8">
      <c r="H58469" s="309"/>
    </row>
    <row r="58470" spans="8:8">
      <c r="H58470" s="309"/>
    </row>
    <row r="58471" spans="8:8">
      <c r="H58471" s="309"/>
    </row>
    <row r="58472" spans="8:8">
      <c r="H58472" s="309"/>
    </row>
    <row r="58473" spans="8:8">
      <c r="H58473" s="309"/>
    </row>
    <row r="58474" spans="8:8">
      <c r="H58474" s="309"/>
    </row>
    <row r="58475" spans="8:8">
      <c r="H58475" s="309"/>
    </row>
    <row r="58476" spans="8:8">
      <c r="H58476" s="309"/>
    </row>
    <row r="58477" spans="8:8">
      <c r="H58477" s="309"/>
    </row>
    <row r="58478" spans="8:8">
      <c r="H58478" s="309"/>
    </row>
    <row r="58479" spans="8:8">
      <c r="H58479" s="309"/>
    </row>
    <row r="58480" spans="8:8">
      <c r="H58480" s="309"/>
    </row>
    <row r="58481" spans="8:8">
      <c r="H58481" s="309"/>
    </row>
    <row r="58482" spans="8:8">
      <c r="H58482" s="309"/>
    </row>
    <row r="58483" spans="8:8">
      <c r="H58483" s="309"/>
    </row>
    <row r="58484" spans="8:8">
      <c r="H58484" s="309"/>
    </row>
    <row r="58485" spans="8:8">
      <c r="H58485" s="309"/>
    </row>
    <row r="58486" spans="8:8">
      <c r="H58486" s="309"/>
    </row>
    <row r="58487" spans="8:8">
      <c r="H58487" s="309"/>
    </row>
    <row r="58488" spans="8:8">
      <c r="H58488" s="309"/>
    </row>
    <row r="58489" spans="8:8">
      <c r="H58489" s="309"/>
    </row>
    <row r="58490" spans="8:8">
      <c r="H58490" s="309"/>
    </row>
    <row r="58491" spans="8:8">
      <c r="H58491" s="309"/>
    </row>
    <row r="58492" spans="8:8">
      <c r="H58492" s="309"/>
    </row>
    <row r="58493" spans="8:8">
      <c r="H58493" s="309"/>
    </row>
    <row r="58494" spans="8:8">
      <c r="H58494" s="309"/>
    </row>
    <row r="58495" spans="8:8">
      <c r="H58495" s="309"/>
    </row>
    <row r="58496" spans="8:8">
      <c r="H58496" s="309"/>
    </row>
    <row r="58497" spans="8:8">
      <c r="H58497" s="309"/>
    </row>
    <row r="58498" spans="8:8">
      <c r="H58498" s="309"/>
    </row>
    <row r="58499" spans="8:8">
      <c r="H58499" s="309"/>
    </row>
    <row r="58500" spans="8:8">
      <c r="H58500" s="309"/>
    </row>
    <row r="58501" spans="8:8">
      <c r="H58501" s="309"/>
    </row>
    <row r="58502" spans="8:8">
      <c r="H58502" s="309"/>
    </row>
    <row r="58503" spans="8:8">
      <c r="H58503" s="309"/>
    </row>
    <row r="58504" spans="8:8">
      <c r="H58504" s="309"/>
    </row>
    <row r="58505" spans="8:8">
      <c r="H58505" s="309"/>
    </row>
    <row r="58506" spans="8:8">
      <c r="H58506" s="309"/>
    </row>
    <row r="58507" spans="8:8">
      <c r="H58507" s="309"/>
    </row>
    <row r="58508" spans="8:8">
      <c r="H58508" s="309"/>
    </row>
    <row r="58509" spans="8:8">
      <c r="H58509" s="309"/>
    </row>
    <row r="58510" spans="8:8">
      <c r="H58510" s="309"/>
    </row>
    <row r="58511" spans="8:8">
      <c r="H58511" s="309"/>
    </row>
    <row r="58512" spans="8:8">
      <c r="H58512" s="309"/>
    </row>
    <row r="58513" spans="8:8">
      <c r="H58513" s="309"/>
    </row>
    <row r="58514" spans="8:8">
      <c r="H58514" s="309"/>
    </row>
    <row r="58515" spans="8:8">
      <c r="H58515" s="309"/>
    </row>
    <row r="58516" spans="8:8">
      <c r="H58516" s="309"/>
    </row>
    <row r="58517" spans="8:8">
      <c r="H58517" s="309"/>
    </row>
    <row r="58518" spans="8:8">
      <c r="H58518" s="309"/>
    </row>
    <row r="58519" spans="8:8">
      <c r="H58519" s="309"/>
    </row>
    <row r="58520" spans="8:8">
      <c r="H58520" s="309"/>
    </row>
    <row r="58521" spans="8:8">
      <c r="H58521" s="309"/>
    </row>
    <row r="58522" spans="8:8">
      <c r="H58522" s="309"/>
    </row>
    <row r="58523" spans="8:8">
      <c r="H58523" s="309"/>
    </row>
    <row r="58524" spans="8:8">
      <c r="H58524" s="309"/>
    </row>
    <row r="58525" spans="8:8">
      <c r="H58525" s="309"/>
    </row>
    <row r="58526" spans="8:8">
      <c r="H58526" s="309"/>
    </row>
    <row r="58527" spans="8:8">
      <c r="H58527" s="309"/>
    </row>
    <row r="58528" spans="8:8">
      <c r="H58528" s="309"/>
    </row>
    <row r="58529" spans="8:8">
      <c r="H58529" s="309"/>
    </row>
    <row r="58530" spans="8:8">
      <c r="H58530" s="309"/>
    </row>
    <row r="58531" spans="8:8">
      <c r="H58531" s="309"/>
    </row>
    <row r="58532" spans="8:8">
      <c r="H58532" s="309"/>
    </row>
    <row r="58533" spans="8:8">
      <c r="H58533" s="309"/>
    </row>
    <row r="58534" spans="8:8">
      <c r="H58534" s="309"/>
    </row>
    <row r="58535" spans="8:8">
      <c r="H58535" s="309"/>
    </row>
    <row r="58536" spans="8:8">
      <c r="H58536" s="309"/>
    </row>
    <row r="58537" spans="8:8">
      <c r="H58537" s="309"/>
    </row>
    <row r="58538" spans="8:8">
      <c r="H58538" s="309"/>
    </row>
    <row r="58539" spans="8:8">
      <c r="H58539" s="309"/>
    </row>
    <row r="58540" spans="8:8">
      <c r="H58540" s="309"/>
    </row>
    <row r="58541" spans="8:8">
      <c r="H58541" s="309"/>
    </row>
    <row r="58542" spans="8:8">
      <c r="H58542" s="309"/>
    </row>
    <row r="58543" spans="8:8">
      <c r="H58543" s="309"/>
    </row>
    <row r="58544" spans="8:8">
      <c r="H58544" s="309"/>
    </row>
    <row r="58545" spans="8:8">
      <c r="H58545" s="309"/>
    </row>
    <row r="58546" spans="8:8">
      <c r="H58546" s="309"/>
    </row>
    <row r="58547" spans="8:8">
      <c r="H58547" s="309"/>
    </row>
    <row r="58548" spans="8:8">
      <c r="H58548" s="309"/>
    </row>
    <row r="58549" spans="8:8">
      <c r="H58549" s="309"/>
    </row>
    <row r="58550" spans="8:8">
      <c r="H58550" s="309"/>
    </row>
    <row r="58551" spans="8:8">
      <c r="H58551" s="309"/>
    </row>
    <row r="58552" spans="8:8">
      <c r="H58552" s="309"/>
    </row>
    <row r="58553" spans="8:8">
      <c r="H58553" s="309"/>
    </row>
    <row r="58554" spans="8:8">
      <c r="H58554" s="309"/>
    </row>
    <row r="58555" spans="8:8">
      <c r="H58555" s="309"/>
    </row>
    <row r="58556" spans="8:8">
      <c r="H58556" s="309"/>
    </row>
    <row r="58557" spans="8:8">
      <c r="H58557" s="309"/>
    </row>
    <row r="58558" spans="8:8">
      <c r="H58558" s="309"/>
    </row>
    <row r="58559" spans="8:8">
      <c r="H58559" s="309"/>
    </row>
    <row r="58560" spans="8:8">
      <c r="H58560" s="309"/>
    </row>
    <row r="58561" spans="8:8">
      <c r="H58561" s="309"/>
    </row>
    <row r="58562" spans="8:8">
      <c r="H58562" s="309"/>
    </row>
    <row r="58563" spans="8:8">
      <c r="H58563" s="309"/>
    </row>
    <row r="58564" spans="8:8">
      <c r="H58564" s="309"/>
    </row>
    <row r="58565" spans="8:8">
      <c r="H58565" s="309"/>
    </row>
    <row r="58566" spans="8:8">
      <c r="H58566" s="309"/>
    </row>
    <row r="58567" spans="8:8">
      <c r="H58567" s="309"/>
    </row>
    <row r="58568" spans="8:8">
      <c r="H58568" s="309"/>
    </row>
    <row r="58569" spans="8:8">
      <c r="H58569" s="309"/>
    </row>
    <row r="58570" spans="8:8">
      <c r="H58570" s="309"/>
    </row>
    <row r="58571" spans="8:8">
      <c r="H58571" s="309"/>
    </row>
    <row r="58572" spans="8:8">
      <c r="H58572" s="309"/>
    </row>
    <row r="58573" spans="8:8">
      <c r="H58573" s="309"/>
    </row>
    <row r="58574" spans="8:8">
      <c r="H58574" s="309"/>
    </row>
    <row r="58575" spans="8:8">
      <c r="H58575" s="309"/>
    </row>
    <row r="58576" spans="8:8">
      <c r="H58576" s="309"/>
    </row>
    <row r="58577" spans="8:8">
      <c r="H58577" s="309"/>
    </row>
    <row r="58578" spans="8:8">
      <c r="H58578" s="309"/>
    </row>
    <row r="58579" spans="8:8">
      <c r="H58579" s="309"/>
    </row>
    <row r="58580" spans="8:8">
      <c r="H58580" s="309"/>
    </row>
    <row r="58581" spans="8:8">
      <c r="H58581" s="309"/>
    </row>
    <row r="58582" spans="8:8">
      <c r="H58582" s="309"/>
    </row>
    <row r="58583" spans="8:8">
      <c r="H58583" s="309"/>
    </row>
    <row r="58584" spans="8:8">
      <c r="H58584" s="309"/>
    </row>
    <row r="58585" spans="8:8">
      <c r="H58585" s="309"/>
    </row>
    <row r="58586" spans="8:8">
      <c r="H58586" s="309"/>
    </row>
    <row r="58587" spans="8:8">
      <c r="H58587" s="309"/>
    </row>
    <row r="58588" spans="8:8">
      <c r="H58588" s="309"/>
    </row>
    <row r="58589" spans="8:8">
      <c r="H58589" s="309"/>
    </row>
    <row r="58590" spans="8:8">
      <c r="H58590" s="309"/>
    </row>
    <row r="58591" spans="8:8">
      <c r="H58591" s="309"/>
    </row>
    <row r="58592" spans="8:8">
      <c r="H58592" s="309"/>
    </row>
    <row r="58593" spans="8:8">
      <c r="H58593" s="309"/>
    </row>
    <row r="58594" spans="8:8">
      <c r="H58594" s="309"/>
    </row>
    <row r="58595" spans="8:8">
      <c r="H58595" s="309"/>
    </row>
    <row r="58596" spans="8:8">
      <c r="H58596" s="309"/>
    </row>
    <row r="58597" spans="8:8">
      <c r="H58597" s="309"/>
    </row>
    <row r="58598" spans="8:8">
      <c r="H58598" s="309"/>
    </row>
    <row r="58599" spans="8:8">
      <c r="H58599" s="309"/>
    </row>
    <row r="58600" spans="8:8">
      <c r="H58600" s="309"/>
    </row>
    <row r="58601" spans="8:8">
      <c r="H58601" s="309"/>
    </row>
    <row r="58602" spans="8:8">
      <c r="H58602" s="309"/>
    </row>
    <row r="58603" spans="8:8">
      <c r="H58603" s="309"/>
    </row>
    <row r="58604" spans="8:8">
      <c r="H58604" s="309"/>
    </row>
    <row r="58605" spans="8:8">
      <c r="H58605" s="309"/>
    </row>
    <row r="58606" spans="8:8">
      <c r="H58606" s="309"/>
    </row>
    <row r="58607" spans="8:8">
      <c r="H58607" s="309"/>
    </row>
    <row r="58608" spans="8:8">
      <c r="H58608" s="309"/>
    </row>
    <row r="58609" spans="8:8">
      <c r="H58609" s="309"/>
    </row>
    <row r="58610" spans="8:8">
      <c r="H58610" s="309"/>
    </row>
    <row r="58611" spans="8:8">
      <c r="H58611" s="309"/>
    </row>
    <row r="58612" spans="8:8">
      <c r="H58612" s="309"/>
    </row>
    <row r="58613" spans="8:8">
      <c r="H58613" s="309"/>
    </row>
    <row r="58614" spans="8:8">
      <c r="H58614" s="309"/>
    </row>
    <row r="58615" spans="8:8">
      <c r="H58615" s="309"/>
    </row>
    <row r="58616" spans="8:8">
      <c r="H58616" s="309"/>
    </row>
    <row r="58617" spans="8:8">
      <c r="H58617" s="309"/>
    </row>
    <row r="58618" spans="8:8">
      <c r="H58618" s="309"/>
    </row>
    <row r="58619" spans="8:8">
      <c r="H58619" s="309"/>
    </row>
    <row r="58620" spans="8:8">
      <c r="H58620" s="309"/>
    </row>
    <row r="58621" spans="8:8">
      <c r="H58621" s="309"/>
    </row>
    <row r="58622" spans="8:8">
      <c r="H58622" s="309"/>
    </row>
    <row r="58623" spans="8:8">
      <c r="H58623" s="309"/>
    </row>
    <row r="58624" spans="8:8">
      <c r="H58624" s="309"/>
    </row>
    <row r="58625" spans="8:8">
      <c r="H58625" s="309"/>
    </row>
    <row r="58626" spans="8:8">
      <c r="H58626" s="309"/>
    </row>
    <row r="58627" spans="8:8">
      <c r="H58627" s="309"/>
    </row>
    <row r="58628" spans="8:8">
      <c r="H58628" s="309"/>
    </row>
    <row r="58629" spans="8:8">
      <c r="H58629" s="309"/>
    </row>
    <row r="58630" spans="8:8">
      <c r="H58630" s="309"/>
    </row>
    <row r="58631" spans="8:8">
      <c r="H58631" s="309"/>
    </row>
    <row r="58632" spans="8:8">
      <c r="H58632" s="309"/>
    </row>
    <row r="58633" spans="8:8">
      <c r="H58633" s="309"/>
    </row>
    <row r="58634" spans="8:8">
      <c r="H58634" s="309"/>
    </row>
    <row r="58635" spans="8:8">
      <c r="H58635" s="309"/>
    </row>
    <row r="58636" spans="8:8">
      <c r="H58636" s="309"/>
    </row>
    <row r="58637" spans="8:8">
      <c r="H58637" s="309"/>
    </row>
    <row r="58638" spans="8:8">
      <c r="H58638" s="309"/>
    </row>
    <row r="58639" spans="8:8">
      <c r="H58639" s="309"/>
    </row>
    <row r="58640" spans="8:8">
      <c r="H58640" s="309"/>
    </row>
    <row r="58641" spans="8:8">
      <c r="H58641" s="309"/>
    </row>
    <row r="58642" spans="8:8">
      <c r="H58642" s="309"/>
    </row>
    <row r="58643" spans="8:8">
      <c r="H58643" s="309"/>
    </row>
    <row r="58644" spans="8:8">
      <c r="H58644" s="309"/>
    </row>
    <row r="58645" spans="8:8">
      <c r="H58645" s="309"/>
    </row>
    <row r="58646" spans="8:8">
      <c r="H58646" s="309"/>
    </row>
    <row r="58647" spans="8:8">
      <c r="H58647" s="309"/>
    </row>
    <row r="58648" spans="8:8">
      <c r="H58648" s="309"/>
    </row>
    <row r="58649" spans="8:8">
      <c r="H58649" s="309"/>
    </row>
    <row r="58650" spans="8:8">
      <c r="H58650" s="309"/>
    </row>
    <row r="58651" spans="8:8">
      <c r="H58651" s="309"/>
    </row>
    <row r="58652" spans="8:8">
      <c r="H58652" s="309"/>
    </row>
    <row r="58653" spans="8:8">
      <c r="H58653" s="309"/>
    </row>
    <row r="58654" spans="8:8">
      <c r="H58654" s="309"/>
    </row>
    <row r="58655" spans="8:8">
      <c r="H58655" s="309"/>
    </row>
    <row r="58656" spans="8:8">
      <c r="H58656" s="309"/>
    </row>
    <row r="58657" spans="8:8">
      <c r="H58657" s="309"/>
    </row>
    <row r="58658" spans="8:8">
      <c r="H58658" s="309"/>
    </row>
    <row r="58659" spans="8:8">
      <c r="H58659" s="309"/>
    </row>
    <row r="58660" spans="8:8">
      <c r="H58660" s="309"/>
    </row>
    <row r="58661" spans="8:8">
      <c r="H58661" s="309"/>
    </row>
    <row r="58662" spans="8:8">
      <c r="H58662" s="309"/>
    </row>
    <row r="58663" spans="8:8">
      <c r="H58663" s="309"/>
    </row>
    <row r="58664" spans="8:8">
      <c r="H58664" s="309"/>
    </row>
    <row r="58665" spans="8:8">
      <c r="H58665" s="309"/>
    </row>
    <row r="58666" spans="8:8">
      <c r="H58666" s="309"/>
    </row>
    <row r="58667" spans="8:8">
      <c r="H58667" s="309"/>
    </row>
    <row r="58668" spans="8:8">
      <c r="H58668" s="309"/>
    </row>
    <row r="58669" spans="8:8">
      <c r="H58669" s="309"/>
    </row>
    <row r="58670" spans="8:8">
      <c r="H58670" s="309"/>
    </row>
    <row r="58671" spans="8:8">
      <c r="H58671" s="309"/>
    </row>
    <row r="58672" spans="8:8">
      <c r="H58672" s="309"/>
    </row>
    <row r="58673" spans="8:8">
      <c r="H58673" s="309"/>
    </row>
    <row r="58674" spans="8:8">
      <c r="H58674" s="309"/>
    </row>
    <row r="58675" spans="8:8">
      <c r="H58675" s="309"/>
    </row>
    <row r="58676" spans="8:8">
      <c r="H58676" s="309"/>
    </row>
    <row r="58677" spans="8:8">
      <c r="H58677" s="309"/>
    </row>
    <row r="58678" spans="8:8">
      <c r="H58678" s="309"/>
    </row>
    <row r="58679" spans="8:8">
      <c r="H58679" s="309"/>
    </row>
    <row r="58680" spans="8:8">
      <c r="H58680" s="309"/>
    </row>
    <row r="58681" spans="8:8">
      <c r="H58681" s="309"/>
    </row>
    <row r="58682" spans="8:8">
      <c r="H58682" s="309"/>
    </row>
    <row r="58683" spans="8:8">
      <c r="H58683" s="309"/>
    </row>
    <row r="58684" spans="8:8">
      <c r="H58684" s="309"/>
    </row>
    <row r="58685" spans="8:8">
      <c r="H58685" s="309"/>
    </row>
    <row r="58686" spans="8:8">
      <c r="H58686" s="309"/>
    </row>
    <row r="58687" spans="8:8">
      <c r="H58687" s="309"/>
    </row>
    <row r="58688" spans="8:8">
      <c r="H58688" s="309"/>
    </row>
    <row r="58689" spans="8:8">
      <c r="H58689" s="309"/>
    </row>
    <row r="58690" spans="8:8">
      <c r="H58690" s="309"/>
    </row>
    <row r="58691" spans="8:8">
      <c r="H58691" s="309"/>
    </row>
    <row r="58692" spans="8:8">
      <c r="H58692" s="309"/>
    </row>
    <row r="58693" spans="8:8">
      <c r="H58693" s="309"/>
    </row>
    <row r="58694" spans="8:8">
      <c r="H58694" s="309"/>
    </row>
    <row r="58695" spans="8:8">
      <c r="H58695" s="309"/>
    </row>
    <row r="58696" spans="8:8">
      <c r="H58696" s="309"/>
    </row>
    <row r="58697" spans="8:8">
      <c r="H58697" s="309"/>
    </row>
    <row r="58698" spans="8:8">
      <c r="H58698" s="309"/>
    </row>
    <row r="58699" spans="8:8">
      <c r="H58699" s="309"/>
    </row>
    <row r="58700" spans="8:8">
      <c r="H58700" s="309"/>
    </row>
    <row r="58701" spans="8:8">
      <c r="H58701" s="309"/>
    </row>
    <row r="58702" spans="8:8">
      <c r="H58702" s="309"/>
    </row>
    <row r="58703" spans="8:8">
      <c r="H58703" s="309"/>
    </row>
    <row r="58704" spans="8:8">
      <c r="H58704" s="309"/>
    </row>
    <row r="58705" spans="8:8">
      <c r="H58705" s="309"/>
    </row>
    <row r="58706" spans="8:8">
      <c r="H58706" s="309"/>
    </row>
    <row r="58707" spans="8:8">
      <c r="H58707" s="309"/>
    </row>
    <row r="58708" spans="8:8">
      <c r="H58708" s="309"/>
    </row>
    <row r="58709" spans="8:8">
      <c r="H58709" s="309"/>
    </row>
    <row r="58710" spans="8:8">
      <c r="H58710" s="309"/>
    </row>
    <row r="58711" spans="8:8">
      <c r="H58711" s="309"/>
    </row>
    <row r="58712" spans="8:8">
      <c r="H58712" s="309"/>
    </row>
    <row r="58713" spans="8:8">
      <c r="H58713" s="309"/>
    </row>
    <row r="58714" spans="8:8">
      <c r="H58714" s="309"/>
    </row>
    <row r="58715" spans="8:8">
      <c r="H58715" s="309"/>
    </row>
    <row r="58716" spans="8:8">
      <c r="H58716" s="309"/>
    </row>
    <row r="58717" spans="8:8">
      <c r="H58717" s="309"/>
    </row>
    <row r="58718" spans="8:8">
      <c r="H58718" s="309"/>
    </row>
    <row r="58719" spans="8:8">
      <c r="H58719" s="309"/>
    </row>
    <row r="58720" spans="8:8">
      <c r="H58720" s="309"/>
    </row>
    <row r="58721" spans="8:8">
      <c r="H58721" s="309"/>
    </row>
    <row r="58722" spans="8:8">
      <c r="H58722" s="309"/>
    </row>
    <row r="58723" spans="8:8">
      <c r="H58723" s="309"/>
    </row>
    <row r="58724" spans="8:8">
      <c r="H58724" s="309"/>
    </row>
    <row r="58725" spans="8:8">
      <c r="H58725" s="309"/>
    </row>
    <row r="58726" spans="8:8">
      <c r="H58726" s="309"/>
    </row>
    <row r="58727" spans="8:8">
      <c r="H58727" s="309"/>
    </row>
    <row r="58728" spans="8:8">
      <c r="H58728" s="309"/>
    </row>
    <row r="58729" spans="8:8">
      <c r="H58729" s="309"/>
    </row>
    <row r="58730" spans="8:8">
      <c r="H58730" s="309"/>
    </row>
    <row r="58731" spans="8:8">
      <c r="H58731" s="309"/>
    </row>
    <row r="58732" spans="8:8">
      <c r="H58732" s="309"/>
    </row>
    <row r="58733" spans="8:8">
      <c r="H58733" s="309"/>
    </row>
    <row r="58734" spans="8:8">
      <c r="H58734" s="309"/>
    </row>
    <row r="58735" spans="8:8">
      <c r="H58735" s="309"/>
    </row>
    <row r="58736" spans="8:8">
      <c r="H58736" s="309"/>
    </row>
    <row r="58737" spans="8:8">
      <c r="H58737" s="309"/>
    </row>
    <row r="58738" spans="8:8">
      <c r="H58738" s="309"/>
    </row>
    <row r="58739" spans="8:8">
      <c r="H58739" s="309"/>
    </row>
    <row r="58740" spans="8:8">
      <c r="H58740" s="309"/>
    </row>
    <row r="58741" spans="8:8">
      <c r="H58741" s="309"/>
    </row>
    <row r="58742" spans="8:8">
      <c r="H58742" s="309"/>
    </row>
    <row r="58743" spans="8:8">
      <c r="H58743" s="309"/>
    </row>
    <row r="58744" spans="8:8">
      <c r="H58744" s="309"/>
    </row>
    <row r="58745" spans="8:8">
      <c r="H58745" s="309"/>
    </row>
    <row r="58746" spans="8:8">
      <c r="H58746" s="309"/>
    </row>
    <row r="58747" spans="8:8">
      <c r="H58747" s="309"/>
    </row>
    <row r="58748" spans="8:8">
      <c r="H58748" s="309"/>
    </row>
    <row r="58749" spans="8:8">
      <c r="H58749" s="309"/>
    </row>
    <row r="58750" spans="8:8">
      <c r="H58750" s="309"/>
    </row>
    <row r="58751" spans="8:8">
      <c r="H58751" s="309"/>
    </row>
    <row r="58752" spans="8:8">
      <c r="H58752" s="309"/>
    </row>
    <row r="58753" spans="8:8">
      <c r="H58753" s="309"/>
    </row>
    <row r="58754" spans="8:8">
      <c r="H58754" s="309"/>
    </row>
    <row r="58755" spans="8:8">
      <c r="H58755" s="309"/>
    </row>
    <row r="58756" spans="8:8">
      <c r="H58756" s="309"/>
    </row>
    <row r="58757" spans="8:8">
      <c r="H58757" s="309"/>
    </row>
    <row r="58758" spans="8:8">
      <c r="H58758" s="309"/>
    </row>
    <row r="58759" spans="8:8">
      <c r="H58759" s="309"/>
    </row>
    <row r="58760" spans="8:8">
      <c r="H58760" s="309"/>
    </row>
    <row r="58761" spans="8:8">
      <c r="H58761" s="309"/>
    </row>
    <row r="58762" spans="8:8">
      <c r="H58762" s="309"/>
    </row>
    <row r="58763" spans="8:8">
      <c r="H58763" s="309"/>
    </row>
    <row r="58764" spans="8:8">
      <c r="H58764" s="309"/>
    </row>
    <row r="58765" spans="8:8">
      <c r="H58765" s="309"/>
    </row>
    <row r="58766" spans="8:8">
      <c r="H58766" s="309"/>
    </row>
    <row r="58767" spans="8:8">
      <c r="H58767" s="309"/>
    </row>
    <row r="58768" spans="8:8">
      <c r="H58768" s="309"/>
    </row>
    <row r="58769" spans="8:8">
      <c r="H58769" s="309"/>
    </row>
    <row r="58770" spans="8:8">
      <c r="H58770" s="309"/>
    </row>
    <row r="58771" spans="8:8">
      <c r="H58771" s="309"/>
    </row>
    <row r="58772" spans="8:8">
      <c r="H58772" s="309"/>
    </row>
    <row r="58773" spans="8:8">
      <c r="H58773" s="309"/>
    </row>
    <row r="58774" spans="8:8">
      <c r="H58774" s="309"/>
    </row>
    <row r="58775" spans="8:8">
      <c r="H58775" s="309"/>
    </row>
    <row r="58776" spans="8:8">
      <c r="H58776" s="309"/>
    </row>
    <row r="58777" spans="8:8">
      <c r="H58777" s="309"/>
    </row>
    <row r="58778" spans="8:8">
      <c r="H58778" s="309"/>
    </row>
    <row r="58779" spans="8:8">
      <c r="H58779" s="309"/>
    </row>
    <row r="58780" spans="8:8">
      <c r="H58780" s="309"/>
    </row>
    <row r="58781" spans="8:8">
      <c r="H58781" s="309"/>
    </row>
    <row r="58782" spans="8:8">
      <c r="H58782" s="309"/>
    </row>
    <row r="58783" spans="8:8">
      <c r="H58783" s="309"/>
    </row>
    <row r="58784" spans="8:8">
      <c r="H58784" s="309"/>
    </row>
    <row r="58785" spans="8:8">
      <c r="H58785" s="309"/>
    </row>
    <row r="58786" spans="8:8">
      <c r="H58786" s="309"/>
    </row>
    <row r="58787" spans="8:8">
      <c r="H58787" s="309"/>
    </row>
    <row r="58788" spans="8:8">
      <c r="H58788" s="309"/>
    </row>
    <row r="58789" spans="8:8">
      <c r="H58789" s="309"/>
    </row>
    <row r="58790" spans="8:8">
      <c r="H58790" s="309"/>
    </row>
    <row r="58791" spans="8:8">
      <c r="H58791" s="309"/>
    </row>
    <row r="58792" spans="8:8">
      <c r="H58792" s="309"/>
    </row>
    <row r="58793" spans="8:8">
      <c r="H58793" s="309"/>
    </row>
    <row r="58794" spans="8:8">
      <c r="H58794" s="309"/>
    </row>
    <row r="58795" spans="8:8">
      <c r="H58795" s="309"/>
    </row>
    <row r="58796" spans="8:8">
      <c r="H58796" s="309"/>
    </row>
    <row r="58797" spans="8:8">
      <c r="H58797" s="309"/>
    </row>
    <row r="58798" spans="8:8">
      <c r="H58798" s="309"/>
    </row>
    <row r="58799" spans="8:8">
      <c r="H58799" s="309"/>
    </row>
    <row r="58800" spans="8:8">
      <c r="H58800" s="309"/>
    </row>
    <row r="58801" spans="8:8">
      <c r="H58801" s="309"/>
    </row>
    <row r="58802" spans="8:8">
      <c r="H58802" s="309"/>
    </row>
    <row r="58803" spans="8:8">
      <c r="H58803" s="309"/>
    </row>
    <row r="58804" spans="8:8">
      <c r="H58804" s="309"/>
    </row>
    <row r="58805" spans="8:8">
      <c r="H58805" s="309"/>
    </row>
    <row r="58806" spans="8:8">
      <c r="H58806" s="309"/>
    </row>
    <row r="58807" spans="8:8">
      <c r="H58807" s="309"/>
    </row>
    <row r="58808" spans="8:8">
      <c r="H58808" s="309"/>
    </row>
    <row r="58809" spans="8:8">
      <c r="H58809" s="309"/>
    </row>
    <row r="58810" spans="8:8">
      <c r="H58810" s="309"/>
    </row>
    <row r="58811" spans="8:8">
      <c r="H58811" s="309"/>
    </row>
    <row r="58812" spans="8:8">
      <c r="H58812" s="309"/>
    </row>
    <row r="58813" spans="8:8">
      <c r="H58813" s="309"/>
    </row>
    <row r="58814" spans="8:8">
      <c r="H58814" s="309"/>
    </row>
    <row r="58815" spans="8:8">
      <c r="H58815" s="309"/>
    </row>
    <row r="58816" spans="8:8">
      <c r="H58816" s="309"/>
    </row>
    <row r="58817" spans="8:8">
      <c r="H58817" s="309"/>
    </row>
    <row r="58818" spans="8:8">
      <c r="H58818" s="309"/>
    </row>
    <row r="58819" spans="8:8">
      <c r="H58819" s="309"/>
    </row>
    <row r="58820" spans="8:8">
      <c r="H58820" s="309"/>
    </row>
    <row r="58821" spans="8:8">
      <c r="H58821" s="309"/>
    </row>
    <row r="58822" spans="8:8">
      <c r="H58822" s="309"/>
    </row>
    <row r="58823" spans="8:8">
      <c r="H58823" s="309"/>
    </row>
    <row r="58824" spans="8:8">
      <c r="H58824" s="309"/>
    </row>
    <row r="58825" spans="8:8">
      <c r="H58825" s="309"/>
    </row>
    <row r="58826" spans="8:8">
      <c r="H58826" s="309"/>
    </row>
    <row r="58827" spans="8:8">
      <c r="H58827" s="309"/>
    </row>
    <row r="58828" spans="8:8">
      <c r="H58828" s="309"/>
    </row>
    <row r="58829" spans="8:8">
      <c r="H58829" s="309"/>
    </row>
    <row r="58830" spans="8:8">
      <c r="H58830" s="309"/>
    </row>
    <row r="58831" spans="8:8">
      <c r="H58831" s="309"/>
    </row>
    <row r="58832" spans="8:8">
      <c r="H58832" s="309"/>
    </row>
    <row r="58833" spans="8:8">
      <c r="H58833" s="309"/>
    </row>
    <row r="58834" spans="8:8">
      <c r="H58834" s="309"/>
    </row>
    <row r="58835" spans="8:8">
      <c r="H58835" s="309"/>
    </row>
    <row r="58836" spans="8:8">
      <c r="H58836" s="309"/>
    </row>
    <row r="58837" spans="8:8">
      <c r="H58837" s="309"/>
    </row>
    <row r="58838" spans="8:8">
      <c r="H58838" s="309"/>
    </row>
    <row r="58839" spans="8:8">
      <c r="H58839" s="309"/>
    </row>
    <row r="58840" spans="8:8">
      <c r="H58840" s="309"/>
    </row>
    <row r="58841" spans="8:8">
      <c r="H58841" s="309"/>
    </row>
    <row r="58842" spans="8:8">
      <c r="H58842" s="309"/>
    </row>
    <row r="58843" spans="8:8">
      <c r="H58843" s="309"/>
    </row>
    <row r="58844" spans="8:8">
      <c r="H58844" s="309"/>
    </row>
    <row r="58845" spans="8:8">
      <c r="H58845" s="309"/>
    </row>
    <row r="58846" spans="8:8">
      <c r="H58846" s="309"/>
    </row>
    <row r="58847" spans="8:8">
      <c r="H58847" s="309"/>
    </row>
    <row r="58848" spans="8:8">
      <c r="H58848" s="309"/>
    </row>
    <row r="58849" spans="8:8">
      <c r="H58849" s="309"/>
    </row>
    <row r="58850" spans="8:8">
      <c r="H58850" s="309"/>
    </row>
    <row r="58851" spans="8:8">
      <c r="H58851" s="309"/>
    </row>
    <row r="58852" spans="8:8">
      <c r="H58852" s="309"/>
    </row>
    <row r="58853" spans="8:8">
      <c r="H58853" s="309"/>
    </row>
    <row r="58854" spans="8:8">
      <c r="H58854" s="309"/>
    </row>
    <row r="58855" spans="8:8">
      <c r="H58855" s="309"/>
    </row>
    <row r="58856" spans="8:8">
      <c r="H58856" s="309"/>
    </row>
    <row r="58857" spans="8:8">
      <c r="H58857" s="309"/>
    </row>
    <row r="58858" spans="8:8">
      <c r="H58858" s="309"/>
    </row>
    <row r="58859" spans="8:8">
      <c r="H58859" s="309"/>
    </row>
    <row r="58860" spans="8:8">
      <c r="H58860" s="309"/>
    </row>
    <row r="58861" spans="8:8">
      <c r="H58861" s="309"/>
    </row>
    <row r="58862" spans="8:8">
      <c r="H58862" s="309"/>
    </row>
    <row r="58863" spans="8:8">
      <c r="H58863" s="309"/>
    </row>
    <row r="58864" spans="8:8">
      <c r="H58864" s="309"/>
    </row>
    <row r="58865" spans="8:8">
      <c r="H58865" s="309"/>
    </row>
    <row r="58866" spans="8:8">
      <c r="H58866" s="309"/>
    </row>
    <row r="58867" spans="8:8">
      <c r="H58867" s="309"/>
    </row>
    <row r="58868" spans="8:8">
      <c r="H58868" s="309"/>
    </row>
    <row r="58869" spans="8:8">
      <c r="H58869" s="309"/>
    </row>
    <row r="58870" spans="8:8">
      <c r="H58870" s="309"/>
    </row>
    <row r="58871" spans="8:8">
      <c r="H58871" s="309"/>
    </row>
    <row r="58872" spans="8:8">
      <c r="H58872" s="309"/>
    </row>
    <row r="58873" spans="8:8">
      <c r="H58873" s="309"/>
    </row>
    <row r="58874" spans="8:8">
      <c r="H58874" s="309"/>
    </row>
    <row r="58875" spans="8:8">
      <c r="H58875" s="309"/>
    </row>
    <row r="58876" spans="8:8">
      <c r="H58876" s="309"/>
    </row>
    <row r="58877" spans="8:8">
      <c r="H58877" s="309"/>
    </row>
    <row r="58878" spans="8:8">
      <c r="H58878" s="309"/>
    </row>
    <row r="58879" spans="8:8">
      <c r="H58879" s="309"/>
    </row>
    <row r="58880" spans="8:8">
      <c r="H58880" s="309"/>
    </row>
    <row r="58881" spans="8:8">
      <c r="H58881" s="309"/>
    </row>
    <row r="58882" spans="8:8">
      <c r="H58882" s="309"/>
    </row>
    <row r="58883" spans="8:8">
      <c r="H58883" s="309"/>
    </row>
    <row r="58884" spans="8:8">
      <c r="H58884" s="309"/>
    </row>
    <row r="58885" spans="8:8">
      <c r="H58885" s="309"/>
    </row>
    <row r="58886" spans="8:8">
      <c r="H58886" s="309"/>
    </row>
    <row r="58887" spans="8:8">
      <c r="H58887" s="309"/>
    </row>
    <row r="58888" spans="8:8">
      <c r="H58888" s="309"/>
    </row>
    <row r="58889" spans="8:8">
      <c r="H58889" s="309"/>
    </row>
    <row r="58890" spans="8:8">
      <c r="H58890" s="309"/>
    </row>
    <row r="58891" spans="8:8">
      <c r="H58891" s="309"/>
    </row>
    <row r="58892" spans="8:8">
      <c r="H58892" s="309"/>
    </row>
    <row r="58893" spans="8:8">
      <c r="H58893" s="309"/>
    </row>
    <row r="58894" spans="8:8">
      <c r="H58894" s="309"/>
    </row>
    <row r="58895" spans="8:8">
      <c r="H58895" s="309"/>
    </row>
    <row r="58896" spans="8:8">
      <c r="H58896" s="309"/>
    </row>
    <row r="58897" spans="8:8">
      <c r="H58897" s="309"/>
    </row>
    <row r="58898" spans="8:8">
      <c r="H58898" s="309"/>
    </row>
    <row r="58899" spans="8:8">
      <c r="H58899" s="309"/>
    </row>
    <row r="58900" spans="8:8">
      <c r="H58900" s="309"/>
    </row>
    <row r="58901" spans="8:8">
      <c r="H58901" s="309"/>
    </row>
    <row r="58902" spans="8:8">
      <c r="H58902" s="309"/>
    </row>
    <row r="58903" spans="8:8">
      <c r="H58903" s="309"/>
    </row>
    <row r="58904" spans="8:8">
      <c r="H58904" s="309"/>
    </row>
    <row r="58905" spans="8:8">
      <c r="H58905" s="309"/>
    </row>
    <row r="58906" spans="8:8">
      <c r="H58906" s="309"/>
    </row>
    <row r="58907" spans="8:8">
      <c r="H58907" s="309"/>
    </row>
    <row r="58908" spans="8:8">
      <c r="H58908" s="309"/>
    </row>
    <row r="58909" spans="8:8">
      <c r="H58909" s="309"/>
    </row>
    <row r="58910" spans="8:8">
      <c r="H58910" s="309"/>
    </row>
    <row r="58911" spans="8:8">
      <c r="H58911" s="309"/>
    </row>
    <row r="58912" spans="8:8">
      <c r="H58912" s="309"/>
    </row>
    <row r="58913" spans="8:8">
      <c r="H58913" s="309"/>
    </row>
    <row r="58914" spans="8:8">
      <c r="H58914" s="309"/>
    </row>
    <row r="58915" spans="8:8">
      <c r="H58915" s="309"/>
    </row>
    <row r="58916" spans="8:8">
      <c r="H58916" s="309"/>
    </row>
    <row r="58917" spans="8:8">
      <c r="H58917" s="309"/>
    </row>
    <row r="58918" spans="8:8">
      <c r="H58918" s="309"/>
    </row>
    <row r="58919" spans="8:8">
      <c r="H58919" s="309"/>
    </row>
    <row r="58920" spans="8:8">
      <c r="H58920" s="309"/>
    </row>
    <row r="58921" spans="8:8">
      <c r="H58921" s="309"/>
    </row>
    <row r="58922" spans="8:8">
      <c r="H58922" s="309"/>
    </row>
    <row r="58923" spans="8:8">
      <c r="H58923" s="309"/>
    </row>
    <row r="58924" spans="8:8">
      <c r="H58924" s="309"/>
    </row>
    <row r="58925" spans="8:8">
      <c r="H58925" s="309"/>
    </row>
    <row r="58926" spans="8:8">
      <c r="H58926" s="309"/>
    </row>
    <row r="58927" spans="8:8">
      <c r="H58927" s="309"/>
    </row>
    <row r="58928" spans="8:8">
      <c r="H58928" s="309"/>
    </row>
    <row r="58929" spans="8:8">
      <c r="H58929" s="309"/>
    </row>
    <row r="58930" spans="8:8">
      <c r="H58930" s="309"/>
    </row>
    <row r="58931" spans="8:8">
      <c r="H58931" s="309"/>
    </row>
    <row r="58932" spans="8:8">
      <c r="H58932" s="309"/>
    </row>
    <row r="58933" spans="8:8">
      <c r="H58933" s="309"/>
    </row>
    <row r="58934" spans="8:8">
      <c r="H58934" s="309"/>
    </row>
    <row r="58935" spans="8:8">
      <c r="H58935" s="309"/>
    </row>
    <row r="58936" spans="8:8">
      <c r="H58936" s="309"/>
    </row>
    <row r="58937" spans="8:8">
      <c r="H58937" s="309"/>
    </row>
    <row r="58938" spans="8:8">
      <c r="H58938" s="309"/>
    </row>
    <row r="58939" spans="8:8">
      <c r="H58939" s="309"/>
    </row>
    <row r="58940" spans="8:8">
      <c r="H58940" s="309"/>
    </row>
    <row r="58941" spans="8:8">
      <c r="H58941" s="309"/>
    </row>
    <row r="58942" spans="8:8">
      <c r="H58942" s="309"/>
    </row>
    <row r="58943" spans="8:8">
      <c r="H58943" s="309"/>
    </row>
    <row r="58944" spans="8:8">
      <c r="H58944" s="309"/>
    </row>
    <row r="58945" spans="8:8">
      <c r="H58945" s="309"/>
    </row>
    <row r="58946" spans="8:8">
      <c r="H58946" s="309"/>
    </row>
    <row r="58947" spans="8:8">
      <c r="H58947" s="309"/>
    </row>
    <row r="58948" spans="8:8">
      <c r="H58948" s="309"/>
    </row>
    <row r="58949" spans="8:8">
      <c r="H58949" s="309"/>
    </row>
    <row r="58950" spans="8:8">
      <c r="H58950" s="309"/>
    </row>
    <row r="58951" spans="8:8">
      <c r="H58951" s="309"/>
    </row>
    <row r="58952" spans="8:8">
      <c r="H58952" s="309"/>
    </row>
    <row r="58953" spans="8:8">
      <c r="H58953" s="309"/>
    </row>
    <row r="58954" spans="8:8">
      <c r="H58954" s="309"/>
    </row>
    <row r="58955" spans="8:8">
      <c r="H58955" s="309"/>
    </row>
    <row r="58956" spans="8:8">
      <c r="H58956" s="309"/>
    </row>
    <row r="58957" spans="8:8">
      <c r="H58957" s="309"/>
    </row>
    <row r="58958" spans="8:8">
      <c r="H58958" s="309"/>
    </row>
    <row r="58959" spans="8:8">
      <c r="H58959" s="309"/>
    </row>
    <row r="58960" spans="8:8">
      <c r="H58960" s="309"/>
    </row>
    <row r="58961" spans="8:8">
      <c r="H58961" s="309"/>
    </row>
    <row r="58962" spans="8:8">
      <c r="H58962" s="309"/>
    </row>
    <row r="58963" spans="8:8">
      <c r="H58963" s="309"/>
    </row>
    <row r="58964" spans="8:8">
      <c r="H58964" s="309"/>
    </row>
    <row r="58965" spans="8:8">
      <c r="H58965" s="309"/>
    </row>
    <row r="58966" spans="8:8">
      <c r="H58966" s="309"/>
    </row>
    <row r="58967" spans="8:8">
      <c r="H58967" s="309"/>
    </row>
    <row r="58968" spans="8:8">
      <c r="H58968" s="309"/>
    </row>
    <row r="58969" spans="8:8">
      <c r="H58969" s="309"/>
    </row>
    <row r="58970" spans="8:8">
      <c r="H58970" s="309"/>
    </row>
    <row r="58971" spans="8:8">
      <c r="H58971" s="309"/>
    </row>
    <row r="58972" spans="8:8">
      <c r="H58972" s="309"/>
    </row>
    <row r="58973" spans="8:8">
      <c r="H58973" s="309"/>
    </row>
    <row r="58974" spans="8:8">
      <c r="H58974" s="309"/>
    </row>
    <row r="58975" spans="8:8">
      <c r="H58975" s="309"/>
    </row>
    <row r="58976" spans="8:8">
      <c r="H58976" s="309"/>
    </row>
    <row r="58977" spans="8:8">
      <c r="H58977" s="309"/>
    </row>
    <row r="58978" spans="8:8">
      <c r="H58978" s="309"/>
    </row>
    <row r="58979" spans="8:8">
      <c r="H58979" s="309"/>
    </row>
    <row r="58980" spans="8:8">
      <c r="H58980" s="309"/>
    </row>
    <row r="58981" spans="8:8">
      <c r="H58981" s="309"/>
    </row>
    <row r="58982" spans="8:8">
      <c r="H58982" s="309"/>
    </row>
    <row r="58983" spans="8:8">
      <c r="H58983" s="309"/>
    </row>
    <row r="58984" spans="8:8">
      <c r="H58984" s="309"/>
    </row>
    <row r="58985" spans="8:8">
      <c r="H58985" s="309"/>
    </row>
    <row r="58986" spans="8:8">
      <c r="H58986" s="309"/>
    </row>
    <row r="58987" spans="8:8">
      <c r="H58987" s="309"/>
    </row>
    <row r="58988" spans="8:8">
      <c r="H58988" s="309"/>
    </row>
    <row r="58989" spans="8:8">
      <c r="H58989" s="309"/>
    </row>
    <row r="58990" spans="8:8">
      <c r="H58990" s="309"/>
    </row>
    <row r="58991" spans="8:8">
      <c r="H58991" s="309"/>
    </row>
    <row r="58992" spans="8:8">
      <c r="H58992" s="309"/>
    </row>
    <row r="58993" spans="8:8">
      <c r="H58993" s="309"/>
    </row>
    <row r="58994" spans="8:8">
      <c r="H58994" s="309"/>
    </row>
    <row r="58995" spans="8:8">
      <c r="H58995" s="309"/>
    </row>
    <row r="58996" spans="8:8">
      <c r="H58996" s="309"/>
    </row>
    <row r="58997" spans="8:8">
      <c r="H58997" s="309"/>
    </row>
    <row r="58998" spans="8:8">
      <c r="H58998" s="309"/>
    </row>
    <row r="58999" spans="8:8">
      <c r="H58999" s="309"/>
    </row>
    <row r="59000" spans="8:8">
      <c r="H59000" s="309"/>
    </row>
    <row r="59001" spans="8:8">
      <c r="H59001" s="309"/>
    </row>
    <row r="59002" spans="8:8">
      <c r="H59002" s="309"/>
    </row>
    <row r="59003" spans="8:8">
      <c r="H59003" s="309"/>
    </row>
    <row r="59004" spans="8:8">
      <c r="H59004" s="309"/>
    </row>
    <row r="59005" spans="8:8">
      <c r="H59005" s="309"/>
    </row>
    <row r="59006" spans="8:8">
      <c r="H59006" s="309"/>
    </row>
    <row r="59007" spans="8:8">
      <c r="H59007" s="309"/>
    </row>
    <row r="59008" spans="8:8">
      <c r="H59008" s="309"/>
    </row>
    <row r="59009" spans="8:8">
      <c r="H59009" s="309"/>
    </row>
    <row r="59010" spans="8:8">
      <c r="H59010" s="309"/>
    </row>
    <row r="59011" spans="8:8">
      <c r="H59011" s="309"/>
    </row>
    <row r="59012" spans="8:8">
      <c r="H59012" s="309"/>
    </row>
    <row r="59013" spans="8:8">
      <c r="H59013" s="309"/>
    </row>
    <row r="59014" spans="8:8">
      <c r="H59014" s="309"/>
    </row>
    <row r="59015" spans="8:8">
      <c r="H59015" s="309"/>
    </row>
    <row r="59016" spans="8:8">
      <c r="H59016" s="309"/>
    </row>
    <row r="59017" spans="8:8">
      <c r="H59017" s="309"/>
    </row>
    <row r="59018" spans="8:8">
      <c r="H59018" s="309"/>
    </row>
    <row r="59019" spans="8:8">
      <c r="H59019" s="309"/>
    </row>
    <row r="59020" spans="8:8">
      <c r="H59020" s="309"/>
    </row>
    <row r="59021" spans="8:8">
      <c r="H59021" s="309"/>
    </row>
    <row r="59022" spans="8:8">
      <c r="H59022" s="309"/>
    </row>
    <row r="59023" spans="8:8">
      <c r="H59023" s="309"/>
    </row>
    <row r="59024" spans="8:8">
      <c r="H59024" s="309"/>
    </row>
    <row r="59025" spans="8:8">
      <c r="H59025" s="309"/>
    </row>
    <row r="59026" spans="8:8">
      <c r="H59026" s="309"/>
    </row>
    <row r="59027" spans="8:8">
      <c r="H59027" s="309"/>
    </row>
    <row r="59028" spans="8:8">
      <c r="H59028" s="309"/>
    </row>
    <row r="59029" spans="8:8">
      <c r="H59029" s="309"/>
    </row>
    <row r="59030" spans="8:8">
      <c r="H59030" s="309"/>
    </row>
    <row r="59031" spans="8:8">
      <c r="H59031" s="309"/>
    </row>
    <row r="59032" spans="8:8">
      <c r="H59032" s="309"/>
    </row>
    <row r="59033" spans="8:8">
      <c r="H59033" s="309"/>
    </row>
    <row r="59034" spans="8:8">
      <c r="H59034" s="309"/>
    </row>
    <row r="59035" spans="8:8">
      <c r="H59035" s="309"/>
    </row>
    <row r="59036" spans="8:8">
      <c r="H59036" s="309"/>
    </row>
    <row r="59037" spans="8:8">
      <c r="H59037" s="309"/>
    </row>
    <row r="59038" spans="8:8">
      <c r="H59038" s="309"/>
    </row>
    <row r="59039" spans="8:8">
      <c r="H59039" s="309"/>
    </row>
    <row r="59040" spans="8:8">
      <c r="H59040" s="309"/>
    </row>
    <row r="59041" spans="8:8">
      <c r="H59041" s="309"/>
    </row>
    <row r="59042" spans="8:8">
      <c r="H59042" s="309"/>
    </row>
    <row r="59043" spans="8:8">
      <c r="H59043" s="309"/>
    </row>
    <row r="59044" spans="8:8">
      <c r="H59044" s="309"/>
    </row>
    <row r="59045" spans="8:8">
      <c r="H59045" s="309"/>
    </row>
    <row r="59046" spans="8:8">
      <c r="H59046" s="309"/>
    </row>
    <row r="59047" spans="8:8">
      <c r="H59047" s="309"/>
    </row>
    <row r="59048" spans="8:8">
      <c r="H59048" s="309"/>
    </row>
    <row r="59049" spans="8:8">
      <c r="H59049" s="309"/>
    </row>
    <row r="59050" spans="8:8">
      <c r="H59050" s="309"/>
    </row>
    <row r="59051" spans="8:8">
      <c r="H59051" s="309"/>
    </row>
    <row r="59052" spans="8:8">
      <c r="H59052" s="309"/>
    </row>
    <row r="59053" spans="8:8">
      <c r="H59053" s="309"/>
    </row>
    <row r="59054" spans="8:8">
      <c r="H59054" s="309"/>
    </row>
    <row r="59055" spans="8:8">
      <c r="H59055" s="309"/>
    </row>
    <row r="59056" spans="8:8">
      <c r="H59056" s="309"/>
    </row>
    <row r="59057" spans="8:8">
      <c r="H59057" s="309"/>
    </row>
    <row r="59058" spans="8:8">
      <c r="H59058" s="309"/>
    </row>
    <row r="59059" spans="8:8">
      <c r="H59059" s="309"/>
    </row>
    <row r="59060" spans="8:8">
      <c r="H59060" s="309"/>
    </row>
    <row r="59061" spans="8:8">
      <c r="H59061" s="309"/>
    </row>
    <row r="59062" spans="8:8">
      <c r="H59062" s="309"/>
    </row>
    <row r="59063" spans="8:8">
      <c r="H59063" s="309"/>
    </row>
    <row r="59064" spans="8:8">
      <c r="H59064" s="309"/>
    </row>
    <row r="59065" spans="8:8">
      <c r="H59065" s="309"/>
    </row>
    <row r="59066" spans="8:8">
      <c r="H59066" s="309"/>
    </row>
    <row r="59067" spans="8:8">
      <c r="H59067" s="309"/>
    </row>
    <row r="59068" spans="8:8">
      <c r="H59068" s="309"/>
    </row>
    <row r="59069" spans="8:8">
      <c r="H59069" s="309"/>
    </row>
    <row r="59070" spans="8:8">
      <c r="H59070" s="309"/>
    </row>
    <row r="59071" spans="8:8">
      <c r="H59071" s="309"/>
    </row>
    <row r="59072" spans="8:8">
      <c r="H59072" s="309"/>
    </row>
    <row r="59073" spans="8:8">
      <c r="H59073" s="309"/>
    </row>
    <row r="59074" spans="8:8">
      <c r="H59074" s="309"/>
    </row>
    <row r="59075" spans="8:8">
      <c r="H59075" s="309"/>
    </row>
    <row r="59076" spans="8:8">
      <c r="H59076" s="309"/>
    </row>
    <row r="59077" spans="8:8">
      <c r="H59077" s="309"/>
    </row>
    <row r="59078" spans="8:8">
      <c r="H59078" s="309"/>
    </row>
    <row r="59079" spans="8:8">
      <c r="H59079" s="309"/>
    </row>
    <row r="59080" spans="8:8">
      <c r="H59080" s="309"/>
    </row>
    <row r="59081" spans="8:8">
      <c r="H59081" s="309"/>
    </row>
    <row r="59082" spans="8:8">
      <c r="H59082" s="309"/>
    </row>
    <row r="59083" spans="8:8">
      <c r="H59083" s="309"/>
    </row>
    <row r="59084" spans="8:8">
      <c r="H59084" s="309"/>
    </row>
    <row r="59085" spans="8:8">
      <c r="H59085" s="309"/>
    </row>
    <row r="59086" spans="8:8">
      <c r="H59086" s="309"/>
    </row>
    <row r="59087" spans="8:8">
      <c r="H59087" s="309"/>
    </row>
    <row r="59088" spans="8:8">
      <c r="H59088" s="309"/>
    </row>
    <row r="59089" spans="8:8">
      <c r="H59089" s="309"/>
    </row>
    <row r="59090" spans="8:8">
      <c r="H59090" s="309"/>
    </row>
    <row r="59091" spans="8:8">
      <c r="H59091" s="309"/>
    </row>
    <row r="59092" spans="8:8">
      <c r="H59092" s="309"/>
    </row>
    <row r="59093" spans="8:8">
      <c r="H59093" s="309"/>
    </row>
    <row r="59094" spans="8:8">
      <c r="H59094" s="309"/>
    </row>
    <row r="59095" spans="8:8">
      <c r="H59095" s="309"/>
    </row>
    <row r="59096" spans="8:8">
      <c r="H59096" s="309"/>
    </row>
    <row r="59097" spans="8:8">
      <c r="H59097" s="309"/>
    </row>
    <row r="59098" spans="8:8">
      <c r="H59098" s="309"/>
    </row>
    <row r="59099" spans="8:8">
      <c r="H59099" s="309"/>
    </row>
    <row r="59100" spans="8:8">
      <c r="H59100" s="309"/>
    </row>
    <row r="59101" spans="8:8">
      <c r="H59101" s="309"/>
    </row>
    <row r="59102" spans="8:8">
      <c r="H59102" s="309"/>
    </row>
    <row r="59103" spans="8:8">
      <c r="H59103" s="309"/>
    </row>
    <row r="59104" spans="8:8">
      <c r="H59104" s="309"/>
    </row>
    <row r="59105" spans="8:8">
      <c r="H59105" s="309"/>
    </row>
    <row r="59106" spans="8:8">
      <c r="H59106" s="309"/>
    </row>
    <row r="59107" spans="8:8">
      <c r="H59107" s="309"/>
    </row>
    <row r="59108" spans="8:8">
      <c r="H59108" s="309"/>
    </row>
    <row r="59109" spans="8:8">
      <c r="H59109" s="309"/>
    </row>
    <row r="59110" spans="8:8">
      <c r="H59110" s="309"/>
    </row>
    <row r="59111" spans="8:8">
      <c r="H59111" s="309"/>
    </row>
    <row r="59112" spans="8:8">
      <c r="H59112" s="309"/>
    </row>
    <row r="59113" spans="8:8">
      <c r="H59113" s="309"/>
    </row>
    <row r="59114" spans="8:8">
      <c r="H59114" s="309"/>
    </row>
    <row r="59115" spans="8:8">
      <c r="H59115" s="309"/>
    </row>
    <row r="59116" spans="8:8">
      <c r="H59116" s="309"/>
    </row>
    <row r="59117" spans="8:8">
      <c r="H59117" s="309"/>
    </row>
    <row r="59118" spans="8:8">
      <c r="H59118" s="309"/>
    </row>
    <row r="59119" spans="8:8">
      <c r="H59119" s="309"/>
    </row>
    <row r="59120" spans="8:8">
      <c r="H59120" s="309"/>
    </row>
    <row r="59121" spans="8:8">
      <c r="H59121" s="309"/>
    </row>
    <row r="59122" spans="8:8">
      <c r="H59122" s="309"/>
    </row>
    <row r="59123" spans="8:8">
      <c r="H59123" s="309"/>
    </row>
    <row r="59124" spans="8:8">
      <c r="H59124" s="309"/>
    </row>
    <row r="59125" spans="8:8">
      <c r="H59125" s="309"/>
    </row>
    <row r="59126" spans="8:8">
      <c r="H59126" s="309"/>
    </row>
    <row r="59127" spans="8:8">
      <c r="H59127" s="309"/>
    </row>
    <row r="59128" spans="8:8">
      <c r="H59128" s="309"/>
    </row>
    <row r="59129" spans="8:8">
      <c r="H59129" s="309"/>
    </row>
    <row r="59130" spans="8:8">
      <c r="H59130" s="309"/>
    </row>
    <row r="59131" spans="8:8">
      <c r="H59131" s="309"/>
    </row>
    <row r="59132" spans="8:8">
      <c r="H59132" s="309"/>
    </row>
    <row r="59133" spans="8:8">
      <c r="H59133" s="309"/>
    </row>
    <row r="59134" spans="8:8">
      <c r="H59134" s="309"/>
    </row>
    <row r="59135" spans="8:8">
      <c r="H59135" s="309"/>
    </row>
    <row r="59136" spans="8:8">
      <c r="H59136" s="309"/>
    </row>
    <row r="59137" spans="8:8">
      <c r="H59137" s="309"/>
    </row>
    <row r="59138" spans="8:8">
      <c r="H59138" s="309"/>
    </row>
    <row r="59139" spans="8:8">
      <c r="H59139" s="309"/>
    </row>
    <row r="59140" spans="8:8">
      <c r="H59140" s="309"/>
    </row>
    <row r="59141" spans="8:8">
      <c r="H59141" s="309"/>
    </row>
    <row r="59142" spans="8:8">
      <c r="H59142" s="309"/>
    </row>
    <row r="59143" spans="8:8">
      <c r="H59143" s="309"/>
    </row>
    <row r="59144" spans="8:8">
      <c r="H59144" s="309"/>
    </row>
    <row r="59145" spans="8:8">
      <c r="H59145" s="309"/>
    </row>
    <row r="59146" spans="8:8">
      <c r="H59146" s="309"/>
    </row>
    <row r="59147" spans="8:8">
      <c r="H59147" s="309"/>
    </row>
    <row r="59148" spans="8:8">
      <c r="H59148" s="309"/>
    </row>
    <row r="59149" spans="8:8">
      <c r="H59149" s="309"/>
    </row>
    <row r="59150" spans="8:8">
      <c r="H59150" s="309"/>
    </row>
    <row r="59151" spans="8:8">
      <c r="H59151" s="309"/>
    </row>
    <row r="59152" spans="8:8">
      <c r="H59152" s="309"/>
    </row>
    <row r="59153" spans="8:8">
      <c r="H59153" s="309"/>
    </row>
    <row r="59154" spans="8:8">
      <c r="H59154" s="309"/>
    </row>
    <row r="59155" spans="8:8">
      <c r="H59155" s="309"/>
    </row>
    <row r="59156" spans="8:8">
      <c r="H59156" s="309"/>
    </row>
    <row r="59157" spans="8:8">
      <c r="H59157" s="309"/>
    </row>
    <row r="59158" spans="8:8">
      <c r="H59158" s="309"/>
    </row>
    <row r="59159" spans="8:8">
      <c r="H59159" s="309"/>
    </row>
    <row r="59160" spans="8:8">
      <c r="H59160" s="309"/>
    </row>
    <row r="59161" spans="8:8">
      <c r="H59161" s="309"/>
    </row>
    <row r="59162" spans="8:8">
      <c r="H59162" s="309"/>
    </row>
    <row r="59163" spans="8:8">
      <c r="H59163" s="309"/>
    </row>
    <row r="59164" spans="8:8">
      <c r="H59164" s="309"/>
    </row>
    <row r="59165" spans="8:8">
      <c r="H59165" s="309"/>
    </row>
    <row r="59166" spans="8:8">
      <c r="H59166" s="309"/>
    </row>
    <row r="59167" spans="8:8">
      <c r="H59167" s="309"/>
    </row>
    <row r="59168" spans="8:8">
      <c r="H59168" s="309"/>
    </row>
    <row r="59169" spans="8:8">
      <c r="H59169" s="309"/>
    </row>
    <row r="59170" spans="8:8">
      <c r="H59170" s="309"/>
    </row>
    <row r="59171" spans="8:8">
      <c r="H59171" s="309"/>
    </row>
    <row r="59172" spans="8:8">
      <c r="H59172" s="309"/>
    </row>
    <row r="59173" spans="8:8">
      <c r="H59173" s="309"/>
    </row>
    <row r="59174" spans="8:8">
      <c r="H59174" s="309"/>
    </row>
    <row r="59175" spans="8:8">
      <c r="H59175" s="309"/>
    </row>
    <row r="59176" spans="8:8">
      <c r="H59176" s="309"/>
    </row>
    <row r="59177" spans="8:8">
      <c r="H59177" s="309"/>
    </row>
    <row r="59178" spans="8:8">
      <c r="H59178" s="309"/>
    </row>
    <row r="59179" spans="8:8">
      <c r="H59179" s="309"/>
    </row>
    <row r="59180" spans="8:8">
      <c r="H59180" s="309"/>
    </row>
    <row r="59181" spans="8:8">
      <c r="H59181" s="309"/>
    </row>
    <row r="59182" spans="8:8">
      <c r="H59182" s="309"/>
    </row>
    <row r="59183" spans="8:8">
      <c r="H59183" s="309"/>
    </row>
    <row r="59184" spans="8:8">
      <c r="H59184" s="309"/>
    </row>
    <row r="59185" spans="8:8">
      <c r="H59185" s="309"/>
    </row>
    <row r="59186" spans="8:8">
      <c r="H59186" s="309"/>
    </row>
    <row r="59187" spans="8:8">
      <c r="H59187" s="309"/>
    </row>
    <row r="59188" spans="8:8">
      <c r="H59188" s="309"/>
    </row>
    <row r="59189" spans="8:8">
      <c r="H59189" s="309"/>
    </row>
    <row r="59190" spans="8:8">
      <c r="H59190" s="309"/>
    </row>
    <row r="59191" spans="8:8">
      <c r="H59191" s="309"/>
    </row>
    <row r="59192" spans="8:8">
      <c r="H59192" s="309"/>
    </row>
    <row r="59193" spans="8:8">
      <c r="H59193" s="309"/>
    </row>
    <row r="59194" spans="8:8">
      <c r="H59194" s="309"/>
    </row>
    <row r="59195" spans="8:8">
      <c r="H59195" s="309"/>
    </row>
    <row r="59196" spans="8:8">
      <c r="H59196" s="309"/>
    </row>
    <row r="59197" spans="8:8">
      <c r="H59197" s="309"/>
    </row>
    <row r="59198" spans="8:8">
      <c r="H59198" s="309"/>
    </row>
    <row r="59199" spans="8:8">
      <c r="H59199" s="309"/>
    </row>
    <row r="59200" spans="8:8">
      <c r="H59200" s="309"/>
    </row>
    <row r="59201" spans="8:8">
      <c r="H59201" s="309"/>
    </row>
    <row r="59202" spans="8:8">
      <c r="H59202" s="309"/>
    </row>
    <row r="59203" spans="8:8">
      <c r="H59203" s="309"/>
    </row>
    <row r="59204" spans="8:8">
      <c r="H59204" s="309"/>
    </row>
    <row r="59205" spans="8:8">
      <c r="H59205" s="309"/>
    </row>
    <row r="59206" spans="8:8">
      <c r="H59206" s="309"/>
    </row>
    <row r="59207" spans="8:8">
      <c r="H59207" s="309"/>
    </row>
    <row r="59208" spans="8:8">
      <c r="H59208" s="309"/>
    </row>
    <row r="59209" spans="8:8">
      <c r="H59209" s="309"/>
    </row>
    <row r="59210" spans="8:8">
      <c r="H59210" s="309"/>
    </row>
    <row r="59211" spans="8:8">
      <c r="H59211" s="309"/>
    </row>
    <row r="59212" spans="8:8">
      <c r="H59212" s="309"/>
    </row>
    <row r="59213" spans="8:8">
      <c r="H59213" s="309"/>
    </row>
    <row r="59214" spans="8:8">
      <c r="H59214" s="309"/>
    </row>
    <row r="59215" spans="8:8">
      <c r="H59215" s="309"/>
    </row>
    <row r="59216" spans="8:8">
      <c r="H59216" s="309"/>
    </row>
    <row r="59217" spans="8:8">
      <c r="H59217" s="309"/>
    </row>
    <row r="59218" spans="8:8">
      <c r="H59218" s="309"/>
    </row>
    <row r="59219" spans="8:8">
      <c r="H59219" s="309"/>
    </row>
    <row r="59220" spans="8:8">
      <c r="H59220" s="309"/>
    </row>
    <row r="59221" spans="8:8">
      <c r="H59221" s="309"/>
    </row>
    <row r="59222" spans="8:8">
      <c r="H59222" s="309"/>
    </row>
    <row r="59223" spans="8:8">
      <c r="H59223" s="309"/>
    </row>
    <row r="59224" spans="8:8">
      <c r="H59224" s="309"/>
    </row>
    <row r="59225" spans="8:8">
      <c r="H59225" s="309"/>
    </row>
    <row r="59226" spans="8:8">
      <c r="H59226" s="309"/>
    </row>
    <row r="59227" spans="8:8">
      <c r="H59227" s="309"/>
    </row>
    <row r="59228" spans="8:8">
      <c r="H59228" s="309"/>
    </row>
    <row r="59229" spans="8:8">
      <c r="H59229" s="309"/>
    </row>
    <row r="59230" spans="8:8">
      <c r="H59230" s="309"/>
    </row>
    <row r="59231" spans="8:8">
      <c r="H59231" s="309"/>
    </row>
    <row r="59232" spans="8:8">
      <c r="H59232" s="309"/>
    </row>
    <row r="59233" spans="8:8">
      <c r="H59233" s="309"/>
    </row>
    <row r="59234" spans="8:8">
      <c r="H59234" s="309"/>
    </row>
    <row r="59235" spans="8:8">
      <c r="H59235" s="309"/>
    </row>
    <row r="59236" spans="8:8">
      <c r="H59236" s="309"/>
    </row>
    <row r="59237" spans="8:8">
      <c r="H59237" s="309"/>
    </row>
    <row r="59238" spans="8:8">
      <c r="H59238" s="309"/>
    </row>
    <row r="59239" spans="8:8">
      <c r="H59239" s="309"/>
    </row>
    <row r="59240" spans="8:8">
      <c r="H59240" s="309"/>
    </row>
    <row r="59241" spans="8:8">
      <c r="H59241" s="309"/>
    </row>
    <row r="59242" spans="8:8">
      <c r="H59242" s="309"/>
    </row>
    <row r="59243" spans="8:8">
      <c r="H59243" s="309"/>
    </row>
    <row r="59244" spans="8:8">
      <c r="H59244" s="309"/>
    </row>
    <row r="59245" spans="8:8">
      <c r="H59245" s="309"/>
    </row>
    <row r="59246" spans="8:8">
      <c r="H59246" s="309"/>
    </row>
    <row r="59247" spans="8:8">
      <c r="H59247" s="309"/>
    </row>
    <row r="59248" spans="8:8">
      <c r="H59248" s="309"/>
    </row>
    <row r="59249" spans="8:8">
      <c r="H59249" s="309"/>
    </row>
    <row r="59250" spans="8:8">
      <c r="H59250" s="309"/>
    </row>
    <row r="59251" spans="8:8">
      <c r="H59251" s="309"/>
    </row>
    <row r="59252" spans="8:8">
      <c r="H59252" s="309"/>
    </row>
    <row r="59253" spans="8:8">
      <c r="H59253" s="309"/>
    </row>
    <row r="59254" spans="8:8">
      <c r="H59254" s="309"/>
    </row>
    <row r="59255" spans="8:8">
      <c r="H59255" s="309"/>
    </row>
    <row r="59256" spans="8:8">
      <c r="H59256" s="309"/>
    </row>
    <row r="59257" spans="8:8">
      <c r="H59257" s="309"/>
    </row>
    <row r="59258" spans="8:8">
      <c r="H59258" s="309"/>
    </row>
    <row r="59259" spans="8:8">
      <c r="H59259" s="309"/>
    </row>
    <row r="59260" spans="8:8">
      <c r="H59260" s="309"/>
    </row>
    <row r="59261" spans="8:8">
      <c r="H59261" s="309"/>
    </row>
    <row r="59262" spans="8:8">
      <c r="H59262" s="309"/>
    </row>
    <row r="59263" spans="8:8">
      <c r="H59263" s="309"/>
    </row>
    <row r="59264" spans="8:8">
      <c r="H59264" s="309"/>
    </row>
    <row r="59265" spans="8:8">
      <c r="H59265" s="309"/>
    </row>
    <row r="59266" spans="8:8">
      <c r="H59266" s="309"/>
    </row>
    <row r="59267" spans="8:8">
      <c r="H59267" s="309"/>
    </row>
    <row r="59268" spans="8:8">
      <c r="H59268" s="309"/>
    </row>
    <row r="59269" spans="8:8">
      <c r="H59269" s="309"/>
    </row>
    <row r="59270" spans="8:8">
      <c r="H59270" s="309"/>
    </row>
    <row r="59271" spans="8:8">
      <c r="H59271" s="309"/>
    </row>
    <row r="59272" spans="8:8">
      <c r="H59272" s="309"/>
    </row>
    <row r="59273" spans="8:8">
      <c r="H59273" s="309"/>
    </row>
    <row r="59274" spans="8:8">
      <c r="H59274" s="309"/>
    </row>
    <row r="59275" spans="8:8">
      <c r="H59275" s="309"/>
    </row>
    <row r="59276" spans="8:8">
      <c r="H59276" s="309"/>
    </row>
    <row r="59277" spans="8:8">
      <c r="H59277" s="309"/>
    </row>
    <row r="59278" spans="8:8">
      <c r="H59278" s="309"/>
    </row>
    <row r="59279" spans="8:8">
      <c r="H59279" s="309"/>
    </row>
    <row r="59280" spans="8:8">
      <c r="H59280" s="309"/>
    </row>
    <row r="59281" spans="8:8">
      <c r="H59281" s="309"/>
    </row>
    <row r="59282" spans="8:8">
      <c r="H59282" s="309"/>
    </row>
    <row r="59283" spans="8:8">
      <c r="H59283" s="309"/>
    </row>
    <row r="59284" spans="8:8">
      <c r="H59284" s="309"/>
    </row>
    <row r="59285" spans="8:8">
      <c r="H59285" s="309"/>
    </row>
    <row r="59286" spans="8:8">
      <c r="H59286" s="309"/>
    </row>
    <row r="59287" spans="8:8">
      <c r="H59287" s="309"/>
    </row>
    <row r="59288" spans="8:8">
      <c r="H59288" s="309"/>
    </row>
    <row r="59289" spans="8:8">
      <c r="H59289" s="309"/>
    </row>
    <row r="59290" spans="8:8">
      <c r="H59290" s="309"/>
    </row>
    <row r="59291" spans="8:8">
      <c r="H59291" s="309"/>
    </row>
    <row r="59292" spans="8:8">
      <c r="H59292" s="309"/>
    </row>
    <row r="59293" spans="8:8">
      <c r="H59293" s="309"/>
    </row>
    <row r="59294" spans="8:8">
      <c r="H59294" s="309"/>
    </row>
    <row r="59295" spans="8:8">
      <c r="H59295" s="309"/>
    </row>
    <row r="59296" spans="8:8">
      <c r="H59296" s="309"/>
    </row>
    <row r="59297" spans="8:8">
      <c r="H59297" s="309"/>
    </row>
    <row r="59298" spans="8:8">
      <c r="H59298" s="309"/>
    </row>
    <row r="59299" spans="8:8">
      <c r="H59299" s="309"/>
    </row>
    <row r="59300" spans="8:8">
      <c r="H59300" s="309"/>
    </row>
    <row r="59301" spans="8:8">
      <c r="H59301" s="309"/>
    </row>
    <row r="59302" spans="8:8">
      <c r="H59302" s="309"/>
    </row>
    <row r="59303" spans="8:8">
      <c r="H59303" s="309"/>
    </row>
    <row r="59304" spans="8:8">
      <c r="H59304" s="309"/>
    </row>
    <row r="59305" spans="8:8">
      <c r="H59305" s="309"/>
    </row>
    <row r="59306" spans="8:8">
      <c r="H59306" s="309"/>
    </row>
    <row r="59307" spans="8:8">
      <c r="H59307" s="309"/>
    </row>
    <row r="59308" spans="8:8">
      <c r="H59308" s="309"/>
    </row>
    <row r="59309" spans="8:8">
      <c r="H59309" s="309"/>
    </row>
    <row r="59310" spans="8:8">
      <c r="H59310" s="309"/>
    </row>
    <row r="59311" spans="8:8">
      <c r="H59311" s="309"/>
    </row>
    <row r="59312" spans="8:8">
      <c r="H59312" s="309"/>
    </row>
    <row r="59313" spans="8:8">
      <c r="H59313" s="309"/>
    </row>
    <row r="59314" spans="8:8">
      <c r="H59314" s="309"/>
    </row>
    <row r="59315" spans="8:8">
      <c r="H59315" s="309"/>
    </row>
    <row r="59316" spans="8:8">
      <c r="H59316" s="309"/>
    </row>
    <row r="59317" spans="8:8">
      <c r="H59317" s="309"/>
    </row>
    <row r="59318" spans="8:8">
      <c r="H59318" s="309"/>
    </row>
    <row r="59319" spans="8:8">
      <c r="H59319" s="309"/>
    </row>
    <row r="59320" spans="8:8">
      <c r="H59320" s="309"/>
    </row>
    <row r="59321" spans="8:8">
      <c r="H59321" s="309"/>
    </row>
    <row r="59322" spans="8:8">
      <c r="H59322" s="309"/>
    </row>
    <row r="59323" spans="8:8">
      <c r="H59323" s="309"/>
    </row>
    <row r="59324" spans="8:8">
      <c r="H59324" s="309"/>
    </row>
    <row r="59325" spans="8:8">
      <c r="H59325" s="309"/>
    </row>
    <row r="59326" spans="8:8">
      <c r="H59326" s="309"/>
    </row>
    <row r="59327" spans="8:8">
      <c r="H59327" s="309"/>
    </row>
    <row r="59328" spans="8:8">
      <c r="H59328" s="309"/>
    </row>
    <row r="59329" spans="8:8">
      <c r="H59329" s="309"/>
    </row>
    <row r="59330" spans="8:8">
      <c r="H59330" s="309"/>
    </row>
    <row r="59331" spans="8:8">
      <c r="H59331" s="309"/>
    </row>
    <row r="59332" spans="8:8">
      <c r="H59332" s="309"/>
    </row>
    <row r="59333" spans="8:8">
      <c r="H59333" s="309"/>
    </row>
    <row r="59334" spans="8:8">
      <c r="H59334" s="309"/>
    </row>
    <row r="59335" spans="8:8">
      <c r="H59335" s="309"/>
    </row>
    <row r="59336" spans="8:8">
      <c r="H59336" s="309"/>
    </row>
    <row r="59337" spans="8:8">
      <c r="H59337" s="309"/>
    </row>
    <row r="59338" spans="8:8">
      <c r="H59338" s="309"/>
    </row>
    <row r="59339" spans="8:8">
      <c r="H59339" s="309"/>
    </row>
    <row r="59340" spans="8:8">
      <c r="H59340" s="309"/>
    </row>
    <row r="59341" spans="8:8">
      <c r="H59341" s="309"/>
    </row>
    <row r="59342" spans="8:8">
      <c r="H59342" s="309"/>
    </row>
    <row r="59343" spans="8:8">
      <c r="H59343" s="309"/>
    </row>
    <row r="59344" spans="8:8">
      <c r="H59344" s="309"/>
    </row>
    <row r="59345" spans="8:8">
      <c r="H59345" s="309"/>
    </row>
    <row r="59346" spans="8:8">
      <c r="H59346" s="309"/>
    </row>
    <row r="59347" spans="8:8">
      <c r="H59347" s="309"/>
    </row>
    <row r="59348" spans="8:8">
      <c r="H59348" s="309"/>
    </row>
    <row r="59349" spans="8:8">
      <c r="H59349" s="309"/>
    </row>
    <row r="59350" spans="8:8">
      <c r="H59350" s="309"/>
    </row>
    <row r="59351" spans="8:8">
      <c r="H59351" s="309"/>
    </row>
    <row r="59352" spans="8:8">
      <c r="H59352" s="309"/>
    </row>
    <row r="59353" spans="8:8">
      <c r="H59353" s="309"/>
    </row>
    <row r="59354" spans="8:8">
      <c r="H59354" s="309"/>
    </row>
    <row r="59355" spans="8:8">
      <c r="H59355" s="309"/>
    </row>
    <row r="59356" spans="8:8">
      <c r="H59356" s="309"/>
    </row>
    <row r="59357" spans="8:8">
      <c r="H59357" s="309"/>
    </row>
    <row r="59358" spans="8:8">
      <c r="H59358" s="309"/>
    </row>
    <row r="59359" spans="8:8">
      <c r="H59359" s="309"/>
    </row>
    <row r="59360" spans="8:8">
      <c r="H59360" s="309"/>
    </row>
    <row r="59361" spans="8:8">
      <c r="H59361" s="309"/>
    </row>
    <row r="59362" spans="8:8">
      <c r="H59362" s="309"/>
    </row>
    <row r="59363" spans="8:8">
      <c r="H59363" s="309"/>
    </row>
    <row r="59364" spans="8:8">
      <c r="H59364" s="309"/>
    </row>
    <row r="59365" spans="8:8">
      <c r="H59365" s="309"/>
    </row>
    <row r="59366" spans="8:8">
      <c r="H59366" s="309"/>
    </row>
    <row r="59367" spans="8:8">
      <c r="H59367" s="309"/>
    </row>
    <row r="59368" spans="8:8">
      <c r="H59368" s="309"/>
    </row>
    <row r="59369" spans="8:8">
      <c r="H59369" s="309"/>
    </row>
    <row r="59370" spans="8:8">
      <c r="H59370" s="309"/>
    </row>
    <row r="59371" spans="8:8">
      <c r="H59371" s="309"/>
    </row>
    <row r="59372" spans="8:8">
      <c r="H59372" s="309"/>
    </row>
    <row r="59373" spans="8:8">
      <c r="H59373" s="309"/>
    </row>
    <row r="59374" spans="8:8">
      <c r="H59374" s="309"/>
    </row>
    <row r="59375" spans="8:8">
      <c r="H59375" s="309"/>
    </row>
    <row r="59376" spans="8:8">
      <c r="H59376" s="309"/>
    </row>
    <row r="59377" spans="8:8">
      <c r="H59377" s="309"/>
    </row>
    <row r="59378" spans="8:8">
      <c r="H59378" s="309"/>
    </row>
    <row r="59379" spans="8:8">
      <c r="H59379" s="309"/>
    </row>
    <row r="59380" spans="8:8">
      <c r="H59380" s="309"/>
    </row>
    <row r="59381" spans="8:8">
      <c r="H59381" s="309"/>
    </row>
    <row r="59382" spans="8:8">
      <c r="H59382" s="309"/>
    </row>
    <row r="59383" spans="8:8">
      <c r="H59383" s="309"/>
    </row>
    <row r="59384" spans="8:8">
      <c r="H59384" s="309"/>
    </row>
    <row r="59385" spans="8:8">
      <c r="H59385" s="309"/>
    </row>
    <row r="59386" spans="8:8">
      <c r="H59386" s="309"/>
    </row>
    <row r="59387" spans="8:8">
      <c r="H59387" s="309"/>
    </row>
    <row r="59388" spans="8:8">
      <c r="H59388" s="309"/>
    </row>
    <row r="59389" spans="8:8">
      <c r="H59389" s="309"/>
    </row>
    <row r="59390" spans="8:8">
      <c r="H59390" s="309"/>
    </row>
    <row r="59391" spans="8:8">
      <c r="H59391" s="309"/>
    </row>
    <row r="59392" spans="8:8">
      <c r="H59392" s="309"/>
    </row>
    <row r="59393" spans="8:8">
      <c r="H59393" s="309"/>
    </row>
    <row r="59394" spans="8:8">
      <c r="H59394" s="309"/>
    </row>
    <row r="59395" spans="8:8">
      <c r="H59395" s="309"/>
    </row>
    <row r="59396" spans="8:8">
      <c r="H59396" s="309"/>
    </row>
    <row r="59397" spans="8:8">
      <c r="H59397" s="309"/>
    </row>
    <row r="59398" spans="8:8">
      <c r="H59398" s="309"/>
    </row>
    <row r="59399" spans="8:8">
      <c r="H59399" s="309"/>
    </row>
    <row r="59400" spans="8:8">
      <c r="H59400" s="309"/>
    </row>
    <row r="59401" spans="8:8">
      <c r="H59401" s="309"/>
    </row>
    <row r="59402" spans="8:8">
      <c r="H59402" s="309"/>
    </row>
    <row r="59403" spans="8:8">
      <c r="H59403" s="309"/>
    </row>
    <row r="59404" spans="8:8">
      <c r="H59404" s="309"/>
    </row>
    <row r="59405" spans="8:8">
      <c r="H59405" s="309"/>
    </row>
    <row r="59406" spans="8:8">
      <c r="H59406" s="309"/>
    </row>
    <row r="59407" spans="8:8">
      <c r="H59407" s="309"/>
    </row>
    <row r="59408" spans="8:8">
      <c r="H59408" s="309"/>
    </row>
    <row r="59409" spans="8:8">
      <c r="H59409" s="309"/>
    </row>
    <row r="59410" spans="8:8">
      <c r="H59410" s="309"/>
    </row>
    <row r="59411" spans="8:8">
      <c r="H59411" s="309"/>
    </row>
    <row r="59412" spans="8:8">
      <c r="H59412" s="309"/>
    </row>
    <row r="59413" spans="8:8">
      <c r="H59413" s="309"/>
    </row>
    <row r="59414" spans="8:8">
      <c r="H59414" s="309"/>
    </row>
    <row r="59415" spans="8:8">
      <c r="H59415" s="309"/>
    </row>
    <row r="59416" spans="8:8">
      <c r="H59416" s="309"/>
    </row>
    <row r="59417" spans="8:8">
      <c r="H59417" s="309"/>
    </row>
    <row r="59418" spans="8:8">
      <c r="H59418" s="309"/>
    </row>
    <row r="59419" spans="8:8">
      <c r="H59419" s="309"/>
    </row>
    <row r="59420" spans="8:8">
      <c r="H59420" s="309"/>
    </row>
    <row r="59421" spans="8:8">
      <c r="H59421" s="309"/>
    </row>
    <row r="59422" spans="8:8">
      <c r="H59422" s="309"/>
    </row>
    <row r="59423" spans="8:8">
      <c r="H59423" s="309"/>
    </row>
    <row r="59424" spans="8:8">
      <c r="H59424" s="309"/>
    </row>
    <row r="59425" spans="8:8">
      <c r="H59425" s="309"/>
    </row>
    <row r="59426" spans="8:8">
      <c r="H59426" s="309"/>
    </row>
    <row r="59427" spans="8:8">
      <c r="H59427" s="309"/>
    </row>
    <row r="59428" spans="8:8">
      <c r="H59428" s="309"/>
    </row>
    <row r="59429" spans="8:8">
      <c r="H59429" s="309"/>
    </row>
    <row r="59430" spans="8:8">
      <c r="H59430" s="309"/>
    </row>
    <row r="59431" spans="8:8">
      <c r="H59431" s="309"/>
    </row>
    <row r="59432" spans="8:8">
      <c r="H59432" s="309"/>
    </row>
    <row r="59433" spans="8:8">
      <c r="H59433" s="309"/>
    </row>
    <row r="59434" spans="8:8">
      <c r="H59434" s="309"/>
    </row>
    <row r="59435" spans="8:8">
      <c r="H59435" s="309"/>
    </row>
    <row r="59436" spans="8:8">
      <c r="H59436" s="309"/>
    </row>
    <row r="59437" spans="8:8">
      <c r="H59437" s="309"/>
    </row>
    <row r="59438" spans="8:8">
      <c r="H59438" s="309"/>
    </row>
    <row r="59439" spans="8:8">
      <c r="H59439" s="309"/>
    </row>
    <row r="59440" spans="8:8">
      <c r="H59440" s="309"/>
    </row>
    <row r="59441" spans="8:8">
      <c r="H59441" s="309"/>
    </row>
    <row r="59442" spans="8:8">
      <c r="H59442" s="309"/>
    </row>
    <row r="59443" spans="8:8">
      <c r="H59443" s="309"/>
    </row>
    <row r="59444" spans="8:8">
      <c r="H59444" s="309"/>
    </row>
    <row r="59445" spans="8:8">
      <c r="H59445" s="309"/>
    </row>
    <row r="59446" spans="8:8">
      <c r="H59446" s="309"/>
    </row>
    <row r="59447" spans="8:8">
      <c r="H59447" s="309"/>
    </row>
    <row r="59448" spans="8:8">
      <c r="H59448" s="309"/>
    </row>
    <row r="59449" spans="8:8">
      <c r="H59449" s="309"/>
    </row>
    <row r="59450" spans="8:8">
      <c r="H59450" s="309"/>
    </row>
    <row r="59451" spans="8:8">
      <c r="H59451" s="309"/>
    </row>
    <row r="59452" spans="8:8">
      <c r="H59452" s="309"/>
    </row>
    <row r="59453" spans="8:8">
      <c r="H59453" s="309"/>
    </row>
    <row r="59454" spans="8:8">
      <c r="H59454" s="309"/>
    </row>
    <row r="59455" spans="8:8">
      <c r="H59455" s="309"/>
    </row>
    <row r="59456" spans="8:8">
      <c r="H59456" s="309"/>
    </row>
    <row r="59457" spans="8:8">
      <c r="H59457" s="309"/>
    </row>
    <row r="59458" spans="8:8">
      <c r="H59458" s="309"/>
    </row>
    <row r="59459" spans="8:8">
      <c r="H59459" s="309"/>
    </row>
    <row r="59460" spans="8:8">
      <c r="H59460" s="309"/>
    </row>
    <row r="59461" spans="8:8">
      <c r="H59461" s="309"/>
    </row>
    <row r="59462" spans="8:8">
      <c r="H59462" s="309"/>
    </row>
    <row r="59463" spans="8:8">
      <c r="H59463" s="309"/>
    </row>
    <row r="59464" spans="8:8">
      <c r="H59464" s="309"/>
    </row>
    <row r="59465" spans="8:8">
      <c r="H59465" s="309"/>
    </row>
    <row r="59466" spans="8:8">
      <c r="H59466" s="309"/>
    </row>
    <row r="59467" spans="8:8">
      <c r="H59467" s="309"/>
    </row>
    <row r="59468" spans="8:8">
      <c r="H59468" s="309"/>
    </row>
    <row r="59469" spans="8:8">
      <c r="H59469" s="309"/>
    </row>
    <row r="59470" spans="8:8">
      <c r="H59470" s="309"/>
    </row>
    <row r="59471" spans="8:8">
      <c r="H59471" s="309"/>
    </row>
    <row r="59472" spans="8:8">
      <c r="H59472" s="309"/>
    </row>
    <row r="59473" spans="8:8">
      <c r="H59473" s="309"/>
    </row>
    <row r="59474" spans="8:8">
      <c r="H59474" s="309"/>
    </row>
    <row r="59475" spans="8:8">
      <c r="H59475" s="309"/>
    </row>
    <row r="59476" spans="8:8">
      <c r="H59476" s="309"/>
    </row>
    <row r="59477" spans="8:8">
      <c r="H59477" s="309"/>
    </row>
    <row r="59478" spans="8:8">
      <c r="H59478" s="309"/>
    </row>
    <row r="59479" spans="8:8">
      <c r="H59479" s="309"/>
    </row>
    <row r="59480" spans="8:8">
      <c r="H59480" s="309"/>
    </row>
    <row r="59481" spans="8:8">
      <c r="H59481" s="309"/>
    </row>
    <row r="59482" spans="8:8">
      <c r="H59482" s="309"/>
    </row>
    <row r="59483" spans="8:8">
      <c r="H59483" s="309"/>
    </row>
    <row r="59484" spans="8:8">
      <c r="H59484" s="309"/>
    </row>
    <row r="59485" spans="8:8">
      <c r="H59485" s="309"/>
    </row>
    <row r="59486" spans="8:8">
      <c r="H59486" s="309"/>
    </row>
    <row r="59487" spans="8:8">
      <c r="H59487" s="309"/>
    </row>
    <row r="59488" spans="8:8">
      <c r="H59488" s="309"/>
    </row>
    <row r="59489" spans="8:8">
      <c r="H59489" s="309"/>
    </row>
    <row r="59490" spans="8:8">
      <c r="H59490" s="309"/>
    </row>
    <row r="59491" spans="8:8">
      <c r="H59491" s="309"/>
    </row>
    <row r="59492" spans="8:8">
      <c r="H59492" s="309"/>
    </row>
    <row r="59493" spans="8:8">
      <c r="H59493" s="309"/>
    </row>
    <row r="59494" spans="8:8">
      <c r="H59494" s="309"/>
    </row>
    <row r="59495" spans="8:8">
      <c r="H59495" s="309"/>
    </row>
    <row r="59496" spans="8:8">
      <c r="H59496" s="309"/>
    </row>
    <row r="59497" spans="8:8">
      <c r="H59497" s="309"/>
    </row>
    <row r="59498" spans="8:8">
      <c r="H59498" s="309"/>
    </row>
    <row r="59499" spans="8:8">
      <c r="H59499" s="309"/>
    </row>
    <row r="59500" spans="8:8">
      <c r="H59500" s="309"/>
    </row>
    <row r="59501" spans="8:8">
      <c r="H59501" s="309"/>
    </row>
    <row r="59502" spans="8:8">
      <c r="H59502" s="309"/>
    </row>
    <row r="59503" spans="8:8">
      <c r="H59503" s="309"/>
    </row>
    <row r="59504" spans="8:8">
      <c r="H59504" s="309"/>
    </row>
    <row r="59505" spans="8:8">
      <c r="H59505" s="309"/>
    </row>
    <row r="59506" spans="8:8">
      <c r="H59506" s="309"/>
    </row>
    <row r="59507" spans="8:8">
      <c r="H59507" s="309"/>
    </row>
    <row r="59508" spans="8:8">
      <c r="H59508" s="309"/>
    </row>
    <row r="59509" spans="8:8">
      <c r="H59509" s="309"/>
    </row>
    <row r="59510" spans="8:8">
      <c r="H59510" s="309"/>
    </row>
    <row r="59511" spans="8:8">
      <c r="H59511" s="309"/>
    </row>
    <row r="59512" spans="8:8">
      <c r="H59512" s="309"/>
    </row>
    <row r="59513" spans="8:8">
      <c r="H59513" s="309"/>
    </row>
    <row r="59514" spans="8:8">
      <c r="H59514" s="309"/>
    </row>
    <row r="59515" spans="8:8">
      <c r="H59515" s="309"/>
    </row>
    <row r="59516" spans="8:8">
      <c r="H59516" s="309"/>
    </row>
    <row r="59517" spans="8:8">
      <c r="H59517" s="309"/>
    </row>
    <row r="59518" spans="8:8">
      <c r="H59518" s="309"/>
    </row>
    <row r="59519" spans="8:8">
      <c r="H59519" s="309"/>
    </row>
    <row r="59520" spans="8:8">
      <c r="H59520" s="309"/>
    </row>
    <row r="59521" spans="8:8">
      <c r="H59521" s="309"/>
    </row>
    <row r="59522" spans="8:8">
      <c r="H59522" s="309"/>
    </row>
    <row r="59523" spans="8:8">
      <c r="H59523" s="309"/>
    </row>
    <row r="59524" spans="8:8">
      <c r="H59524" s="309"/>
    </row>
    <row r="59525" spans="8:8">
      <c r="H59525" s="309"/>
    </row>
    <row r="59526" spans="8:8">
      <c r="H59526" s="309"/>
    </row>
    <row r="59527" spans="8:8">
      <c r="H59527" s="309"/>
    </row>
    <row r="59528" spans="8:8">
      <c r="H59528" s="309"/>
    </row>
    <row r="59529" spans="8:8">
      <c r="H59529" s="309"/>
    </row>
    <row r="59530" spans="8:8">
      <c r="H59530" s="309"/>
    </row>
    <row r="59531" spans="8:8">
      <c r="H59531" s="309"/>
    </row>
    <row r="59532" spans="8:8">
      <c r="H59532" s="309"/>
    </row>
    <row r="59533" spans="8:8">
      <c r="H59533" s="309"/>
    </row>
    <row r="59534" spans="8:8">
      <c r="H59534" s="309"/>
    </row>
    <row r="59535" spans="8:8">
      <c r="H59535" s="309"/>
    </row>
    <row r="59536" spans="8:8">
      <c r="H59536" s="309"/>
    </row>
    <row r="59537" spans="8:8">
      <c r="H59537" s="309"/>
    </row>
    <row r="59538" spans="8:8">
      <c r="H59538" s="309"/>
    </row>
    <row r="59539" spans="8:8">
      <c r="H59539" s="309"/>
    </row>
    <row r="59540" spans="8:8">
      <c r="H59540" s="309"/>
    </row>
    <row r="59541" spans="8:8">
      <c r="H59541" s="309"/>
    </row>
    <row r="59542" spans="8:8">
      <c r="H59542" s="309"/>
    </row>
    <row r="59543" spans="8:8">
      <c r="H59543" s="309"/>
    </row>
    <row r="59544" spans="8:8">
      <c r="H59544" s="309"/>
    </row>
    <row r="59545" spans="8:8">
      <c r="H59545" s="309"/>
    </row>
    <row r="59546" spans="8:8">
      <c r="H59546" s="309"/>
    </row>
    <row r="59547" spans="8:8">
      <c r="H59547" s="309"/>
    </row>
    <row r="59548" spans="8:8">
      <c r="H59548" s="309"/>
    </row>
    <row r="59549" spans="8:8">
      <c r="H59549" s="309"/>
    </row>
    <row r="59550" spans="8:8">
      <c r="H59550" s="309"/>
    </row>
    <row r="59551" spans="8:8">
      <c r="H59551" s="309"/>
    </row>
    <row r="59552" spans="8:8">
      <c r="H59552" s="309"/>
    </row>
    <row r="59553" spans="8:8">
      <c r="H59553" s="309"/>
    </row>
    <row r="59554" spans="8:8">
      <c r="H59554" s="309"/>
    </row>
    <row r="59555" spans="8:8">
      <c r="H59555" s="309"/>
    </row>
    <row r="59556" spans="8:8">
      <c r="H59556" s="309"/>
    </row>
    <row r="59557" spans="8:8">
      <c r="H59557" s="309"/>
    </row>
    <row r="59558" spans="8:8">
      <c r="H59558" s="309"/>
    </row>
    <row r="59559" spans="8:8">
      <c r="H59559" s="309"/>
    </row>
    <row r="59560" spans="8:8">
      <c r="H59560" s="309"/>
    </row>
    <row r="59561" spans="8:8">
      <c r="H59561" s="309"/>
    </row>
    <row r="59562" spans="8:8">
      <c r="H59562" s="309"/>
    </row>
    <row r="59563" spans="8:8">
      <c r="H59563" s="309"/>
    </row>
    <row r="59564" spans="8:8">
      <c r="H59564" s="309"/>
    </row>
    <row r="59565" spans="8:8">
      <c r="H59565" s="309"/>
    </row>
    <row r="59566" spans="8:8">
      <c r="H59566" s="309"/>
    </row>
    <row r="59567" spans="8:8">
      <c r="H59567" s="309"/>
    </row>
    <row r="59568" spans="8:8">
      <c r="H59568" s="309"/>
    </row>
    <row r="59569" spans="8:8">
      <c r="H59569" s="309"/>
    </row>
    <row r="59570" spans="8:8">
      <c r="H59570" s="309"/>
    </row>
    <row r="59571" spans="8:8">
      <c r="H59571" s="309"/>
    </row>
    <row r="59572" spans="8:8">
      <c r="H59572" s="309"/>
    </row>
    <row r="59573" spans="8:8">
      <c r="H59573" s="309"/>
    </row>
    <row r="59574" spans="8:8">
      <c r="H59574" s="309"/>
    </row>
    <row r="59575" spans="8:8">
      <c r="H59575" s="309"/>
    </row>
    <row r="59576" spans="8:8">
      <c r="H59576" s="309"/>
    </row>
    <row r="59577" spans="8:8">
      <c r="H59577" s="309"/>
    </row>
    <row r="59578" spans="8:8">
      <c r="H59578" s="309"/>
    </row>
    <row r="59579" spans="8:8">
      <c r="H59579" s="309"/>
    </row>
    <row r="59580" spans="8:8">
      <c r="H59580" s="309"/>
    </row>
    <row r="59581" spans="8:8">
      <c r="H59581" s="309"/>
    </row>
    <row r="59582" spans="8:8">
      <c r="H59582" s="309"/>
    </row>
    <row r="59583" spans="8:8">
      <c r="H59583" s="309"/>
    </row>
    <row r="59584" spans="8:8">
      <c r="H59584" s="309"/>
    </row>
    <row r="59585" spans="8:8">
      <c r="H59585" s="309"/>
    </row>
    <row r="59586" spans="8:8">
      <c r="H59586" s="309"/>
    </row>
    <row r="59587" spans="8:8">
      <c r="H59587" s="309"/>
    </row>
    <row r="59588" spans="8:8">
      <c r="H59588" s="309"/>
    </row>
    <row r="59589" spans="8:8">
      <c r="H59589" s="309"/>
    </row>
    <row r="59590" spans="8:8">
      <c r="H59590" s="309"/>
    </row>
    <row r="59591" spans="8:8">
      <c r="H59591" s="309"/>
    </row>
    <row r="59592" spans="8:8">
      <c r="H59592" s="309"/>
    </row>
    <row r="59593" spans="8:8">
      <c r="H59593" s="309"/>
    </row>
    <row r="59594" spans="8:8">
      <c r="H59594" s="309"/>
    </row>
    <row r="59595" spans="8:8">
      <c r="H59595" s="309"/>
    </row>
    <row r="59596" spans="8:8">
      <c r="H59596" s="309"/>
    </row>
    <row r="59597" spans="8:8">
      <c r="H59597" s="309"/>
    </row>
    <row r="59598" spans="8:8">
      <c r="H59598" s="309"/>
    </row>
    <row r="59599" spans="8:8">
      <c r="H59599" s="309"/>
    </row>
    <row r="59600" spans="8:8">
      <c r="H59600" s="309"/>
    </row>
    <row r="59601" spans="8:8">
      <c r="H59601" s="309"/>
    </row>
    <row r="59602" spans="8:8">
      <c r="H59602" s="309"/>
    </row>
    <row r="59603" spans="8:8">
      <c r="H59603" s="309"/>
    </row>
    <row r="59604" spans="8:8">
      <c r="H59604" s="309"/>
    </row>
    <row r="59605" spans="8:8">
      <c r="H59605" s="309"/>
    </row>
    <row r="59606" spans="8:8">
      <c r="H59606" s="309"/>
    </row>
    <row r="59607" spans="8:8">
      <c r="H59607" s="309"/>
    </row>
    <row r="59608" spans="8:8">
      <c r="H59608" s="309"/>
    </row>
    <row r="59609" spans="8:8">
      <c r="H59609" s="309"/>
    </row>
    <row r="59610" spans="8:8">
      <c r="H59610" s="309"/>
    </row>
    <row r="59611" spans="8:8">
      <c r="H59611" s="309"/>
    </row>
    <row r="59612" spans="8:8">
      <c r="H59612" s="309"/>
    </row>
    <row r="59613" spans="8:8">
      <c r="H59613" s="309"/>
    </row>
    <row r="59614" spans="8:8">
      <c r="H59614" s="309"/>
    </row>
    <row r="59615" spans="8:8">
      <c r="H59615" s="309"/>
    </row>
    <row r="59616" spans="8:8">
      <c r="H59616" s="309"/>
    </row>
    <row r="59617" spans="8:8">
      <c r="H59617" s="309"/>
    </row>
    <row r="59618" spans="8:8">
      <c r="H59618" s="309"/>
    </row>
    <row r="59619" spans="8:8">
      <c r="H59619" s="309"/>
    </row>
    <row r="59620" spans="8:8">
      <c r="H59620" s="309"/>
    </row>
    <row r="59621" spans="8:8">
      <c r="H59621" s="309"/>
    </row>
    <row r="59622" spans="8:8">
      <c r="H59622" s="309"/>
    </row>
    <row r="59623" spans="8:8">
      <c r="H59623" s="309"/>
    </row>
    <row r="59624" spans="8:8">
      <c r="H59624" s="309"/>
    </row>
    <row r="59625" spans="8:8">
      <c r="H59625" s="309"/>
    </row>
    <row r="59626" spans="8:8">
      <c r="H59626" s="309"/>
    </row>
    <row r="59627" spans="8:8">
      <c r="H59627" s="309"/>
    </row>
    <row r="59628" spans="8:8">
      <c r="H59628" s="309"/>
    </row>
    <row r="59629" spans="8:8">
      <c r="H59629" s="309"/>
    </row>
    <row r="59630" spans="8:8">
      <c r="H59630" s="309"/>
    </row>
    <row r="59631" spans="8:8">
      <c r="H59631" s="309"/>
    </row>
    <row r="59632" spans="8:8">
      <c r="H59632" s="309"/>
    </row>
    <row r="59633" spans="8:8">
      <c r="H59633" s="309"/>
    </row>
    <row r="59634" spans="8:8">
      <c r="H59634" s="309"/>
    </row>
    <row r="59635" spans="8:8">
      <c r="H59635" s="309"/>
    </row>
    <row r="59636" spans="8:8">
      <c r="H59636" s="309"/>
    </row>
    <row r="59637" spans="8:8">
      <c r="H59637" s="309"/>
    </row>
    <row r="59638" spans="8:8">
      <c r="H59638" s="309"/>
    </row>
    <row r="59639" spans="8:8">
      <c r="H59639" s="309"/>
    </row>
    <row r="59640" spans="8:8">
      <c r="H59640" s="309"/>
    </row>
    <row r="59641" spans="8:8">
      <c r="H59641" s="309"/>
    </row>
    <row r="59642" spans="8:8">
      <c r="H59642" s="309"/>
    </row>
    <row r="59643" spans="8:8">
      <c r="H59643" s="309"/>
    </row>
    <row r="59644" spans="8:8">
      <c r="H59644" s="309"/>
    </row>
    <row r="59645" spans="8:8">
      <c r="H59645" s="309"/>
    </row>
    <row r="59646" spans="8:8">
      <c r="H59646" s="309"/>
    </row>
    <row r="59647" spans="8:8">
      <c r="H59647" s="309"/>
    </row>
    <row r="59648" spans="8:8">
      <c r="H59648" s="309"/>
    </row>
    <row r="59649" spans="8:8">
      <c r="H59649" s="309"/>
    </row>
    <row r="59650" spans="8:8">
      <c r="H59650" s="309"/>
    </row>
    <row r="59651" spans="8:8">
      <c r="H59651" s="309"/>
    </row>
    <row r="59652" spans="8:8">
      <c r="H59652" s="309"/>
    </row>
    <row r="59653" spans="8:8">
      <c r="H59653" s="309"/>
    </row>
    <row r="59654" spans="8:8">
      <c r="H59654" s="309"/>
    </row>
    <row r="59655" spans="8:8">
      <c r="H59655" s="309"/>
    </row>
    <row r="59656" spans="8:8">
      <c r="H59656" s="309"/>
    </row>
    <row r="59657" spans="8:8">
      <c r="H59657" s="309"/>
    </row>
    <row r="59658" spans="8:8">
      <c r="H59658" s="309"/>
    </row>
    <row r="59659" spans="8:8">
      <c r="H59659" s="309"/>
    </row>
    <row r="59660" spans="8:8">
      <c r="H59660" s="309"/>
    </row>
    <row r="59661" spans="8:8">
      <c r="H59661" s="309"/>
    </row>
    <row r="59662" spans="8:8">
      <c r="H59662" s="309"/>
    </row>
    <row r="59663" spans="8:8">
      <c r="H59663" s="309"/>
    </row>
    <row r="59664" spans="8:8">
      <c r="H59664" s="309"/>
    </row>
    <row r="59665" spans="8:8">
      <c r="H59665" s="309"/>
    </row>
    <row r="59666" spans="8:8">
      <c r="H59666" s="309"/>
    </row>
    <row r="59667" spans="8:8">
      <c r="H59667" s="309"/>
    </row>
    <row r="59668" spans="8:8">
      <c r="H59668" s="309"/>
    </row>
    <row r="59669" spans="8:8">
      <c r="H59669" s="309"/>
    </row>
    <row r="59670" spans="8:8">
      <c r="H59670" s="309"/>
    </row>
    <row r="59671" spans="8:8">
      <c r="H59671" s="309"/>
    </row>
    <row r="59672" spans="8:8">
      <c r="H59672" s="309"/>
    </row>
    <row r="59673" spans="8:8">
      <c r="H59673" s="309"/>
    </row>
    <row r="59674" spans="8:8">
      <c r="H59674" s="309"/>
    </row>
    <row r="59675" spans="8:8">
      <c r="H59675" s="309"/>
    </row>
    <row r="59676" spans="8:8">
      <c r="H59676" s="309"/>
    </row>
    <row r="59677" spans="8:8">
      <c r="H59677" s="309"/>
    </row>
    <row r="59678" spans="8:8">
      <c r="H59678" s="309"/>
    </row>
    <row r="59679" spans="8:8">
      <c r="H59679" s="309"/>
    </row>
    <row r="59680" spans="8:8">
      <c r="H59680" s="309"/>
    </row>
    <row r="59681" spans="8:8">
      <c r="H59681" s="309"/>
    </row>
    <row r="59682" spans="8:8">
      <c r="H59682" s="309"/>
    </row>
    <row r="59683" spans="8:8">
      <c r="H59683" s="309"/>
    </row>
    <row r="59684" spans="8:8">
      <c r="H59684" s="309"/>
    </row>
    <row r="59685" spans="8:8">
      <c r="H59685" s="309"/>
    </row>
    <row r="59686" spans="8:8">
      <c r="H59686" s="309"/>
    </row>
    <row r="59687" spans="8:8">
      <c r="H59687" s="309"/>
    </row>
    <row r="59688" spans="8:8">
      <c r="H59688" s="309"/>
    </row>
    <row r="59689" spans="8:8">
      <c r="H59689" s="309"/>
    </row>
    <row r="59690" spans="8:8">
      <c r="H59690" s="309"/>
    </row>
    <row r="59691" spans="8:8">
      <c r="H59691" s="309"/>
    </row>
    <row r="59692" spans="8:8">
      <c r="H59692" s="309"/>
    </row>
    <row r="59693" spans="8:8">
      <c r="H59693" s="309"/>
    </row>
    <row r="59694" spans="8:8">
      <c r="H59694" s="309"/>
    </row>
    <row r="59695" spans="8:8">
      <c r="H59695" s="309"/>
    </row>
    <row r="59696" spans="8:8">
      <c r="H59696" s="309"/>
    </row>
    <row r="59697" spans="8:8">
      <c r="H59697" s="309"/>
    </row>
    <row r="59698" spans="8:8">
      <c r="H59698" s="309"/>
    </row>
    <row r="59699" spans="8:8">
      <c r="H59699" s="309"/>
    </row>
    <row r="59700" spans="8:8">
      <c r="H59700" s="309"/>
    </row>
    <row r="59701" spans="8:8">
      <c r="H59701" s="309"/>
    </row>
    <row r="59702" spans="8:8">
      <c r="H59702" s="309"/>
    </row>
    <row r="59703" spans="8:8">
      <c r="H59703" s="309"/>
    </row>
    <row r="59704" spans="8:8">
      <c r="H59704" s="309"/>
    </row>
    <row r="59705" spans="8:8">
      <c r="H59705" s="309"/>
    </row>
    <row r="59706" spans="8:8">
      <c r="H59706" s="309"/>
    </row>
    <row r="59707" spans="8:8">
      <c r="H59707" s="309"/>
    </row>
    <row r="59708" spans="8:8">
      <c r="H59708" s="309"/>
    </row>
    <row r="59709" spans="8:8">
      <c r="H59709" s="309"/>
    </row>
    <row r="59710" spans="8:8">
      <c r="H59710" s="309"/>
    </row>
    <row r="59711" spans="8:8">
      <c r="H59711" s="309"/>
    </row>
    <row r="59712" spans="8:8">
      <c r="H59712" s="309"/>
    </row>
    <row r="59713" spans="8:8">
      <c r="H59713" s="309"/>
    </row>
    <row r="59714" spans="8:8">
      <c r="H59714" s="309"/>
    </row>
    <row r="59715" spans="8:8">
      <c r="H59715" s="309"/>
    </row>
    <row r="59716" spans="8:8">
      <c r="H59716" s="309"/>
    </row>
    <row r="59717" spans="8:8">
      <c r="H59717" s="309"/>
    </row>
    <row r="59718" spans="8:8">
      <c r="H59718" s="309"/>
    </row>
    <row r="59719" spans="8:8">
      <c r="H59719" s="309"/>
    </row>
    <row r="59720" spans="8:8">
      <c r="H59720" s="309"/>
    </row>
    <row r="59721" spans="8:8">
      <c r="H59721" s="309"/>
    </row>
    <row r="59722" spans="8:8">
      <c r="H59722" s="309"/>
    </row>
    <row r="59723" spans="8:8">
      <c r="H59723" s="309"/>
    </row>
    <row r="59724" spans="8:8">
      <c r="H59724" s="309"/>
    </row>
    <row r="59725" spans="8:8">
      <c r="H59725" s="309"/>
    </row>
    <row r="59726" spans="8:8">
      <c r="H59726" s="309"/>
    </row>
    <row r="59727" spans="8:8">
      <c r="H59727" s="309"/>
    </row>
    <row r="59728" spans="8:8">
      <c r="H59728" s="309"/>
    </row>
    <row r="59729" spans="8:8">
      <c r="H59729" s="309"/>
    </row>
    <row r="59730" spans="8:8">
      <c r="H59730" s="309"/>
    </row>
    <row r="59731" spans="8:8">
      <c r="H59731" s="309"/>
    </row>
    <row r="59732" spans="8:8">
      <c r="H59732" s="309"/>
    </row>
    <row r="59733" spans="8:8">
      <c r="H59733" s="309"/>
    </row>
    <row r="59734" spans="8:8">
      <c r="H59734" s="309"/>
    </row>
    <row r="59735" spans="8:8">
      <c r="H59735" s="309"/>
    </row>
    <row r="59736" spans="8:8">
      <c r="H59736" s="309"/>
    </row>
    <row r="59737" spans="8:8">
      <c r="H59737" s="309"/>
    </row>
    <row r="59738" spans="8:8">
      <c r="H59738" s="309"/>
    </row>
    <row r="59739" spans="8:8">
      <c r="H59739" s="309"/>
    </row>
    <row r="59740" spans="8:8">
      <c r="H59740" s="309"/>
    </row>
    <row r="59741" spans="8:8">
      <c r="H59741" s="309"/>
    </row>
    <row r="59742" spans="8:8">
      <c r="H59742" s="309"/>
    </row>
    <row r="59743" spans="8:8">
      <c r="H59743" s="309"/>
    </row>
    <row r="59744" spans="8:8">
      <c r="H59744" s="309"/>
    </row>
    <row r="59745" spans="8:8">
      <c r="H59745" s="309"/>
    </row>
    <row r="59746" spans="8:8">
      <c r="H59746" s="309"/>
    </row>
    <row r="59747" spans="8:8">
      <c r="H59747" s="309"/>
    </row>
    <row r="59748" spans="8:8">
      <c r="H59748" s="309"/>
    </row>
    <row r="59749" spans="8:8">
      <c r="H59749" s="309"/>
    </row>
    <row r="59750" spans="8:8">
      <c r="H59750" s="309"/>
    </row>
    <row r="59751" spans="8:8">
      <c r="H59751" s="309"/>
    </row>
    <row r="59752" spans="8:8">
      <c r="H59752" s="309"/>
    </row>
    <row r="59753" spans="8:8">
      <c r="H59753" s="309"/>
    </row>
    <row r="59754" spans="8:8">
      <c r="H59754" s="309"/>
    </row>
    <row r="59755" spans="8:8">
      <c r="H59755" s="309"/>
    </row>
    <row r="59756" spans="8:8">
      <c r="H59756" s="309"/>
    </row>
    <row r="59757" spans="8:8">
      <c r="H59757" s="309"/>
    </row>
    <row r="59758" spans="8:8">
      <c r="H59758" s="309"/>
    </row>
    <row r="59759" spans="8:8">
      <c r="H59759" s="309"/>
    </row>
    <row r="59760" spans="8:8">
      <c r="H59760" s="309"/>
    </row>
    <row r="59761" spans="8:8">
      <c r="H59761" s="309"/>
    </row>
    <row r="59762" spans="8:8">
      <c r="H59762" s="309"/>
    </row>
    <row r="59763" spans="8:8">
      <c r="H59763" s="309"/>
    </row>
    <row r="59764" spans="8:8">
      <c r="H59764" s="309"/>
    </row>
    <row r="59765" spans="8:8">
      <c r="H59765" s="309"/>
    </row>
    <row r="59766" spans="8:8">
      <c r="H59766" s="309"/>
    </row>
    <row r="59767" spans="8:8">
      <c r="H59767" s="309"/>
    </row>
    <row r="59768" spans="8:8">
      <c r="H59768" s="309"/>
    </row>
    <row r="59769" spans="8:8">
      <c r="H59769" s="309"/>
    </row>
    <row r="59770" spans="8:8">
      <c r="H59770" s="309"/>
    </row>
    <row r="59771" spans="8:8">
      <c r="H59771" s="309"/>
    </row>
    <row r="59772" spans="8:8">
      <c r="H59772" s="309"/>
    </row>
    <row r="59773" spans="8:8">
      <c r="H59773" s="309"/>
    </row>
    <row r="59774" spans="8:8">
      <c r="H59774" s="309"/>
    </row>
    <row r="59775" spans="8:8">
      <c r="H59775" s="309"/>
    </row>
    <row r="59776" spans="8:8">
      <c r="H59776" s="309"/>
    </row>
    <row r="59777" spans="8:8">
      <c r="H59777" s="309"/>
    </row>
    <row r="59778" spans="8:8">
      <c r="H59778" s="309"/>
    </row>
    <row r="59779" spans="8:8">
      <c r="H59779" s="309"/>
    </row>
    <row r="59780" spans="8:8">
      <c r="H59780" s="309"/>
    </row>
    <row r="59781" spans="8:8">
      <c r="H59781" s="309"/>
    </row>
    <row r="59782" spans="8:8">
      <c r="H59782" s="309"/>
    </row>
    <row r="59783" spans="8:8">
      <c r="H59783" s="309"/>
    </row>
    <row r="59784" spans="8:8">
      <c r="H59784" s="309"/>
    </row>
    <row r="59785" spans="8:8">
      <c r="H59785" s="309"/>
    </row>
    <row r="59786" spans="8:8">
      <c r="H59786" s="309"/>
    </row>
    <row r="59787" spans="8:8">
      <c r="H59787" s="309"/>
    </row>
    <row r="59788" spans="8:8">
      <c r="H59788" s="309"/>
    </row>
    <row r="59789" spans="8:8">
      <c r="H59789" s="309"/>
    </row>
    <row r="59790" spans="8:8">
      <c r="H59790" s="309"/>
    </row>
    <row r="59791" spans="8:8">
      <c r="H59791" s="309"/>
    </row>
    <row r="59792" spans="8:8">
      <c r="H59792" s="309"/>
    </row>
    <row r="59793" spans="8:8">
      <c r="H59793" s="309"/>
    </row>
    <row r="59794" spans="8:8">
      <c r="H59794" s="309"/>
    </row>
    <row r="59795" spans="8:8">
      <c r="H59795" s="309"/>
    </row>
    <row r="59796" spans="8:8">
      <c r="H59796" s="309"/>
    </row>
    <row r="59797" spans="8:8">
      <c r="H59797" s="309"/>
    </row>
    <row r="59798" spans="8:8">
      <c r="H59798" s="309"/>
    </row>
    <row r="59799" spans="8:8">
      <c r="H59799" s="309"/>
    </row>
    <row r="59800" spans="8:8">
      <c r="H59800" s="309"/>
    </row>
    <row r="59801" spans="8:8">
      <c r="H59801" s="309"/>
    </row>
    <row r="59802" spans="8:8">
      <c r="H59802" s="309"/>
    </row>
    <row r="59803" spans="8:8">
      <c r="H59803" s="309"/>
    </row>
    <row r="59804" spans="8:8">
      <c r="H59804" s="309"/>
    </row>
    <row r="59805" spans="8:8">
      <c r="H59805" s="309"/>
    </row>
    <row r="59806" spans="8:8">
      <c r="H59806" s="309"/>
    </row>
    <row r="59807" spans="8:8">
      <c r="H59807" s="309"/>
    </row>
    <row r="59808" spans="8:8">
      <c r="H59808" s="309"/>
    </row>
    <row r="59809" spans="8:8">
      <c r="H59809" s="309"/>
    </row>
    <row r="59810" spans="8:8">
      <c r="H59810" s="309"/>
    </row>
    <row r="59811" spans="8:8">
      <c r="H59811" s="309"/>
    </row>
    <row r="59812" spans="8:8">
      <c r="H59812" s="309"/>
    </row>
    <row r="59813" spans="8:8">
      <c r="H59813" s="309"/>
    </row>
    <row r="59814" spans="8:8">
      <c r="H59814" s="309"/>
    </row>
    <row r="59815" spans="8:8">
      <c r="H59815" s="309"/>
    </row>
    <row r="59816" spans="8:8">
      <c r="H59816" s="309"/>
    </row>
    <row r="59817" spans="8:8">
      <c r="H59817" s="309"/>
    </row>
    <row r="59818" spans="8:8">
      <c r="H59818" s="309"/>
    </row>
    <row r="59819" spans="8:8">
      <c r="H59819" s="309"/>
    </row>
    <row r="59820" spans="8:8">
      <c r="H59820" s="309"/>
    </row>
    <row r="59821" spans="8:8">
      <c r="H59821" s="309"/>
    </row>
    <row r="59822" spans="8:8">
      <c r="H59822" s="309"/>
    </row>
    <row r="59823" spans="8:8">
      <c r="H59823" s="309"/>
    </row>
    <row r="59824" spans="8:8">
      <c r="H59824" s="309"/>
    </row>
    <row r="59825" spans="8:8">
      <c r="H59825" s="309"/>
    </row>
    <row r="59826" spans="8:8">
      <c r="H59826" s="309"/>
    </row>
    <row r="59827" spans="8:8">
      <c r="H59827" s="309"/>
    </row>
    <row r="59828" spans="8:8">
      <c r="H59828" s="309"/>
    </row>
    <row r="59829" spans="8:8">
      <c r="H59829" s="309"/>
    </row>
    <row r="59830" spans="8:8">
      <c r="H59830" s="309"/>
    </row>
    <row r="59831" spans="8:8">
      <c r="H59831" s="309"/>
    </row>
    <row r="59832" spans="8:8">
      <c r="H59832" s="309"/>
    </row>
    <row r="59833" spans="8:8">
      <c r="H59833" s="309"/>
    </row>
    <row r="59834" spans="8:8">
      <c r="H59834" s="309"/>
    </row>
    <row r="59835" spans="8:8">
      <c r="H59835" s="309"/>
    </row>
    <row r="59836" spans="8:8">
      <c r="H59836" s="309"/>
    </row>
    <row r="59837" spans="8:8">
      <c r="H59837" s="309"/>
    </row>
    <row r="59838" spans="8:8">
      <c r="H59838" s="309"/>
    </row>
    <row r="59839" spans="8:8">
      <c r="H59839" s="309"/>
    </row>
    <row r="59840" spans="8:8">
      <c r="H59840" s="309"/>
    </row>
    <row r="59841" spans="8:8">
      <c r="H59841" s="309"/>
    </row>
    <row r="59842" spans="8:8">
      <c r="H59842" s="309"/>
    </row>
    <row r="59843" spans="8:8">
      <c r="H59843" s="309"/>
    </row>
    <row r="59844" spans="8:8">
      <c r="H59844" s="309"/>
    </row>
    <row r="59845" spans="8:8">
      <c r="H59845" s="309"/>
    </row>
    <row r="59846" spans="8:8">
      <c r="H59846" s="309"/>
    </row>
    <row r="59847" spans="8:8">
      <c r="H59847" s="309"/>
    </row>
    <row r="59848" spans="8:8">
      <c r="H59848" s="309"/>
    </row>
    <row r="59849" spans="8:8">
      <c r="H59849" s="309"/>
    </row>
    <row r="59850" spans="8:8">
      <c r="H59850" s="309"/>
    </row>
    <row r="59851" spans="8:8">
      <c r="H59851" s="309"/>
    </row>
    <row r="59852" spans="8:8">
      <c r="H59852" s="309"/>
    </row>
    <row r="59853" spans="8:8">
      <c r="H59853" s="309"/>
    </row>
    <row r="59854" spans="8:8">
      <c r="H59854" s="309"/>
    </row>
    <row r="59855" spans="8:8">
      <c r="H59855" s="309"/>
    </row>
    <row r="59856" spans="8:8">
      <c r="H59856" s="309"/>
    </row>
    <row r="59857" spans="8:8">
      <c r="H59857" s="309"/>
    </row>
    <row r="59858" spans="8:8">
      <c r="H59858" s="309"/>
    </row>
    <row r="59859" spans="8:8">
      <c r="H59859" s="309"/>
    </row>
    <row r="59860" spans="8:8">
      <c r="H59860" s="309"/>
    </row>
    <row r="59861" spans="8:8">
      <c r="H59861" s="309"/>
    </row>
    <row r="59862" spans="8:8">
      <c r="H59862" s="309"/>
    </row>
    <row r="59863" spans="8:8">
      <c r="H59863" s="309"/>
    </row>
    <row r="59864" spans="8:8">
      <c r="H59864" s="309"/>
    </row>
    <row r="59865" spans="8:8">
      <c r="H59865" s="309"/>
    </row>
    <row r="59866" spans="8:8">
      <c r="H59866" s="309"/>
    </row>
    <row r="59867" spans="8:8">
      <c r="H59867" s="309"/>
    </row>
    <row r="59868" spans="8:8">
      <c r="H59868" s="309"/>
    </row>
    <row r="59869" spans="8:8">
      <c r="H59869" s="309"/>
    </row>
    <row r="59870" spans="8:8">
      <c r="H59870" s="309"/>
    </row>
    <row r="59871" spans="8:8">
      <c r="H59871" s="309"/>
    </row>
    <row r="59872" spans="8:8">
      <c r="H59872" s="309"/>
    </row>
    <row r="59873" spans="8:8">
      <c r="H59873" s="309"/>
    </row>
    <row r="59874" spans="8:8">
      <c r="H59874" s="309"/>
    </row>
    <row r="59875" spans="8:8">
      <c r="H59875" s="309"/>
    </row>
    <row r="59876" spans="8:8">
      <c r="H59876" s="309"/>
    </row>
    <row r="59877" spans="8:8">
      <c r="H59877" s="309"/>
    </row>
    <row r="59878" spans="8:8">
      <c r="H59878" s="309"/>
    </row>
    <row r="59879" spans="8:8">
      <c r="H59879" s="309"/>
    </row>
    <row r="59880" spans="8:8">
      <c r="H59880" s="309"/>
    </row>
    <row r="59881" spans="8:8">
      <c r="H59881" s="309"/>
    </row>
    <row r="59882" spans="8:8">
      <c r="H59882" s="309"/>
    </row>
    <row r="59883" spans="8:8">
      <c r="H59883" s="309"/>
    </row>
    <row r="59884" spans="8:8">
      <c r="H59884" s="309"/>
    </row>
    <row r="59885" spans="8:8">
      <c r="H59885" s="309"/>
    </row>
    <row r="59886" spans="8:8">
      <c r="H59886" s="309"/>
    </row>
    <row r="59887" spans="8:8">
      <c r="H59887" s="309"/>
    </row>
    <row r="59888" spans="8:8">
      <c r="H59888" s="309"/>
    </row>
    <row r="59889" spans="8:8">
      <c r="H59889" s="309"/>
    </row>
    <row r="59890" spans="8:8">
      <c r="H59890" s="309"/>
    </row>
    <row r="59891" spans="8:8">
      <c r="H59891" s="309"/>
    </row>
    <row r="59892" spans="8:8">
      <c r="H59892" s="309"/>
    </row>
    <row r="59893" spans="8:8">
      <c r="H59893" s="309"/>
    </row>
    <row r="59894" spans="8:8">
      <c r="H59894" s="309"/>
    </row>
    <row r="59895" spans="8:8">
      <c r="H59895" s="309"/>
    </row>
    <row r="59896" spans="8:8">
      <c r="H59896" s="309"/>
    </row>
    <row r="59897" spans="8:8">
      <c r="H59897" s="309"/>
    </row>
    <row r="59898" spans="8:8">
      <c r="H59898" s="309"/>
    </row>
    <row r="59899" spans="8:8">
      <c r="H59899" s="309"/>
    </row>
    <row r="59900" spans="8:8">
      <c r="H59900" s="309"/>
    </row>
    <row r="59901" spans="8:8">
      <c r="H59901" s="309"/>
    </row>
    <row r="59902" spans="8:8">
      <c r="H59902" s="309"/>
    </row>
    <row r="59903" spans="8:8">
      <c r="H59903" s="309"/>
    </row>
    <row r="59904" spans="8:8">
      <c r="H59904" s="309"/>
    </row>
    <row r="59905" spans="8:8">
      <c r="H59905" s="309"/>
    </row>
    <row r="59906" spans="8:8">
      <c r="H59906" s="309"/>
    </row>
    <row r="59907" spans="8:8">
      <c r="H59907" s="309"/>
    </row>
    <row r="59908" spans="8:8">
      <c r="H59908" s="309"/>
    </row>
    <row r="59909" spans="8:8">
      <c r="H59909" s="309"/>
    </row>
    <row r="59910" spans="8:8">
      <c r="H59910" s="309"/>
    </row>
    <row r="59911" spans="8:8">
      <c r="H59911" s="309"/>
    </row>
    <row r="59912" spans="8:8">
      <c r="H59912" s="309"/>
    </row>
    <row r="59913" spans="8:8">
      <c r="H59913" s="309"/>
    </row>
    <row r="59914" spans="8:8">
      <c r="H59914" s="309"/>
    </row>
    <row r="59915" spans="8:8">
      <c r="H59915" s="309"/>
    </row>
    <row r="59916" spans="8:8">
      <c r="H59916" s="309"/>
    </row>
    <row r="59917" spans="8:8">
      <c r="H59917" s="309"/>
    </row>
    <row r="59918" spans="8:8">
      <c r="H59918" s="309"/>
    </row>
    <row r="59919" spans="8:8">
      <c r="H59919" s="309"/>
    </row>
    <row r="59920" spans="8:8">
      <c r="H59920" s="309"/>
    </row>
    <row r="59921" spans="8:8">
      <c r="H59921" s="309"/>
    </row>
    <row r="59922" spans="8:8">
      <c r="H59922" s="309"/>
    </row>
    <row r="59923" spans="8:8">
      <c r="H59923" s="309"/>
    </row>
    <row r="59924" spans="8:8">
      <c r="H59924" s="309"/>
    </row>
    <row r="59925" spans="8:8">
      <c r="H59925" s="309"/>
    </row>
    <row r="59926" spans="8:8">
      <c r="H59926" s="309"/>
    </row>
    <row r="59927" spans="8:8">
      <c r="H59927" s="309"/>
    </row>
    <row r="59928" spans="8:8">
      <c r="H59928" s="309"/>
    </row>
    <row r="59929" spans="8:8">
      <c r="H59929" s="309"/>
    </row>
    <row r="59930" spans="8:8">
      <c r="H59930" s="309"/>
    </row>
    <row r="59931" spans="8:8">
      <c r="H59931" s="309"/>
    </row>
    <row r="59932" spans="8:8">
      <c r="H59932" s="309"/>
    </row>
    <row r="59933" spans="8:8">
      <c r="H59933" s="309"/>
    </row>
    <row r="59934" spans="8:8">
      <c r="H59934" s="309"/>
    </row>
    <row r="59935" spans="8:8">
      <c r="H59935" s="309"/>
    </row>
    <row r="59936" spans="8:8">
      <c r="H59936" s="309"/>
    </row>
    <row r="59937" spans="8:8">
      <c r="H59937" s="309"/>
    </row>
    <row r="59938" spans="8:8">
      <c r="H59938" s="309"/>
    </row>
    <row r="59939" spans="8:8">
      <c r="H59939" s="309"/>
    </row>
    <row r="59940" spans="8:8">
      <c r="H59940" s="309"/>
    </row>
    <row r="59941" spans="8:8">
      <c r="H59941" s="309"/>
    </row>
    <row r="59942" spans="8:8">
      <c r="H59942" s="309"/>
    </row>
    <row r="59943" spans="8:8">
      <c r="H59943" s="309"/>
    </row>
    <row r="59944" spans="8:8">
      <c r="H59944" s="309"/>
    </row>
    <row r="59945" spans="8:8">
      <c r="H59945" s="309"/>
    </row>
    <row r="59946" spans="8:8">
      <c r="H59946" s="309"/>
    </row>
    <row r="59947" spans="8:8">
      <c r="H59947" s="309"/>
    </row>
    <row r="59948" spans="8:8">
      <c r="H59948" s="309"/>
    </row>
    <row r="59949" spans="8:8">
      <c r="H59949" s="309"/>
    </row>
    <row r="59950" spans="8:8">
      <c r="H59950" s="309"/>
    </row>
    <row r="59951" spans="8:8">
      <c r="H59951" s="309"/>
    </row>
    <row r="59952" spans="8:8">
      <c r="H59952" s="309"/>
    </row>
    <row r="59953" spans="8:8">
      <c r="H59953" s="309"/>
    </row>
    <row r="59954" spans="8:8">
      <c r="H59954" s="309"/>
    </row>
    <row r="59955" spans="8:8">
      <c r="H59955" s="309"/>
    </row>
    <row r="59956" spans="8:8">
      <c r="H59956" s="309"/>
    </row>
    <row r="59957" spans="8:8">
      <c r="H59957" s="309"/>
    </row>
    <row r="59958" spans="8:8">
      <c r="H59958" s="309"/>
    </row>
    <row r="59959" spans="8:8">
      <c r="H59959" s="309"/>
    </row>
    <row r="59960" spans="8:8">
      <c r="H59960" s="309"/>
    </row>
    <row r="59961" spans="8:8">
      <c r="H59961" s="309"/>
    </row>
    <row r="59962" spans="8:8">
      <c r="H59962" s="309"/>
    </row>
    <row r="59963" spans="8:8">
      <c r="H59963" s="309"/>
    </row>
    <row r="59964" spans="8:8">
      <c r="H59964" s="309"/>
    </row>
    <row r="59965" spans="8:8">
      <c r="H59965" s="309"/>
    </row>
    <row r="59966" spans="8:8">
      <c r="H59966" s="309"/>
    </row>
    <row r="59967" spans="8:8">
      <c r="H59967" s="309"/>
    </row>
    <row r="59968" spans="8:8">
      <c r="H59968" s="309"/>
    </row>
    <row r="59969" spans="8:8">
      <c r="H59969" s="309"/>
    </row>
    <row r="59970" spans="8:8">
      <c r="H59970" s="309"/>
    </row>
    <row r="59971" spans="8:8">
      <c r="H59971" s="309"/>
    </row>
    <row r="59972" spans="8:8">
      <c r="H59972" s="309"/>
    </row>
    <row r="59973" spans="8:8">
      <c r="H59973" s="309"/>
    </row>
    <row r="59974" spans="8:8">
      <c r="H59974" s="309"/>
    </row>
    <row r="59975" spans="8:8">
      <c r="H59975" s="309"/>
    </row>
    <row r="59976" spans="8:8">
      <c r="H59976" s="309"/>
    </row>
    <row r="59977" spans="8:8">
      <c r="H59977" s="309"/>
    </row>
    <row r="59978" spans="8:8">
      <c r="H59978" s="309"/>
    </row>
    <row r="59979" spans="8:8">
      <c r="H59979" s="309"/>
    </row>
    <row r="59980" spans="8:8">
      <c r="H59980" s="309"/>
    </row>
    <row r="59981" spans="8:8">
      <c r="H59981" s="309"/>
    </row>
    <row r="59982" spans="8:8">
      <c r="H59982" s="309"/>
    </row>
    <row r="59983" spans="8:8">
      <c r="H59983" s="309"/>
    </row>
    <row r="59984" spans="8:8">
      <c r="H59984" s="309"/>
    </row>
    <row r="59985" spans="8:8">
      <c r="H59985" s="309"/>
    </row>
    <row r="59986" spans="8:8">
      <c r="H59986" s="309"/>
    </row>
    <row r="59987" spans="8:8">
      <c r="H59987" s="309"/>
    </row>
    <row r="59988" spans="8:8">
      <c r="H59988" s="309"/>
    </row>
    <row r="59989" spans="8:8">
      <c r="H59989" s="309"/>
    </row>
    <row r="59990" spans="8:8">
      <c r="H59990" s="309"/>
    </row>
    <row r="59991" spans="8:8">
      <c r="H59991" s="309"/>
    </row>
    <row r="59992" spans="8:8">
      <c r="H59992" s="309"/>
    </row>
    <row r="59993" spans="8:8">
      <c r="H59993" s="309"/>
    </row>
    <row r="59994" spans="8:8">
      <c r="H59994" s="309"/>
    </row>
    <row r="59995" spans="8:8">
      <c r="H59995" s="309"/>
    </row>
    <row r="59996" spans="8:8">
      <c r="H59996" s="309"/>
    </row>
    <row r="59997" spans="8:8">
      <c r="H59997" s="309"/>
    </row>
    <row r="59998" spans="8:8">
      <c r="H59998" s="309"/>
    </row>
    <row r="59999" spans="8:8">
      <c r="H59999" s="309"/>
    </row>
    <row r="60000" spans="8:8">
      <c r="H60000" s="309"/>
    </row>
    <row r="60001" spans="8:8">
      <c r="H60001" s="309"/>
    </row>
    <row r="60002" spans="8:8">
      <c r="H60002" s="309"/>
    </row>
    <row r="60003" spans="8:8">
      <c r="H60003" s="309"/>
    </row>
    <row r="60004" spans="8:8">
      <c r="H60004" s="309"/>
    </row>
    <row r="60005" spans="8:8">
      <c r="H60005" s="309"/>
    </row>
    <row r="60006" spans="8:8">
      <c r="H60006" s="309"/>
    </row>
    <row r="60007" spans="8:8">
      <c r="H60007" s="309"/>
    </row>
    <row r="60008" spans="8:8">
      <c r="H60008" s="309"/>
    </row>
    <row r="60009" spans="8:8">
      <c r="H60009" s="309"/>
    </row>
    <row r="60010" spans="8:8">
      <c r="H60010" s="309"/>
    </row>
    <row r="60011" spans="8:8">
      <c r="H60011" s="309"/>
    </row>
    <row r="60012" spans="8:8">
      <c r="H60012" s="309"/>
    </row>
    <row r="60013" spans="8:8">
      <c r="H60013" s="309"/>
    </row>
    <row r="60014" spans="8:8">
      <c r="H60014" s="309"/>
    </row>
    <row r="60015" spans="8:8">
      <c r="H60015" s="309"/>
    </row>
    <row r="60016" spans="8:8">
      <c r="H60016" s="309"/>
    </row>
    <row r="60017" spans="8:8">
      <c r="H60017" s="309"/>
    </row>
    <row r="60018" spans="8:8">
      <c r="H60018" s="309"/>
    </row>
    <row r="60019" spans="8:8">
      <c r="H60019" s="309"/>
    </row>
    <row r="60020" spans="8:8">
      <c r="H60020" s="309"/>
    </row>
    <row r="60021" spans="8:8">
      <c r="H60021" s="309"/>
    </row>
    <row r="60022" spans="8:8">
      <c r="H60022" s="309"/>
    </row>
    <row r="60023" spans="8:8">
      <c r="H60023" s="309"/>
    </row>
    <row r="60024" spans="8:8">
      <c r="H60024" s="309"/>
    </row>
    <row r="60025" spans="8:8">
      <c r="H60025" s="309"/>
    </row>
    <row r="60026" spans="8:8">
      <c r="H60026" s="309"/>
    </row>
    <row r="60027" spans="8:8">
      <c r="H60027" s="309"/>
    </row>
    <row r="60028" spans="8:8">
      <c r="H60028" s="309"/>
    </row>
    <row r="60029" spans="8:8">
      <c r="H60029" s="309"/>
    </row>
    <row r="60030" spans="8:8">
      <c r="H60030" s="309"/>
    </row>
    <row r="60031" spans="8:8">
      <c r="H60031" s="309"/>
    </row>
    <row r="60032" spans="8:8">
      <c r="H60032" s="309"/>
    </row>
    <row r="60033" spans="8:8">
      <c r="H60033" s="309"/>
    </row>
    <row r="60034" spans="8:8">
      <c r="H60034" s="309"/>
    </row>
    <row r="60035" spans="8:8">
      <c r="H60035" s="309"/>
    </row>
    <row r="60036" spans="8:8">
      <c r="H60036" s="309"/>
    </row>
    <row r="60037" spans="8:8">
      <c r="H60037" s="309"/>
    </row>
    <row r="60038" spans="8:8">
      <c r="H60038" s="309"/>
    </row>
    <row r="60039" spans="8:8">
      <c r="H60039" s="309"/>
    </row>
    <row r="60040" spans="8:8">
      <c r="H60040" s="309"/>
    </row>
    <row r="60041" spans="8:8">
      <c r="H60041" s="309"/>
    </row>
    <row r="60042" spans="8:8">
      <c r="H60042" s="309"/>
    </row>
    <row r="60043" spans="8:8">
      <c r="H60043" s="309"/>
    </row>
    <row r="60044" spans="8:8">
      <c r="H60044" s="309"/>
    </row>
    <row r="60045" spans="8:8">
      <c r="H60045" s="309"/>
    </row>
    <row r="60046" spans="8:8">
      <c r="H60046" s="309"/>
    </row>
    <row r="60047" spans="8:8">
      <c r="H60047" s="309"/>
    </row>
    <row r="60048" spans="8:8">
      <c r="H60048" s="309"/>
    </row>
    <row r="60049" spans="8:8">
      <c r="H60049" s="309"/>
    </row>
    <row r="60050" spans="8:8">
      <c r="H60050" s="309"/>
    </row>
    <row r="60051" spans="8:8">
      <c r="H60051" s="309"/>
    </row>
    <row r="60052" spans="8:8">
      <c r="H60052" s="309"/>
    </row>
    <row r="60053" spans="8:8">
      <c r="H60053" s="309"/>
    </row>
    <row r="60054" spans="8:8">
      <c r="H60054" s="309"/>
    </row>
    <row r="60055" spans="8:8">
      <c r="H60055" s="309"/>
    </row>
    <row r="60056" spans="8:8">
      <c r="H60056" s="309"/>
    </row>
    <row r="60057" spans="8:8">
      <c r="H60057" s="309"/>
    </row>
    <row r="60058" spans="8:8">
      <c r="H60058" s="309"/>
    </row>
    <row r="60059" spans="8:8">
      <c r="H60059" s="309"/>
    </row>
    <row r="60060" spans="8:8">
      <c r="H60060" s="309"/>
    </row>
    <row r="60061" spans="8:8">
      <c r="H60061" s="309"/>
    </row>
    <row r="60062" spans="8:8">
      <c r="H60062" s="309"/>
    </row>
    <row r="60063" spans="8:8">
      <c r="H60063" s="309"/>
    </row>
    <row r="60064" spans="8:8">
      <c r="H60064" s="309"/>
    </row>
    <row r="60065" spans="8:8">
      <c r="H60065" s="309"/>
    </row>
    <row r="60066" spans="8:8">
      <c r="H60066" s="309"/>
    </row>
    <row r="60067" spans="8:8">
      <c r="H60067" s="309"/>
    </row>
    <row r="60068" spans="8:8">
      <c r="H60068" s="309"/>
    </row>
    <row r="60069" spans="8:8">
      <c r="H60069" s="309"/>
    </row>
    <row r="60070" spans="8:8">
      <c r="H60070" s="309"/>
    </row>
    <row r="60071" spans="8:8">
      <c r="H60071" s="309"/>
    </row>
    <row r="60072" spans="8:8">
      <c r="H60072" s="309"/>
    </row>
    <row r="60073" spans="8:8">
      <c r="H60073" s="309"/>
    </row>
    <row r="60074" spans="8:8">
      <c r="H60074" s="309"/>
    </row>
    <row r="60075" spans="8:8">
      <c r="H60075" s="309"/>
    </row>
    <row r="60076" spans="8:8">
      <c r="H60076" s="309"/>
    </row>
    <row r="60077" spans="8:8">
      <c r="H60077" s="309"/>
    </row>
    <row r="60078" spans="8:8">
      <c r="H60078" s="309"/>
    </row>
    <row r="60079" spans="8:8">
      <c r="H60079" s="309"/>
    </row>
    <row r="60080" spans="8:8">
      <c r="H60080" s="309"/>
    </row>
    <row r="60081" spans="8:8">
      <c r="H60081" s="309"/>
    </row>
    <row r="60082" spans="8:8">
      <c r="H60082" s="309"/>
    </row>
    <row r="60083" spans="8:8">
      <c r="H60083" s="309"/>
    </row>
    <row r="60084" spans="8:8">
      <c r="H60084" s="309"/>
    </row>
    <row r="60085" spans="8:8">
      <c r="H60085" s="309"/>
    </row>
    <row r="60086" spans="8:8">
      <c r="H60086" s="309"/>
    </row>
    <row r="60087" spans="8:8">
      <c r="H60087" s="309"/>
    </row>
    <row r="60088" spans="8:8">
      <c r="H60088" s="309"/>
    </row>
    <row r="60089" spans="8:8">
      <c r="H60089" s="309"/>
    </row>
    <row r="60090" spans="8:8">
      <c r="H60090" s="309"/>
    </row>
    <row r="60091" spans="8:8">
      <c r="H60091" s="309"/>
    </row>
    <row r="60092" spans="8:8">
      <c r="H60092" s="309"/>
    </row>
    <row r="60093" spans="8:8">
      <c r="H60093" s="309"/>
    </row>
    <row r="60094" spans="8:8">
      <c r="H60094" s="309"/>
    </row>
    <row r="60095" spans="8:8">
      <c r="H60095" s="309"/>
    </row>
    <row r="60096" spans="8:8">
      <c r="H60096" s="309"/>
    </row>
    <row r="60097" spans="8:8">
      <c r="H60097" s="309"/>
    </row>
    <row r="60098" spans="8:8">
      <c r="H60098" s="309"/>
    </row>
    <row r="60099" spans="8:8">
      <c r="H60099" s="309"/>
    </row>
    <row r="60100" spans="8:8">
      <c r="H60100" s="309"/>
    </row>
    <row r="60101" spans="8:8">
      <c r="H60101" s="309"/>
    </row>
    <row r="60102" spans="8:8">
      <c r="H60102" s="309"/>
    </row>
    <row r="60103" spans="8:8">
      <c r="H60103" s="309"/>
    </row>
    <row r="60104" spans="8:8">
      <c r="H60104" s="309"/>
    </row>
    <row r="60105" spans="8:8">
      <c r="H60105" s="309"/>
    </row>
    <row r="60106" spans="8:8">
      <c r="H60106" s="309"/>
    </row>
    <row r="60107" spans="8:8">
      <c r="H60107" s="309"/>
    </row>
    <row r="60108" spans="8:8">
      <c r="H60108" s="309"/>
    </row>
    <row r="60109" spans="8:8">
      <c r="H60109" s="309"/>
    </row>
    <row r="60110" spans="8:8">
      <c r="H60110" s="309"/>
    </row>
    <row r="60111" spans="8:8">
      <c r="H60111" s="309"/>
    </row>
    <row r="60112" spans="8:8">
      <c r="H60112" s="309"/>
    </row>
    <row r="60113" spans="8:8">
      <c r="H60113" s="309"/>
    </row>
    <row r="60114" spans="8:8">
      <c r="H60114" s="309"/>
    </row>
    <row r="60115" spans="8:8">
      <c r="H60115" s="309"/>
    </row>
    <row r="60116" spans="8:8">
      <c r="H60116" s="309"/>
    </row>
    <row r="60117" spans="8:8">
      <c r="H60117" s="309"/>
    </row>
    <row r="60118" spans="8:8">
      <c r="H60118" s="309"/>
    </row>
    <row r="60119" spans="8:8">
      <c r="H60119" s="309"/>
    </row>
    <row r="60120" spans="8:8">
      <c r="H60120" s="309"/>
    </row>
    <row r="60121" spans="8:8">
      <c r="H60121" s="309"/>
    </row>
    <row r="60122" spans="8:8">
      <c r="H60122" s="309"/>
    </row>
    <row r="60123" spans="8:8">
      <c r="H60123" s="309"/>
    </row>
    <row r="60124" spans="8:8">
      <c r="H60124" s="309"/>
    </row>
    <row r="60125" spans="8:8">
      <c r="H60125" s="309"/>
    </row>
    <row r="60126" spans="8:8">
      <c r="H60126" s="309"/>
    </row>
    <row r="60127" spans="8:8">
      <c r="H60127" s="309"/>
    </row>
    <row r="60128" spans="8:8">
      <c r="H60128" s="309"/>
    </row>
    <row r="60129" spans="8:8">
      <c r="H60129" s="309"/>
    </row>
    <row r="60130" spans="8:8">
      <c r="H60130" s="309"/>
    </row>
    <row r="60131" spans="8:8">
      <c r="H60131" s="309"/>
    </row>
    <row r="60132" spans="8:8">
      <c r="H60132" s="309"/>
    </row>
    <row r="60133" spans="8:8">
      <c r="H60133" s="309"/>
    </row>
    <row r="60134" spans="8:8">
      <c r="H60134" s="309"/>
    </row>
    <row r="60135" spans="8:8">
      <c r="H60135" s="309"/>
    </row>
    <row r="60136" spans="8:8">
      <c r="H60136" s="309"/>
    </row>
    <row r="60137" spans="8:8">
      <c r="H60137" s="309"/>
    </row>
    <row r="60138" spans="8:8">
      <c r="H60138" s="309"/>
    </row>
    <row r="60139" spans="8:8">
      <c r="H60139" s="309"/>
    </row>
    <row r="60140" spans="8:8">
      <c r="H60140" s="309"/>
    </row>
    <row r="60141" spans="8:8">
      <c r="H60141" s="309"/>
    </row>
    <row r="60142" spans="8:8">
      <c r="H60142" s="309"/>
    </row>
    <row r="60143" spans="8:8">
      <c r="H60143" s="309"/>
    </row>
    <row r="60144" spans="8:8">
      <c r="H60144" s="309"/>
    </row>
    <row r="60145" spans="8:8">
      <c r="H60145" s="309"/>
    </row>
    <row r="60146" spans="8:8">
      <c r="H60146" s="309"/>
    </row>
    <row r="60147" spans="8:8">
      <c r="H60147" s="309"/>
    </row>
    <row r="60148" spans="8:8">
      <c r="H60148" s="309"/>
    </row>
    <row r="60149" spans="8:8">
      <c r="H60149" s="309"/>
    </row>
    <row r="60150" spans="8:8">
      <c r="H60150" s="309"/>
    </row>
    <row r="60151" spans="8:8">
      <c r="H60151" s="309"/>
    </row>
    <row r="60152" spans="8:8">
      <c r="H60152" s="309"/>
    </row>
    <row r="60153" spans="8:8">
      <c r="H60153" s="309"/>
    </row>
    <row r="60154" spans="8:8">
      <c r="H60154" s="309"/>
    </row>
    <row r="60155" spans="8:8">
      <c r="H60155" s="309"/>
    </row>
    <row r="60156" spans="8:8">
      <c r="H60156" s="309"/>
    </row>
    <row r="60157" spans="8:8">
      <c r="H60157" s="309"/>
    </row>
    <row r="60158" spans="8:8">
      <c r="H60158" s="309"/>
    </row>
    <row r="60159" spans="8:8">
      <c r="H60159" s="309"/>
    </row>
    <row r="60160" spans="8:8">
      <c r="H60160" s="309"/>
    </row>
    <row r="60161" spans="8:8">
      <c r="H60161" s="309"/>
    </row>
    <row r="60162" spans="8:8">
      <c r="H60162" s="309"/>
    </row>
    <row r="60163" spans="8:8">
      <c r="H60163" s="309"/>
    </row>
    <row r="60164" spans="8:8">
      <c r="H60164" s="309"/>
    </row>
    <row r="60165" spans="8:8">
      <c r="H60165" s="309"/>
    </row>
    <row r="60166" spans="8:8">
      <c r="H60166" s="309"/>
    </row>
    <row r="60167" spans="8:8">
      <c r="H60167" s="309"/>
    </row>
    <row r="60168" spans="8:8">
      <c r="H60168" s="309"/>
    </row>
    <row r="60169" spans="8:8">
      <c r="H60169" s="309"/>
    </row>
    <row r="60170" spans="8:8">
      <c r="H60170" s="309"/>
    </row>
    <row r="60171" spans="8:8">
      <c r="H60171" s="309"/>
    </row>
    <row r="60172" spans="8:8">
      <c r="H60172" s="309"/>
    </row>
    <row r="60173" spans="8:8">
      <c r="H60173" s="309"/>
    </row>
    <row r="60174" spans="8:8">
      <c r="H60174" s="309"/>
    </row>
    <row r="60175" spans="8:8">
      <c r="H60175" s="309"/>
    </row>
    <row r="60176" spans="8:8">
      <c r="H60176" s="309"/>
    </row>
    <row r="60177" spans="8:8">
      <c r="H60177" s="309"/>
    </row>
    <row r="60178" spans="8:8">
      <c r="H60178" s="309"/>
    </row>
    <row r="60179" spans="8:8">
      <c r="H60179" s="309"/>
    </row>
    <row r="60180" spans="8:8">
      <c r="H60180" s="309"/>
    </row>
    <row r="60181" spans="8:8">
      <c r="H60181" s="309"/>
    </row>
    <row r="60182" spans="8:8">
      <c r="H60182" s="309"/>
    </row>
    <row r="60183" spans="8:8">
      <c r="H60183" s="309"/>
    </row>
    <row r="60184" spans="8:8">
      <c r="H60184" s="309"/>
    </row>
    <row r="60185" spans="8:8">
      <c r="H60185" s="309"/>
    </row>
    <row r="60186" spans="8:8">
      <c r="H60186" s="309"/>
    </row>
    <row r="60187" spans="8:8">
      <c r="H60187" s="309"/>
    </row>
    <row r="60188" spans="8:8">
      <c r="H60188" s="309"/>
    </row>
    <row r="60189" spans="8:8">
      <c r="H60189" s="309"/>
    </row>
    <row r="60190" spans="8:8">
      <c r="H60190" s="309"/>
    </row>
    <row r="60191" spans="8:8">
      <c r="H60191" s="309"/>
    </row>
    <row r="60192" spans="8:8">
      <c r="H60192" s="309"/>
    </row>
    <row r="60193" spans="8:8">
      <c r="H60193" s="309"/>
    </row>
    <row r="60194" spans="8:8">
      <c r="H60194" s="309"/>
    </row>
    <row r="60195" spans="8:8">
      <c r="H60195" s="309"/>
    </row>
    <row r="60196" spans="8:8">
      <c r="H60196" s="309"/>
    </row>
    <row r="60197" spans="8:8">
      <c r="H60197" s="309"/>
    </row>
    <row r="60198" spans="8:8">
      <c r="H60198" s="309"/>
    </row>
    <row r="60199" spans="8:8">
      <c r="H60199" s="309"/>
    </row>
    <row r="60200" spans="8:8">
      <c r="H60200" s="309"/>
    </row>
    <row r="60201" spans="8:8">
      <c r="H60201" s="309"/>
    </row>
    <row r="60202" spans="8:8">
      <c r="H60202" s="309"/>
    </row>
    <row r="60203" spans="8:8">
      <c r="H60203" s="309"/>
    </row>
    <row r="60204" spans="8:8">
      <c r="H60204" s="309"/>
    </row>
    <row r="60205" spans="8:8">
      <c r="H60205" s="309"/>
    </row>
    <row r="60206" spans="8:8">
      <c r="H60206" s="309"/>
    </row>
    <row r="60207" spans="8:8">
      <c r="H60207" s="309"/>
    </row>
    <row r="60208" spans="8:8">
      <c r="H60208" s="309"/>
    </row>
    <row r="60209" spans="8:8">
      <c r="H60209" s="309"/>
    </row>
    <row r="60210" spans="8:8">
      <c r="H60210" s="309"/>
    </row>
    <row r="60211" spans="8:8">
      <c r="H60211" s="309"/>
    </row>
    <row r="60212" spans="8:8">
      <c r="H60212" s="309"/>
    </row>
    <row r="60213" spans="8:8">
      <c r="H60213" s="309"/>
    </row>
    <row r="60214" spans="8:8">
      <c r="H60214" s="309"/>
    </row>
    <row r="60215" spans="8:8">
      <c r="H60215" s="309"/>
    </row>
    <row r="60216" spans="8:8">
      <c r="H60216" s="309"/>
    </row>
    <row r="60217" spans="8:8">
      <c r="H60217" s="309"/>
    </row>
    <row r="60218" spans="8:8">
      <c r="H60218" s="309"/>
    </row>
    <row r="60219" spans="8:8">
      <c r="H60219" s="309"/>
    </row>
    <row r="60220" spans="8:8">
      <c r="H60220" s="309"/>
    </row>
    <row r="60221" spans="8:8">
      <c r="H60221" s="309"/>
    </row>
    <row r="60222" spans="8:8">
      <c r="H60222" s="309"/>
    </row>
    <row r="60223" spans="8:8">
      <c r="H60223" s="309"/>
    </row>
    <row r="60224" spans="8:8">
      <c r="H60224" s="309"/>
    </row>
    <row r="60225" spans="8:8">
      <c r="H60225" s="309"/>
    </row>
    <row r="60226" spans="8:8">
      <c r="H60226" s="309"/>
    </row>
    <row r="60227" spans="8:8">
      <c r="H60227" s="309"/>
    </row>
    <row r="60228" spans="8:8">
      <c r="H60228" s="309"/>
    </row>
    <row r="60229" spans="8:8">
      <c r="H60229" s="309"/>
    </row>
    <row r="60230" spans="8:8">
      <c r="H60230" s="309"/>
    </row>
    <row r="60231" spans="8:8">
      <c r="H60231" s="309"/>
    </row>
    <row r="60232" spans="8:8">
      <c r="H60232" s="309"/>
    </row>
    <row r="60233" spans="8:8">
      <c r="H60233" s="309"/>
    </row>
    <row r="60234" spans="8:8">
      <c r="H60234" s="309"/>
    </row>
    <row r="60235" spans="8:8">
      <c r="H60235" s="309"/>
    </row>
    <row r="60236" spans="8:8">
      <c r="H60236" s="309"/>
    </row>
    <row r="60237" spans="8:8">
      <c r="H60237" s="309"/>
    </row>
    <row r="60238" spans="8:8">
      <c r="H60238" s="309"/>
    </row>
    <row r="60239" spans="8:8">
      <c r="H60239" s="309"/>
    </row>
    <row r="60240" spans="8:8">
      <c r="H60240" s="309"/>
    </row>
    <row r="60241" spans="8:8">
      <c r="H60241" s="309"/>
    </row>
    <row r="60242" spans="8:8">
      <c r="H60242" s="309"/>
    </row>
    <row r="60243" spans="8:8">
      <c r="H60243" s="309"/>
    </row>
    <row r="60244" spans="8:8">
      <c r="H60244" s="309"/>
    </row>
    <row r="60245" spans="8:8">
      <c r="H60245" s="309"/>
    </row>
    <row r="60246" spans="8:8">
      <c r="H60246" s="309"/>
    </row>
    <row r="60247" spans="8:8">
      <c r="H60247" s="309"/>
    </row>
    <row r="60248" spans="8:8">
      <c r="H60248" s="309"/>
    </row>
    <row r="60249" spans="8:8">
      <c r="H60249" s="309"/>
    </row>
    <row r="60250" spans="8:8">
      <c r="H60250" s="309"/>
    </row>
    <row r="60251" spans="8:8">
      <c r="H60251" s="309"/>
    </row>
    <row r="60252" spans="8:8">
      <c r="H60252" s="309"/>
    </row>
    <row r="60253" spans="8:8">
      <c r="H60253" s="309"/>
    </row>
    <row r="60254" spans="8:8">
      <c r="H60254" s="309"/>
    </row>
    <row r="60255" spans="8:8">
      <c r="H60255" s="309"/>
    </row>
    <row r="60256" spans="8:8">
      <c r="H60256" s="309"/>
    </row>
    <row r="60257" spans="8:8">
      <c r="H60257" s="309"/>
    </row>
    <row r="60258" spans="8:8">
      <c r="H60258" s="309"/>
    </row>
    <row r="60259" spans="8:8">
      <c r="H60259" s="309"/>
    </row>
    <row r="60260" spans="8:8">
      <c r="H60260" s="309"/>
    </row>
    <row r="60261" spans="8:8">
      <c r="H60261" s="309"/>
    </row>
    <row r="60262" spans="8:8">
      <c r="H60262" s="309"/>
    </row>
    <row r="60263" spans="8:8">
      <c r="H60263" s="309"/>
    </row>
    <row r="60264" spans="8:8">
      <c r="H60264" s="309"/>
    </row>
    <row r="60265" spans="8:8">
      <c r="H60265" s="309"/>
    </row>
    <row r="60266" spans="8:8">
      <c r="H60266" s="309"/>
    </row>
    <row r="60267" spans="8:8">
      <c r="H60267" s="309"/>
    </row>
    <row r="60268" spans="8:8">
      <c r="H60268" s="309"/>
    </row>
    <row r="60269" spans="8:8">
      <c r="H60269" s="309"/>
    </row>
    <row r="60270" spans="8:8">
      <c r="H60270" s="309"/>
    </row>
    <row r="60271" spans="8:8">
      <c r="H60271" s="309"/>
    </row>
    <row r="60272" spans="8:8">
      <c r="H60272" s="309"/>
    </row>
    <row r="60273" spans="8:8">
      <c r="H60273" s="309"/>
    </row>
    <row r="60274" spans="8:8">
      <c r="H60274" s="309"/>
    </row>
    <row r="60275" spans="8:8">
      <c r="H60275" s="309"/>
    </row>
    <row r="60276" spans="8:8">
      <c r="H60276" s="309"/>
    </row>
    <row r="60277" spans="8:8">
      <c r="H60277" s="309"/>
    </row>
    <row r="60278" spans="8:8">
      <c r="H60278" s="309"/>
    </row>
    <row r="60279" spans="8:8">
      <c r="H60279" s="309"/>
    </row>
    <row r="60280" spans="8:8">
      <c r="H60280" s="309"/>
    </row>
    <row r="60281" spans="8:8">
      <c r="H60281" s="309"/>
    </row>
    <row r="60282" spans="8:8">
      <c r="H60282" s="309"/>
    </row>
    <row r="60283" spans="8:8">
      <c r="H60283" s="309"/>
    </row>
    <row r="60284" spans="8:8">
      <c r="H60284" s="309"/>
    </row>
    <row r="60285" spans="8:8">
      <c r="H60285" s="309"/>
    </row>
    <row r="60286" spans="8:8">
      <c r="H60286" s="309"/>
    </row>
    <row r="60287" spans="8:8">
      <c r="H60287" s="309"/>
    </row>
    <row r="60288" spans="8:8">
      <c r="H60288" s="309"/>
    </row>
    <row r="60289" spans="8:8">
      <c r="H60289" s="309"/>
    </row>
    <row r="60290" spans="8:8">
      <c r="H60290" s="309"/>
    </row>
    <row r="60291" spans="8:8">
      <c r="H60291" s="309"/>
    </row>
    <row r="60292" spans="8:8">
      <c r="H60292" s="309"/>
    </row>
    <row r="60293" spans="8:8">
      <c r="H60293" s="309"/>
    </row>
    <row r="60294" spans="8:8">
      <c r="H60294" s="309"/>
    </row>
    <row r="60295" spans="8:8">
      <c r="H60295" s="309"/>
    </row>
    <row r="60296" spans="8:8">
      <c r="H60296" s="309"/>
    </row>
    <row r="60297" spans="8:8">
      <c r="H60297" s="309"/>
    </row>
    <row r="60298" spans="8:8">
      <c r="H60298" s="309"/>
    </row>
    <row r="60299" spans="8:8">
      <c r="H60299" s="309"/>
    </row>
    <row r="60300" spans="8:8">
      <c r="H60300" s="309"/>
    </row>
    <row r="60301" spans="8:8">
      <c r="H60301" s="309"/>
    </row>
    <row r="60302" spans="8:8">
      <c r="H60302" s="309"/>
    </row>
    <row r="60303" spans="8:8">
      <c r="H60303" s="309"/>
    </row>
    <row r="60304" spans="8:8">
      <c r="H60304" s="309"/>
    </row>
    <row r="60305" spans="8:8">
      <c r="H60305" s="309"/>
    </row>
    <row r="60306" spans="8:8">
      <c r="H60306" s="309"/>
    </row>
    <row r="60307" spans="8:8">
      <c r="H60307" s="309"/>
    </row>
    <row r="60308" spans="8:8">
      <c r="H60308" s="309"/>
    </row>
    <row r="60309" spans="8:8">
      <c r="H60309" s="309"/>
    </row>
    <row r="60310" spans="8:8">
      <c r="H60310" s="309"/>
    </row>
    <row r="60311" spans="8:8">
      <c r="H60311" s="309"/>
    </row>
    <row r="60312" spans="8:8">
      <c r="H60312" s="309"/>
    </row>
    <row r="60313" spans="8:8">
      <c r="H60313" s="309"/>
    </row>
    <row r="60314" spans="8:8">
      <c r="H60314" s="309"/>
    </row>
    <row r="60315" spans="8:8">
      <c r="H60315" s="309"/>
    </row>
    <row r="60316" spans="8:8">
      <c r="H60316" s="309"/>
    </row>
    <row r="60317" spans="8:8">
      <c r="H60317" s="309"/>
    </row>
    <row r="60318" spans="8:8">
      <c r="H60318" s="309"/>
    </row>
    <row r="60319" spans="8:8">
      <c r="H60319" s="309"/>
    </row>
    <row r="60320" spans="8:8">
      <c r="H60320" s="309"/>
    </row>
    <row r="60321" spans="8:8">
      <c r="H60321" s="309"/>
    </row>
    <row r="60322" spans="8:8">
      <c r="H60322" s="309"/>
    </row>
    <row r="60323" spans="8:8">
      <c r="H60323" s="309"/>
    </row>
    <row r="60324" spans="8:8">
      <c r="H60324" s="309"/>
    </row>
    <row r="60325" spans="8:8">
      <c r="H60325" s="309"/>
    </row>
    <row r="60326" spans="8:8">
      <c r="H60326" s="309"/>
    </row>
    <row r="60327" spans="8:8">
      <c r="H60327" s="309"/>
    </row>
    <row r="60328" spans="8:8">
      <c r="H60328" s="309"/>
    </row>
    <row r="60329" spans="8:8">
      <c r="H60329" s="309"/>
    </row>
    <row r="60330" spans="8:8">
      <c r="H60330" s="309"/>
    </row>
    <row r="60331" spans="8:8">
      <c r="H60331" s="309"/>
    </row>
    <row r="60332" spans="8:8">
      <c r="H60332" s="309"/>
    </row>
    <row r="60333" spans="8:8">
      <c r="H60333" s="309"/>
    </row>
    <row r="60334" spans="8:8">
      <c r="H60334" s="309"/>
    </row>
    <row r="60335" spans="8:8">
      <c r="H60335" s="309"/>
    </row>
    <row r="60336" spans="8:8">
      <c r="H60336" s="309"/>
    </row>
    <row r="60337" spans="8:8">
      <c r="H60337" s="309"/>
    </row>
    <row r="60338" spans="8:8">
      <c r="H60338" s="309"/>
    </row>
    <row r="60339" spans="8:8">
      <c r="H60339" s="309"/>
    </row>
    <row r="60340" spans="8:8">
      <c r="H60340" s="309"/>
    </row>
    <row r="60341" spans="8:8">
      <c r="H60341" s="309"/>
    </row>
    <row r="60342" spans="8:8">
      <c r="H60342" s="309"/>
    </row>
    <row r="60343" spans="8:8">
      <c r="H60343" s="309"/>
    </row>
    <row r="60344" spans="8:8">
      <c r="H60344" s="309"/>
    </row>
    <row r="60345" spans="8:8">
      <c r="H60345" s="309"/>
    </row>
    <row r="60346" spans="8:8">
      <c r="H60346" s="309"/>
    </row>
    <row r="60347" spans="8:8">
      <c r="H60347" s="309"/>
    </row>
    <row r="60348" spans="8:8">
      <c r="H60348" s="309"/>
    </row>
    <row r="60349" spans="8:8">
      <c r="H60349" s="309"/>
    </row>
    <row r="60350" spans="8:8">
      <c r="H60350" s="309"/>
    </row>
    <row r="60351" spans="8:8">
      <c r="H60351" s="309"/>
    </row>
    <row r="60352" spans="8:8">
      <c r="H60352" s="309"/>
    </row>
    <row r="60353" spans="8:8">
      <c r="H60353" s="309"/>
    </row>
    <row r="60354" spans="8:8">
      <c r="H60354" s="309"/>
    </row>
    <row r="60355" spans="8:8">
      <c r="H60355" s="309"/>
    </row>
    <row r="60356" spans="8:8">
      <c r="H60356" s="309"/>
    </row>
    <row r="60357" spans="8:8">
      <c r="H60357" s="309"/>
    </row>
    <row r="60358" spans="8:8">
      <c r="H60358" s="309"/>
    </row>
    <row r="60359" spans="8:8">
      <c r="H60359" s="309"/>
    </row>
    <row r="60360" spans="8:8">
      <c r="H60360" s="309"/>
    </row>
    <row r="60361" spans="8:8">
      <c r="H60361" s="309"/>
    </row>
    <row r="60362" spans="8:8">
      <c r="H60362" s="309"/>
    </row>
    <row r="60363" spans="8:8">
      <c r="H60363" s="309"/>
    </row>
    <row r="60364" spans="8:8">
      <c r="H60364" s="309"/>
    </row>
    <row r="60365" spans="8:8">
      <c r="H60365" s="309"/>
    </row>
    <row r="60366" spans="8:8">
      <c r="H60366" s="309"/>
    </row>
    <row r="60367" spans="8:8">
      <c r="H60367" s="309"/>
    </row>
    <row r="60368" spans="8:8">
      <c r="H60368" s="309"/>
    </row>
    <row r="60369" spans="8:8">
      <c r="H60369" s="309"/>
    </row>
    <row r="60370" spans="8:8">
      <c r="H60370" s="309"/>
    </row>
    <row r="60371" spans="8:8">
      <c r="H60371" s="309"/>
    </row>
    <row r="60372" spans="8:8">
      <c r="H60372" s="309"/>
    </row>
    <row r="60373" spans="8:8">
      <c r="H60373" s="309"/>
    </row>
    <row r="60374" spans="8:8">
      <c r="H60374" s="309"/>
    </row>
    <row r="60375" spans="8:8">
      <c r="H60375" s="309"/>
    </row>
    <row r="60376" spans="8:8">
      <c r="H60376" s="309"/>
    </row>
    <row r="60377" spans="8:8">
      <c r="H60377" s="309"/>
    </row>
    <row r="60378" spans="8:8">
      <c r="H60378" s="309"/>
    </row>
    <row r="60379" spans="8:8">
      <c r="H60379" s="309"/>
    </row>
    <row r="60380" spans="8:8">
      <c r="H60380" s="309"/>
    </row>
    <row r="60381" spans="8:8">
      <c r="H60381" s="309"/>
    </row>
    <row r="60382" spans="8:8">
      <c r="H60382" s="309"/>
    </row>
    <row r="60383" spans="8:8">
      <c r="H60383" s="309"/>
    </row>
    <row r="60384" spans="8:8">
      <c r="H60384" s="309"/>
    </row>
    <row r="60385" spans="8:8">
      <c r="H60385" s="309"/>
    </row>
    <row r="60386" spans="8:8">
      <c r="H60386" s="309"/>
    </row>
    <row r="60387" spans="8:8">
      <c r="H60387" s="309"/>
    </row>
    <row r="60388" spans="8:8">
      <c r="H60388" s="309"/>
    </row>
    <row r="60389" spans="8:8">
      <c r="H60389" s="309"/>
    </row>
    <row r="60390" spans="8:8">
      <c r="H60390" s="309"/>
    </row>
    <row r="60391" spans="8:8">
      <c r="H60391" s="309"/>
    </row>
    <row r="60392" spans="8:8">
      <c r="H60392" s="309"/>
    </row>
    <row r="60393" spans="8:8">
      <c r="H60393" s="309"/>
    </row>
    <row r="60394" spans="8:8">
      <c r="H60394" s="309"/>
    </row>
    <row r="60395" spans="8:8">
      <c r="H60395" s="309"/>
    </row>
    <row r="60396" spans="8:8">
      <c r="H60396" s="309"/>
    </row>
    <row r="60397" spans="8:8">
      <c r="H60397" s="309"/>
    </row>
    <row r="60398" spans="8:8">
      <c r="H60398" s="309"/>
    </row>
    <row r="60399" spans="8:8">
      <c r="H60399" s="309"/>
    </row>
    <row r="60400" spans="8:8">
      <c r="H60400" s="309"/>
    </row>
    <row r="60401" spans="8:8">
      <c r="H60401" s="309"/>
    </row>
    <row r="60402" spans="8:8">
      <c r="H60402" s="309"/>
    </row>
    <row r="60403" spans="8:8">
      <c r="H60403" s="309"/>
    </row>
    <row r="60404" spans="8:8">
      <c r="H60404" s="309"/>
    </row>
    <row r="60405" spans="8:8">
      <c r="H60405" s="309"/>
    </row>
    <row r="60406" spans="8:8">
      <c r="H60406" s="309"/>
    </row>
    <row r="60407" spans="8:8">
      <c r="H60407" s="309"/>
    </row>
    <row r="60408" spans="8:8">
      <c r="H60408" s="309"/>
    </row>
    <row r="60409" spans="8:8">
      <c r="H60409" s="309"/>
    </row>
    <row r="60410" spans="8:8">
      <c r="H60410" s="309"/>
    </row>
    <row r="60411" spans="8:8">
      <c r="H60411" s="309"/>
    </row>
    <row r="60412" spans="8:8">
      <c r="H60412" s="309"/>
    </row>
    <row r="60413" spans="8:8">
      <c r="H60413" s="309"/>
    </row>
    <row r="60414" spans="8:8">
      <c r="H60414" s="309"/>
    </row>
    <row r="60415" spans="8:8">
      <c r="H60415" s="309"/>
    </row>
    <row r="60416" spans="8:8">
      <c r="H60416" s="309"/>
    </row>
    <row r="60417" spans="8:8">
      <c r="H60417" s="309"/>
    </row>
    <row r="60418" spans="8:8">
      <c r="H60418" s="309"/>
    </row>
    <row r="60419" spans="8:8">
      <c r="H60419" s="309"/>
    </row>
    <row r="60420" spans="8:8">
      <c r="H60420" s="309"/>
    </row>
    <row r="60421" spans="8:8">
      <c r="H60421" s="309"/>
    </row>
    <row r="60422" spans="8:8">
      <c r="H60422" s="309"/>
    </row>
    <row r="60423" spans="8:8">
      <c r="H60423" s="309"/>
    </row>
    <row r="60424" spans="8:8">
      <c r="H60424" s="309"/>
    </row>
    <row r="60425" spans="8:8">
      <c r="H60425" s="309"/>
    </row>
    <row r="60426" spans="8:8">
      <c r="H60426" s="309"/>
    </row>
    <row r="60427" spans="8:8">
      <c r="H60427" s="309"/>
    </row>
    <row r="60428" spans="8:8">
      <c r="H60428" s="309"/>
    </row>
    <row r="60429" spans="8:8">
      <c r="H60429" s="309"/>
    </row>
    <row r="60430" spans="8:8">
      <c r="H60430" s="309"/>
    </row>
    <row r="60431" spans="8:8">
      <c r="H60431" s="309"/>
    </row>
    <row r="60432" spans="8:8">
      <c r="H60432" s="309"/>
    </row>
    <row r="60433" spans="8:8">
      <c r="H60433" s="309"/>
    </row>
    <row r="60434" spans="8:8">
      <c r="H60434" s="309"/>
    </row>
    <row r="60435" spans="8:8">
      <c r="H60435" s="309"/>
    </row>
    <row r="60436" spans="8:8">
      <c r="H60436" s="309"/>
    </row>
    <row r="60437" spans="8:8">
      <c r="H60437" s="309"/>
    </row>
    <row r="60438" spans="8:8">
      <c r="H60438" s="309"/>
    </row>
    <row r="60439" spans="8:8">
      <c r="H60439" s="309"/>
    </row>
    <row r="60440" spans="8:8">
      <c r="H60440" s="309"/>
    </row>
    <row r="60441" spans="8:8">
      <c r="H60441" s="309"/>
    </row>
    <row r="60442" spans="8:8">
      <c r="H60442" s="309"/>
    </row>
    <row r="60443" spans="8:8">
      <c r="H60443" s="309"/>
    </row>
    <row r="60444" spans="8:8">
      <c r="H60444" s="309"/>
    </row>
    <row r="60445" spans="8:8">
      <c r="H60445" s="309"/>
    </row>
    <row r="60446" spans="8:8">
      <c r="H60446" s="309"/>
    </row>
    <row r="60447" spans="8:8">
      <c r="H60447" s="309"/>
    </row>
    <row r="60448" spans="8:8">
      <c r="H60448" s="309"/>
    </row>
    <row r="60449" spans="8:8">
      <c r="H60449" s="309"/>
    </row>
    <row r="60450" spans="8:8">
      <c r="H60450" s="309"/>
    </row>
    <row r="60451" spans="8:8">
      <c r="H60451" s="309"/>
    </row>
    <row r="60452" spans="8:8">
      <c r="H60452" s="309"/>
    </row>
    <row r="60453" spans="8:8">
      <c r="H60453" s="309"/>
    </row>
    <row r="60454" spans="8:8">
      <c r="H60454" s="309"/>
    </row>
    <row r="60455" spans="8:8">
      <c r="H60455" s="309"/>
    </row>
    <row r="60456" spans="8:8">
      <c r="H60456" s="309"/>
    </row>
    <row r="60457" spans="8:8">
      <c r="H60457" s="309"/>
    </row>
    <row r="60458" spans="8:8">
      <c r="H60458" s="309"/>
    </row>
    <row r="60459" spans="8:8">
      <c r="H60459" s="309"/>
    </row>
    <row r="60460" spans="8:8">
      <c r="H60460" s="309"/>
    </row>
    <row r="60461" spans="8:8">
      <c r="H60461" s="309"/>
    </row>
    <row r="60462" spans="8:8">
      <c r="H60462" s="309"/>
    </row>
    <row r="60463" spans="8:8">
      <c r="H60463" s="309"/>
    </row>
    <row r="60464" spans="8:8">
      <c r="H60464" s="309"/>
    </row>
    <row r="60465" spans="8:8">
      <c r="H60465" s="309"/>
    </row>
    <row r="60466" spans="8:8">
      <c r="H60466" s="309"/>
    </row>
    <row r="60467" spans="8:8">
      <c r="H60467" s="309"/>
    </row>
    <row r="60468" spans="8:8">
      <c r="H60468" s="309"/>
    </row>
    <row r="60469" spans="8:8">
      <c r="H60469" s="309"/>
    </row>
    <row r="60470" spans="8:8">
      <c r="H60470" s="309"/>
    </row>
    <row r="60471" spans="8:8">
      <c r="H60471" s="309"/>
    </row>
    <row r="60472" spans="8:8">
      <c r="H60472" s="309"/>
    </row>
    <row r="60473" spans="8:8">
      <c r="H60473" s="309"/>
    </row>
    <row r="60474" spans="8:8">
      <c r="H60474" s="309"/>
    </row>
    <row r="60475" spans="8:8">
      <c r="H60475" s="309"/>
    </row>
    <row r="60476" spans="8:8">
      <c r="H60476" s="309"/>
    </row>
    <row r="60477" spans="8:8">
      <c r="H60477" s="309"/>
    </row>
    <row r="60478" spans="8:8">
      <c r="H60478" s="309"/>
    </row>
    <row r="60479" spans="8:8">
      <c r="H60479" s="309"/>
    </row>
    <row r="60480" spans="8:8">
      <c r="H60480" s="309"/>
    </row>
    <row r="60481" spans="8:8">
      <c r="H60481" s="309"/>
    </row>
    <row r="60482" spans="8:8">
      <c r="H60482" s="309"/>
    </row>
    <row r="60483" spans="8:8">
      <c r="H60483" s="309"/>
    </row>
    <row r="60484" spans="8:8">
      <c r="H60484" s="309"/>
    </row>
    <row r="60485" spans="8:8">
      <c r="H60485" s="309"/>
    </row>
    <row r="60486" spans="8:8">
      <c r="H60486" s="309"/>
    </row>
    <row r="60487" spans="8:8">
      <c r="H60487" s="309"/>
    </row>
    <row r="60488" spans="8:8">
      <c r="H60488" s="309"/>
    </row>
    <row r="60489" spans="8:8">
      <c r="H60489" s="309"/>
    </row>
    <row r="60490" spans="8:8">
      <c r="H60490" s="309"/>
    </row>
    <row r="60491" spans="8:8">
      <c r="H60491" s="309"/>
    </row>
    <row r="60492" spans="8:8">
      <c r="H60492" s="309"/>
    </row>
    <row r="60493" spans="8:8">
      <c r="H60493" s="309"/>
    </row>
    <row r="60494" spans="8:8">
      <c r="H60494" s="309"/>
    </row>
    <row r="60495" spans="8:8">
      <c r="H60495" s="309"/>
    </row>
    <row r="60496" spans="8:8">
      <c r="H60496" s="309"/>
    </row>
    <row r="60497" spans="8:8">
      <c r="H60497" s="309"/>
    </row>
    <row r="60498" spans="8:8">
      <c r="H60498" s="309"/>
    </row>
    <row r="60499" spans="8:8">
      <c r="H60499" s="309"/>
    </row>
    <row r="60500" spans="8:8">
      <c r="H60500" s="309"/>
    </row>
    <row r="60501" spans="8:8">
      <c r="H60501" s="309"/>
    </row>
    <row r="60502" spans="8:8">
      <c r="H60502" s="309"/>
    </row>
    <row r="60503" spans="8:8">
      <c r="H60503" s="309"/>
    </row>
    <row r="60504" spans="8:8">
      <c r="H60504" s="309"/>
    </row>
    <row r="60505" spans="8:8">
      <c r="H60505" s="309"/>
    </row>
    <row r="60506" spans="8:8">
      <c r="H60506" s="309"/>
    </row>
    <row r="60507" spans="8:8">
      <c r="H60507" s="309"/>
    </row>
    <row r="60508" spans="8:8">
      <c r="H60508" s="309"/>
    </row>
    <row r="60509" spans="8:8">
      <c r="H60509" s="309"/>
    </row>
    <row r="60510" spans="8:8">
      <c r="H60510" s="309"/>
    </row>
    <row r="60511" spans="8:8">
      <c r="H60511" s="309"/>
    </row>
    <row r="60512" spans="8:8">
      <c r="H60512" s="309"/>
    </row>
    <row r="60513" spans="8:8">
      <c r="H60513" s="309"/>
    </row>
    <row r="60514" spans="8:8">
      <c r="H60514" s="309"/>
    </row>
    <row r="60515" spans="8:8">
      <c r="H60515" s="309"/>
    </row>
    <row r="60516" spans="8:8">
      <c r="H60516" s="309"/>
    </row>
    <row r="60517" spans="8:8">
      <c r="H60517" s="309"/>
    </row>
    <row r="60518" spans="8:8">
      <c r="H60518" s="309"/>
    </row>
    <row r="60519" spans="8:8">
      <c r="H60519" s="309"/>
    </row>
    <row r="60520" spans="8:8">
      <c r="H60520" s="309"/>
    </row>
    <row r="60521" spans="8:8">
      <c r="H60521" s="309"/>
    </row>
    <row r="60522" spans="8:8">
      <c r="H60522" s="309"/>
    </row>
    <row r="60523" spans="8:8">
      <c r="H60523" s="309"/>
    </row>
    <row r="60524" spans="8:8">
      <c r="H60524" s="309"/>
    </row>
    <row r="60525" spans="8:8">
      <c r="H60525" s="309"/>
    </row>
    <row r="60526" spans="8:8">
      <c r="H60526" s="309"/>
    </row>
    <row r="60527" spans="8:8">
      <c r="H60527" s="309"/>
    </row>
    <row r="60528" spans="8:8">
      <c r="H60528" s="309"/>
    </row>
    <row r="60529" spans="8:8">
      <c r="H60529" s="309"/>
    </row>
    <row r="60530" spans="8:8">
      <c r="H60530" s="309"/>
    </row>
    <row r="60531" spans="8:8">
      <c r="H60531" s="309"/>
    </row>
    <row r="60532" spans="8:8">
      <c r="H60532" s="309"/>
    </row>
    <row r="60533" spans="8:8">
      <c r="H60533" s="309"/>
    </row>
    <row r="60534" spans="8:8">
      <c r="H60534" s="309"/>
    </row>
    <row r="60535" spans="8:8">
      <c r="H60535" s="309"/>
    </row>
    <row r="60536" spans="8:8">
      <c r="H60536" s="309"/>
    </row>
    <row r="60537" spans="8:8">
      <c r="H60537" s="309"/>
    </row>
    <row r="60538" spans="8:8">
      <c r="H60538" s="309"/>
    </row>
    <row r="60539" spans="8:8">
      <c r="H60539" s="309"/>
    </row>
    <row r="60540" spans="8:8">
      <c r="H60540" s="309"/>
    </row>
    <row r="60541" spans="8:8">
      <c r="H60541" s="309"/>
    </row>
    <row r="60542" spans="8:8">
      <c r="H60542" s="309"/>
    </row>
    <row r="60543" spans="8:8">
      <c r="H60543" s="309"/>
    </row>
    <row r="60544" spans="8:8">
      <c r="H60544" s="309"/>
    </row>
    <row r="60545" spans="8:8">
      <c r="H60545" s="309"/>
    </row>
    <row r="60546" spans="8:8">
      <c r="H60546" s="309"/>
    </row>
    <row r="60547" spans="8:8">
      <c r="H60547" s="309"/>
    </row>
    <row r="60548" spans="8:8">
      <c r="H60548" s="309"/>
    </row>
    <row r="60549" spans="8:8">
      <c r="H60549" s="309"/>
    </row>
    <row r="60550" spans="8:8">
      <c r="H60550" s="309"/>
    </row>
    <row r="60551" spans="8:8">
      <c r="H60551" s="309"/>
    </row>
    <row r="60552" spans="8:8">
      <c r="H60552" s="309"/>
    </row>
    <row r="60553" spans="8:8">
      <c r="H60553" s="309"/>
    </row>
    <row r="60554" spans="8:8">
      <c r="H60554" s="309"/>
    </row>
    <row r="60555" spans="8:8">
      <c r="H60555" s="309"/>
    </row>
    <row r="60556" spans="8:8">
      <c r="H60556" s="309"/>
    </row>
    <row r="60557" spans="8:8">
      <c r="H60557" s="309"/>
    </row>
    <row r="60558" spans="8:8">
      <c r="H60558" s="309"/>
    </row>
    <row r="60559" spans="8:8">
      <c r="H60559" s="309"/>
    </row>
    <row r="60560" spans="8:8">
      <c r="H60560" s="309"/>
    </row>
    <row r="60561" spans="8:8">
      <c r="H60561" s="309"/>
    </row>
    <row r="60562" spans="8:8">
      <c r="H60562" s="309"/>
    </row>
    <row r="60563" spans="8:8">
      <c r="H60563" s="309"/>
    </row>
    <row r="60564" spans="8:8">
      <c r="H60564" s="309"/>
    </row>
    <row r="60565" spans="8:8">
      <c r="H60565" s="309"/>
    </row>
    <row r="60566" spans="8:8">
      <c r="H60566" s="309"/>
    </row>
    <row r="60567" spans="8:8">
      <c r="H60567" s="309"/>
    </row>
    <row r="60568" spans="8:8">
      <c r="H60568" s="309"/>
    </row>
    <row r="60569" spans="8:8">
      <c r="H60569" s="309"/>
    </row>
    <row r="60570" spans="8:8">
      <c r="H60570" s="309"/>
    </row>
    <row r="60571" spans="8:8">
      <c r="H60571" s="309"/>
    </row>
    <row r="60572" spans="8:8">
      <c r="H60572" s="309"/>
    </row>
    <row r="60573" spans="8:8">
      <c r="H60573" s="309"/>
    </row>
    <row r="60574" spans="8:8">
      <c r="H60574" s="309"/>
    </row>
    <row r="60575" spans="8:8">
      <c r="H60575" s="309"/>
    </row>
    <row r="60576" spans="8:8">
      <c r="H60576" s="309"/>
    </row>
    <row r="60577" spans="8:8">
      <c r="H60577" s="309"/>
    </row>
    <row r="60578" spans="8:8">
      <c r="H60578" s="309"/>
    </row>
    <row r="60579" spans="8:8">
      <c r="H60579" s="309"/>
    </row>
    <row r="60580" spans="8:8">
      <c r="H60580" s="309"/>
    </row>
    <row r="60581" spans="8:8">
      <c r="H60581" s="309"/>
    </row>
    <row r="60582" spans="8:8">
      <c r="H60582" s="309"/>
    </row>
    <row r="60583" spans="8:8">
      <c r="H60583" s="309"/>
    </row>
    <row r="60584" spans="8:8">
      <c r="H60584" s="309"/>
    </row>
    <row r="60585" spans="8:8">
      <c r="H60585" s="309"/>
    </row>
    <row r="60586" spans="8:8">
      <c r="H60586" s="309"/>
    </row>
    <row r="60587" spans="8:8">
      <c r="H60587" s="309"/>
    </row>
    <row r="60588" spans="8:8">
      <c r="H60588" s="309"/>
    </row>
    <row r="60589" spans="8:8">
      <c r="H60589" s="309"/>
    </row>
    <row r="60590" spans="8:8">
      <c r="H60590" s="309"/>
    </row>
    <row r="60591" spans="8:8">
      <c r="H60591" s="309"/>
    </row>
    <row r="60592" spans="8:8">
      <c r="H60592" s="309"/>
    </row>
    <row r="60593" spans="8:8">
      <c r="H60593" s="309"/>
    </row>
    <row r="60594" spans="8:8">
      <c r="H60594" s="309"/>
    </row>
    <row r="60595" spans="8:8">
      <c r="H60595" s="309"/>
    </row>
    <row r="60596" spans="8:8">
      <c r="H60596" s="309"/>
    </row>
    <row r="60597" spans="8:8">
      <c r="H60597" s="309"/>
    </row>
    <row r="60598" spans="8:8">
      <c r="H60598" s="309"/>
    </row>
    <row r="60599" spans="8:8">
      <c r="H60599" s="309"/>
    </row>
    <row r="60600" spans="8:8">
      <c r="H60600" s="309"/>
    </row>
    <row r="60601" spans="8:8">
      <c r="H60601" s="309"/>
    </row>
    <row r="60602" spans="8:8">
      <c r="H60602" s="309"/>
    </row>
    <row r="60603" spans="8:8">
      <c r="H60603" s="309"/>
    </row>
    <row r="60604" spans="8:8">
      <c r="H60604" s="309"/>
    </row>
    <row r="60605" spans="8:8">
      <c r="H60605" s="309"/>
    </row>
    <row r="60606" spans="8:8">
      <c r="H60606" s="309"/>
    </row>
    <row r="60607" spans="8:8">
      <c r="H60607" s="309"/>
    </row>
    <row r="60608" spans="8:8">
      <c r="H60608" s="309"/>
    </row>
    <row r="60609" spans="8:8">
      <c r="H60609" s="309"/>
    </row>
    <row r="60610" spans="8:8">
      <c r="H60610" s="309"/>
    </row>
    <row r="60611" spans="8:8">
      <c r="H60611" s="309"/>
    </row>
    <row r="60612" spans="8:8">
      <c r="H60612" s="309"/>
    </row>
    <row r="60613" spans="8:8">
      <c r="H60613" s="309"/>
    </row>
    <row r="60614" spans="8:8">
      <c r="H60614" s="309"/>
    </row>
    <row r="60615" spans="8:8">
      <c r="H60615" s="309"/>
    </row>
    <row r="60616" spans="8:8">
      <c r="H60616" s="309"/>
    </row>
    <row r="60617" spans="8:8">
      <c r="H60617" s="309"/>
    </row>
    <row r="60618" spans="8:8">
      <c r="H60618" s="309"/>
    </row>
    <row r="60619" spans="8:8">
      <c r="H60619" s="309"/>
    </row>
    <row r="60620" spans="8:8">
      <c r="H60620" s="309"/>
    </row>
    <row r="60621" spans="8:8">
      <c r="H60621" s="309"/>
    </row>
    <row r="60622" spans="8:8">
      <c r="H60622" s="309"/>
    </row>
    <row r="60623" spans="8:8">
      <c r="H60623" s="309"/>
    </row>
    <row r="60624" spans="8:8">
      <c r="H60624" s="309"/>
    </row>
    <row r="60625" spans="8:8">
      <c r="H60625" s="309"/>
    </row>
    <row r="60626" spans="8:8">
      <c r="H60626" s="309"/>
    </row>
    <row r="60627" spans="8:8">
      <c r="H60627" s="309"/>
    </row>
    <row r="60628" spans="8:8">
      <c r="H60628" s="309"/>
    </row>
    <row r="60629" spans="8:8">
      <c r="H60629" s="309"/>
    </row>
    <row r="60630" spans="8:8">
      <c r="H60630" s="309"/>
    </row>
    <row r="60631" spans="8:8">
      <c r="H60631" s="309"/>
    </row>
    <row r="60632" spans="8:8">
      <c r="H60632" s="309"/>
    </row>
    <row r="60633" spans="8:8">
      <c r="H60633" s="309"/>
    </row>
    <row r="60634" spans="8:8">
      <c r="H60634" s="309"/>
    </row>
    <row r="60635" spans="8:8">
      <c r="H60635" s="309"/>
    </row>
    <row r="60636" spans="8:8">
      <c r="H60636" s="309"/>
    </row>
    <row r="60637" spans="8:8">
      <c r="H60637" s="309"/>
    </row>
    <row r="60638" spans="8:8">
      <c r="H60638" s="309"/>
    </row>
    <row r="60639" spans="8:8">
      <c r="H60639" s="309"/>
    </row>
    <row r="60640" spans="8:8">
      <c r="H60640" s="309"/>
    </row>
    <row r="60641" spans="8:8">
      <c r="H60641" s="309"/>
    </row>
    <row r="60642" spans="8:8">
      <c r="H60642" s="309"/>
    </row>
    <row r="60643" spans="8:8">
      <c r="H60643" s="309"/>
    </row>
    <row r="60644" spans="8:8">
      <c r="H60644" s="309"/>
    </row>
    <row r="60645" spans="8:8">
      <c r="H60645" s="309"/>
    </row>
    <row r="60646" spans="8:8">
      <c r="H60646" s="309"/>
    </row>
    <row r="60647" spans="8:8">
      <c r="H60647" s="309"/>
    </row>
    <row r="60648" spans="8:8">
      <c r="H60648" s="309"/>
    </row>
    <row r="60649" spans="8:8">
      <c r="H60649" s="309"/>
    </row>
    <row r="60650" spans="8:8">
      <c r="H60650" s="309"/>
    </row>
    <row r="60651" spans="8:8">
      <c r="H60651" s="309"/>
    </row>
    <row r="60652" spans="8:8">
      <c r="H60652" s="309"/>
    </row>
    <row r="60653" spans="8:8">
      <c r="H60653" s="309"/>
    </row>
    <row r="60654" spans="8:8">
      <c r="H60654" s="309"/>
    </row>
    <row r="60655" spans="8:8">
      <c r="H60655" s="309"/>
    </row>
    <row r="60656" spans="8:8">
      <c r="H60656" s="309"/>
    </row>
    <row r="60657" spans="8:8">
      <c r="H60657" s="309"/>
    </row>
    <row r="60658" spans="8:8">
      <c r="H60658" s="309"/>
    </row>
    <row r="60659" spans="8:8">
      <c r="H60659" s="309"/>
    </row>
    <row r="60660" spans="8:8">
      <c r="H60660" s="309"/>
    </row>
    <row r="60661" spans="8:8">
      <c r="H60661" s="309"/>
    </row>
    <row r="60662" spans="8:8">
      <c r="H60662" s="309"/>
    </row>
    <row r="60663" spans="8:8">
      <c r="H60663" s="309"/>
    </row>
    <row r="60664" spans="8:8">
      <c r="H60664" s="309"/>
    </row>
    <row r="60665" spans="8:8">
      <c r="H60665" s="309"/>
    </row>
    <row r="60666" spans="8:8">
      <c r="H60666" s="309"/>
    </row>
    <row r="60667" spans="8:8">
      <c r="H60667" s="309"/>
    </row>
    <row r="60668" spans="8:8">
      <c r="H60668" s="309"/>
    </row>
    <row r="60669" spans="8:8">
      <c r="H60669" s="309"/>
    </row>
    <row r="60670" spans="8:8">
      <c r="H60670" s="309"/>
    </row>
    <row r="60671" spans="8:8">
      <c r="H60671" s="309"/>
    </row>
    <row r="60672" spans="8:8">
      <c r="H60672" s="309"/>
    </row>
    <row r="60673" spans="8:8">
      <c r="H60673" s="309"/>
    </row>
    <row r="60674" spans="8:8">
      <c r="H60674" s="309"/>
    </row>
    <row r="60675" spans="8:8">
      <c r="H60675" s="309"/>
    </row>
    <row r="60676" spans="8:8">
      <c r="H60676" s="309"/>
    </row>
    <row r="60677" spans="8:8">
      <c r="H60677" s="309"/>
    </row>
    <row r="60678" spans="8:8">
      <c r="H60678" s="309"/>
    </row>
    <row r="60679" spans="8:8">
      <c r="H60679" s="309"/>
    </row>
    <row r="60680" spans="8:8">
      <c r="H60680" s="309"/>
    </row>
    <row r="60681" spans="8:8">
      <c r="H60681" s="309"/>
    </row>
    <row r="60682" spans="8:8">
      <c r="H60682" s="309"/>
    </row>
    <row r="60683" spans="8:8">
      <c r="H60683" s="309"/>
    </row>
    <row r="60684" spans="8:8">
      <c r="H60684" s="309"/>
    </row>
    <row r="60685" spans="8:8">
      <c r="H60685" s="309"/>
    </row>
    <row r="60686" spans="8:8">
      <c r="H60686" s="309"/>
    </row>
    <row r="60687" spans="8:8">
      <c r="H60687" s="309"/>
    </row>
    <row r="60688" spans="8:8">
      <c r="H60688" s="309"/>
    </row>
    <row r="60689" spans="8:8">
      <c r="H60689" s="309"/>
    </row>
    <row r="60690" spans="8:8">
      <c r="H60690" s="309"/>
    </row>
    <row r="60691" spans="8:8">
      <c r="H60691" s="309"/>
    </row>
    <row r="60692" spans="8:8">
      <c r="H60692" s="309"/>
    </row>
    <row r="60693" spans="8:8">
      <c r="H60693" s="309"/>
    </row>
    <row r="60694" spans="8:8">
      <c r="H60694" s="309"/>
    </row>
    <row r="60695" spans="8:8">
      <c r="H60695" s="309"/>
    </row>
    <row r="60696" spans="8:8">
      <c r="H60696" s="309"/>
    </row>
    <row r="60697" spans="8:8">
      <c r="H60697" s="309"/>
    </row>
    <row r="60698" spans="8:8">
      <c r="H60698" s="309"/>
    </row>
    <row r="60699" spans="8:8">
      <c r="H60699" s="309"/>
    </row>
    <row r="60700" spans="8:8">
      <c r="H60700" s="309"/>
    </row>
    <row r="60701" spans="8:8">
      <c r="H60701" s="309"/>
    </row>
    <row r="60702" spans="8:8">
      <c r="H60702" s="309"/>
    </row>
    <row r="60703" spans="8:8">
      <c r="H60703" s="309"/>
    </row>
    <row r="60704" spans="8:8">
      <c r="H60704" s="309"/>
    </row>
    <row r="60705" spans="8:8">
      <c r="H60705" s="309"/>
    </row>
    <row r="60706" spans="8:8">
      <c r="H60706" s="309"/>
    </row>
    <row r="60707" spans="8:8">
      <c r="H60707" s="309"/>
    </row>
    <row r="60708" spans="8:8">
      <c r="H60708" s="309"/>
    </row>
    <row r="60709" spans="8:8">
      <c r="H60709" s="309"/>
    </row>
    <row r="60710" spans="8:8">
      <c r="H60710" s="309"/>
    </row>
    <row r="60711" spans="8:8">
      <c r="H60711" s="309"/>
    </row>
    <row r="60712" spans="8:8">
      <c r="H60712" s="309"/>
    </row>
    <row r="60713" spans="8:8">
      <c r="H60713" s="309"/>
    </row>
    <row r="60714" spans="8:8">
      <c r="H60714" s="309"/>
    </row>
    <row r="60715" spans="8:8">
      <c r="H60715" s="309"/>
    </row>
    <row r="60716" spans="8:8">
      <c r="H60716" s="309"/>
    </row>
    <row r="60717" spans="8:8">
      <c r="H60717" s="309"/>
    </row>
    <row r="60718" spans="8:8">
      <c r="H60718" s="309"/>
    </row>
    <row r="60719" spans="8:8">
      <c r="H60719" s="309"/>
    </row>
    <row r="60720" spans="8:8">
      <c r="H60720" s="309"/>
    </row>
    <row r="60721" spans="8:8">
      <c r="H60721" s="309"/>
    </row>
    <row r="60722" spans="8:8">
      <c r="H60722" s="309"/>
    </row>
    <row r="60723" spans="8:8">
      <c r="H60723" s="309"/>
    </row>
    <row r="60724" spans="8:8">
      <c r="H60724" s="309"/>
    </row>
    <row r="60725" spans="8:8">
      <c r="H60725" s="309"/>
    </row>
    <row r="60726" spans="8:8">
      <c r="H60726" s="309"/>
    </row>
    <row r="60727" spans="8:8">
      <c r="H60727" s="309"/>
    </row>
    <row r="60728" spans="8:8">
      <c r="H60728" s="309"/>
    </row>
    <row r="60729" spans="8:8">
      <c r="H60729" s="309"/>
    </row>
    <row r="60730" spans="8:8">
      <c r="H60730" s="309"/>
    </row>
    <row r="60731" spans="8:8">
      <c r="H60731" s="309"/>
    </row>
    <row r="60732" spans="8:8">
      <c r="H60732" s="309"/>
    </row>
    <row r="60733" spans="8:8">
      <c r="H60733" s="309"/>
    </row>
    <row r="60734" spans="8:8">
      <c r="H60734" s="309"/>
    </row>
    <row r="60735" spans="8:8">
      <c r="H60735" s="309"/>
    </row>
    <row r="60736" spans="8:8">
      <c r="H60736" s="309"/>
    </row>
    <row r="60737" spans="8:8">
      <c r="H60737" s="309"/>
    </row>
    <row r="60738" spans="8:8">
      <c r="H60738" s="309"/>
    </row>
    <row r="60739" spans="8:8">
      <c r="H60739" s="309"/>
    </row>
    <row r="60740" spans="8:8">
      <c r="H60740" s="309"/>
    </row>
    <row r="60741" spans="8:8">
      <c r="H60741" s="309"/>
    </row>
    <row r="60742" spans="8:8">
      <c r="H60742" s="309"/>
    </row>
    <row r="60743" spans="8:8">
      <c r="H60743" s="309"/>
    </row>
    <row r="60744" spans="8:8">
      <c r="H60744" s="309"/>
    </row>
    <row r="60745" spans="8:8">
      <c r="H60745" s="309"/>
    </row>
    <row r="60746" spans="8:8">
      <c r="H60746" s="309"/>
    </row>
    <row r="60747" spans="8:8">
      <c r="H60747" s="309"/>
    </row>
    <row r="60748" spans="8:8">
      <c r="H60748" s="309"/>
    </row>
    <row r="60749" spans="8:8">
      <c r="H60749" s="309"/>
    </row>
    <row r="60750" spans="8:8">
      <c r="H60750" s="309"/>
    </row>
    <row r="60751" spans="8:8">
      <c r="H60751" s="309"/>
    </row>
    <row r="60752" spans="8:8">
      <c r="H60752" s="309"/>
    </row>
    <row r="60753" spans="8:8">
      <c r="H60753" s="309"/>
    </row>
    <row r="60754" spans="8:8">
      <c r="H60754" s="309"/>
    </row>
    <row r="60755" spans="8:8">
      <c r="H60755" s="309"/>
    </row>
    <row r="60756" spans="8:8">
      <c r="H60756" s="309"/>
    </row>
    <row r="60757" spans="8:8">
      <c r="H60757" s="309"/>
    </row>
    <row r="60758" spans="8:8">
      <c r="H60758" s="309"/>
    </row>
    <row r="60759" spans="8:8">
      <c r="H60759" s="309"/>
    </row>
    <row r="60760" spans="8:8">
      <c r="H60760" s="309"/>
    </row>
    <row r="60761" spans="8:8">
      <c r="H60761" s="309"/>
    </row>
    <row r="60762" spans="8:8">
      <c r="H60762" s="309"/>
    </row>
    <row r="60763" spans="8:8">
      <c r="H60763" s="309"/>
    </row>
    <row r="60764" spans="8:8">
      <c r="H60764" s="309"/>
    </row>
    <row r="60765" spans="8:8">
      <c r="H60765" s="309"/>
    </row>
    <row r="60766" spans="8:8">
      <c r="H60766" s="309"/>
    </row>
    <row r="60767" spans="8:8">
      <c r="H60767" s="309"/>
    </row>
    <row r="60768" spans="8:8">
      <c r="H60768" s="309"/>
    </row>
    <row r="60769" spans="8:8">
      <c r="H60769" s="309"/>
    </row>
    <row r="60770" spans="8:8">
      <c r="H60770" s="309"/>
    </row>
    <row r="60771" spans="8:8">
      <c r="H60771" s="309"/>
    </row>
    <row r="60772" spans="8:8">
      <c r="H60772" s="309"/>
    </row>
    <row r="60773" spans="8:8">
      <c r="H60773" s="309"/>
    </row>
    <row r="60774" spans="8:8">
      <c r="H60774" s="309"/>
    </row>
    <row r="60775" spans="8:8">
      <c r="H60775" s="309"/>
    </row>
    <row r="60776" spans="8:8">
      <c r="H60776" s="309"/>
    </row>
    <row r="60777" spans="8:8">
      <c r="H60777" s="309"/>
    </row>
    <row r="60778" spans="8:8">
      <c r="H60778" s="309"/>
    </row>
    <row r="60779" spans="8:8">
      <c r="H60779" s="309"/>
    </row>
    <row r="60780" spans="8:8">
      <c r="H60780" s="309"/>
    </row>
    <row r="60781" spans="8:8">
      <c r="H60781" s="309"/>
    </row>
    <row r="60782" spans="8:8">
      <c r="H60782" s="309"/>
    </row>
    <row r="60783" spans="8:8">
      <c r="H60783" s="309"/>
    </row>
    <row r="60784" spans="8:8">
      <c r="H60784" s="309"/>
    </row>
    <row r="60785" spans="8:8">
      <c r="H60785" s="309"/>
    </row>
    <row r="60786" spans="8:8">
      <c r="H60786" s="309"/>
    </row>
    <row r="60787" spans="8:8">
      <c r="H60787" s="309"/>
    </row>
    <row r="60788" spans="8:8">
      <c r="H60788" s="309"/>
    </row>
    <row r="60789" spans="8:8">
      <c r="H60789" s="309"/>
    </row>
    <row r="60790" spans="8:8">
      <c r="H60790" s="309"/>
    </row>
    <row r="60791" spans="8:8">
      <c r="H60791" s="309"/>
    </row>
    <row r="60792" spans="8:8">
      <c r="H60792" s="309"/>
    </row>
    <row r="60793" spans="8:8">
      <c r="H60793" s="309"/>
    </row>
    <row r="60794" spans="8:8">
      <c r="H60794" s="309"/>
    </row>
    <row r="60795" spans="8:8">
      <c r="H60795" s="309"/>
    </row>
    <row r="60796" spans="8:8">
      <c r="H60796" s="309"/>
    </row>
    <row r="60797" spans="8:8">
      <c r="H60797" s="309"/>
    </row>
    <row r="60798" spans="8:8">
      <c r="H60798" s="309"/>
    </row>
    <row r="60799" spans="8:8">
      <c r="H60799" s="309"/>
    </row>
    <row r="60800" spans="8:8">
      <c r="H60800" s="309"/>
    </row>
    <row r="60801" spans="8:8">
      <c r="H60801" s="309"/>
    </row>
    <row r="60802" spans="8:8">
      <c r="H60802" s="309"/>
    </row>
    <row r="60803" spans="8:8">
      <c r="H60803" s="309"/>
    </row>
    <row r="60804" spans="8:8">
      <c r="H60804" s="309"/>
    </row>
    <row r="60805" spans="8:8">
      <c r="H60805" s="309"/>
    </row>
    <row r="60806" spans="8:8">
      <c r="H60806" s="309"/>
    </row>
    <row r="60807" spans="8:8">
      <c r="H60807" s="309"/>
    </row>
    <row r="60808" spans="8:8">
      <c r="H60808" s="309"/>
    </row>
    <row r="60809" spans="8:8">
      <c r="H60809" s="309"/>
    </row>
    <row r="60810" spans="8:8">
      <c r="H60810" s="309"/>
    </row>
    <row r="60811" spans="8:8">
      <c r="H60811" s="309"/>
    </row>
    <row r="60812" spans="8:8">
      <c r="H60812" s="309"/>
    </row>
    <row r="60813" spans="8:8">
      <c r="H60813" s="309"/>
    </row>
    <row r="60814" spans="8:8">
      <c r="H60814" s="309"/>
    </row>
    <row r="60815" spans="8:8">
      <c r="H60815" s="309"/>
    </row>
    <row r="60816" spans="8:8">
      <c r="H60816" s="309"/>
    </row>
    <row r="60817" spans="8:8">
      <c r="H60817" s="309"/>
    </row>
    <row r="60818" spans="8:8">
      <c r="H60818" s="309"/>
    </row>
    <row r="60819" spans="8:8">
      <c r="H60819" s="309"/>
    </row>
    <row r="60820" spans="8:8">
      <c r="H60820" s="309"/>
    </row>
    <row r="60821" spans="8:8">
      <c r="H60821" s="309"/>
    </row>
    <row r="60822" spans="8:8">
      <c r="H60822" s="309"/>
    </row>
    <row r="60823" spans="8:8">
      <c r="H60823" s="309"/>
    </row>
    <row r="60824" spans="8:8">
      <c r="H60824" s="309"/>
    </row>
    <row r="60825" spans="8:8">
      <c r="H60825" s="309"/>
    </row>
    <row r="60826" spans="8:8">
      <c r="H60826" s="309"/>
    </row>
    <row r="60827" spans="8:8">
      <c r="H60827" s="309"/>
    </row>
    <row r="60828" spans="8:8">
      <c r="H60828" s="309"/>
    </row>
    <row r="60829" spans="8:8">
      <c r="H60829" s="309"/>
    </row>
    <row r="60830" spans="8:8">
      <c r="H60830" s="309"/>
    </row>
    <row r="60831" spans="8:8">
      <c r="H60831" s="309"/>
    </row>
    <row r="60832" spans="8:8">
      <c r="H60832" s="309"/>
    </row>
    <row r="60833" spans="8:8">
      <c r="H60833" s="309"/>
    </row>
    <row r="60834" spans="8:8">
      <c r="H60834" s="309"/>
    </row>
    <row r="60835" spans="8:8">
      <c r="H60835" s="309"/>
    </row>
    <row r="60836" spans="8:8">
      <c r="H60836" s="309"/>
    </row>
    <row r="60837" spans="8:8">
      <c r="H60837" s="309"/>
    </row>
    <row r="60838" spans="8:8">
      <c r="H60838" s="309"/>
    </row>
    <row r="60839" spans="8:8">
      <c r="H60839" s="309"/>
    </row>
    <row r="60840" spans="8:8">
      <c r="H60840" s="309"/>
    </row>
    <row r="60841" spans="8:8">
      <c r="H60841" s="309"/>
    </row>
    <row r="60842" spans="8:8">
      <c r="H60842" s="309"/>
    </row>
    <row r="60843" spans="8:8">
      <c r="H60843" s="309"/>
    </row>
    <row r="60844" spans="8:8">
      <c r="H60844" s="309"/>
    </row>
    <row r="60845" spans="8:8">
      <c r="H60845" s="309"/>
    </row>
    <row r="60846" spans="8:8">
      <c r="H60846" s="309"/>
    </row>
    <row r="60847" spans="8:8">
      <c r="H60847" s="309"/>
    </row>
    <row r="60848" spans="8:8">
      <c r="H60848" s="309"/>
    </row>
    <row r="60849" spans="8:8">
      <c r="H60849" s="309"/>
    </row>
    <row r="60850" spans="8:8">
      <c r="H60850" s="309"/>
    </row>
    <row r="60851" spans="8:8">
      <c r="H60851" s="309"/>
    </row>
    <row r="60852" spans="8:8">
      <c r="H60852" s="309"/>
    </row>
    <row r="60853" spans="8:8">
      <c r="H60853" s="309"/>
    </row>
    <row r="60854" spans="8:8">
      <c r="H60854" s="309"/>
    </row>
    <row r="60855" spans="8:8">
      <c r="H60855" s="309"/>
    </row>
    <row r="60856" spans="8:8">
      <c r="H60856" s="309"/>
    </row>
    <row r="60857" spans="8:8">
      <c r="H60857" s="309"/>
    </row>
    <row r="60858" spans="8:8">
      <c r="H60858" s="309"/>
    </row>
    <row r="60859" spans="8:8">
      <c r="H60859" s="309"/>
    </row>
    <row r="60860" spans="8:8">
      <c r="H60860" s="309"/>
    </row>
    <row r="60861" spans="8:8">
      <c r="H60861" s="309"/>
    </row>
    <row r="60862" spans="8:8">
      <c r="H60862" s="309"/>
    </row>
    <row r="60863" spans="8:8">
      <c r="H60863" s="309"/>
    </row>
    <row r="60864" spans="8:8">
      <c r="H60864" s="309"/>
    </row>
    <row r="60865" spans="8:8">
      <c r="H60865" s="309"/>
    </row>
    <row r="60866" spans="8:8">
      <c r="H60866" s="309"/>
    </row>
    <row r="60867" spans="8:8">
      <c r="H60867" s="309"/>
    </row>
    <row r="60868" spans="8:8">
      <c r="H60868" s="309"/>
    </row>
    <row r="60869" spans="8:8">
      <c r="H60869" s="309"/>
    </row>
    <row r="60870" spans="8:8">
      <c r="H60870" s="309"/>
    </row>
    <row r="60871" spans="8:8">
      <c r="H60871" s="309"/>
    </row>
    <row r="60872" spans="8:8">
      <c r="H60872" s="309"/>
    </row>
    <row r="60873" spans="8:8">
      <c r="H60873" s="309"/>
    </row>
    <row r="60874" spans="8:8">
      <c r="H60874" s="309"/>
    </row>
    <row r="60875" spans="8:8">
      <c r="H60875" s="309"/>
    </row>
    <row r="60876" spans="8:8">
      <c r="H60876" s="309"/>
    </row>
    <row r="60877" spans="8:8">
      <c r="H60877" s="309"/>
    </row>
    <row r="60878" spans="8:8">
      <c r="H60878" s="309"/>
    </row>
    <row r="60879" spans="8:8">
      <c r="H60879" s="309"/>
    </row>
    <row r="60880" spans="8:8">
      <c r="H60880" s="309"/>
    </row>
    <row r="60881" spans="8:8">
      <c r="H60881" s="309"/>
    </row>
    <row r="60882" spans="8:8">
      <c r="H60882" s="309"/>
    </row>
    <row r="60883" spans="8:8">
      <c r="H60883" s="309"/>
    </row>
    <row r="60884" spans="8:8">
      <c r="H60884" s="309"/>
    </row>
    <row r="60885" spans="8:8">
      <c r="H60885" s="309"/>
    </row>
    <row r="60886" spans="8:8">
      <c r="H60886" s="309"/>
    </row>
    <row r="60887" spans="8:8">
      <c r="H60887" s="309"/>
    </row>
    <row r="60888" spans="8:8">
      <c r="H60888" s="309"/>
    </row>
    <row r="60889" spans="8:8">
      <c r="H60889" s="309"/>
    </row>
    <row r="60890" spans="8:8">
      <c r="H60890" s="309"/>
    </row>
    <row r="60891" spans="8:8">
      <c r="H60891" s="309"/>
    </row>
    <row r="60892" spans="8:8">
      <c r="H60892" s="309"/>
    </row>
    <row r="60893" spans="8:8">
      <c r="H60893" s="309"/>
    </row>
    <row r="60894" spans="8:8">
      <c r="H60894" s="309"/>
    </row>
    <row r="60895" spans="8:8">
      <c r="H60895" s="309"/>
    </row>
    <row r="60896" spans="8:8">
      <c r="H60896" s="309"/>
    </row>
    <row r="60897" spans="8:8">
      <c r="H60897" s="309"/>
    </row>
    <row r="60898" spans="8:8">
      <c r="H60898" s="309"/>
    </row>
    <row r="60899" spans="8:8">
      <c r="H60899" s="309"/>
    </row>
    <row r="60900" spans="8:8">
      <c r="H60900" s="309"/>
    </row>
    <row r="60901" spans="8:8">
      <c r="H60901" s="309"/>
    </row>
    <row r="60902" spans="8:8">
      <c r="H60902" s="309"/>
    </row>
    <row r="60903" spans="8:8">
      <c r="H60903" s="309"/>
    </row>
    <row r="60904" spans="8:8">
      <c r="H60904" s="309"/>
    </row>
    <row r="60905" spans="8:8">
      <c r="H60905" s="309"/>
    </row>
    <row r="60906" spans="8:8">
      <c r="H60906" s="309"/>
    </row>
    <row r="60907" spans="8:8">
      <c r="H60907" s="309"/>
    </row>
    <row r="60908" spans="8:8">
      <c r="H60908" s="309"/>
    </row>
    <row r="60909" spans="8:8">
      <c r="H60909" s="309"/>
    </row>
    <row r="60910" spans="8:8">
      <c r="H60910" s="309"/>
    </row>
    <row r="60911" spans="8:8">
      <c r="H60911" s="309"/>
    </row>
    <row r="60912" spans="8:8">
      <c r="H60912" s="309"/>
    </row>
    <row r="60913" spans="8:8">
      <c r="H60913" s="309"/>
    </row>
    <row r="60914" spans="8:8">
      <c r="H60914" s="309"/>
    </row>
    <row r="60915" spans="8:8">
      <c r="H60915" s="309"/>
    </row>
    <row r="60916" spans="8:8">
      <c r="H60916" s="309"/>
    </row>
    <row r="60917" spans="8:8">
      <c r="H60917" s="309"/>
    </row>
    <row r="60918" spans="8:8">
      <c r="H60918" s="309"/>
    </row>
    <row r="60919" spans="8:8">
      <c r="H60919" s="309"/>
    </row>
    <row r="60920" spans="8:8">
      <c r="H60920" s="309"/>
    </row>
    <row r="60921" spans="8:8">
      <c r="H60921" s="309"/>
    </row>
    <row r="60922" spans="8:8">
      <c r="H60922" s="309"/>
    </row>
    <row r="60923" spans="8:8">
      <c r="H60923" s="309"/>
    </row>
    <row r="60924" spans="8:8">
      <c r="H60924" s="309"/>
    </row>
    <row r="60925" spans="8:8">
      <c r="H60925" s="309"/>
    </row>
    <row r="60926" spans="8:8">
      <c r="H60926" s="309"/>
    </row>
    <row r="60927" spans="8:8">
      <c r="H60927" s="309"/>
    </row>
    <row r="60928" spans="8:8">
      <c r="H60928" s="309"/>
    </row>
    <row r="60929" spans="8:8">
      <c r="H60929" s="309"/>
    </row>
    <row r="60930" spans="8:8">
      <c r="H60930" s="309"/>
    </row>
    <row r="60931" spans="8:8">
      <c r="H60931" s="309"/>
    </row>
    <row r="60932" spans="8:8">
      <c r="H60932" s="309"/>
    </row>
    <row r="60933" spans="8:8">
      <c r="H60933" s="309"/>
    </row>
    <row r="60934" spans="8:8">
      <c r="H60934" s="309"/>
    </row>
    <row r="60935" spans="8:8">
      <c r="H60935" s="309"/>
    </row>
    <row r="60936" spans="8:8">
      <c r="H60936" s="309"/>
    </row>
    <row r="60937" spans="8:8">
      <c r="H60937" s="309"/>
    </row>
    <row r="60938" spans="8:8">
      <c r="H60938" s="309"/>
    </row>
    <row r="60939" spans="8:8">
      <c r="H60939" s="309"/>
    </row>
    <row r="60940" spans="8:8">
      <c r="H60940" s="309"/>
    </row>
    <row r="60941" spans="8:8">
      <c r="H60941" s="309"/>
    </row>
    <row r="60942" spans="8:8">
      <c r="H60942" s="309"/>
    </row>
    <row r="60943" spans="8:8">
      <c r="H60943" s="309"/>
    </row>
    <row r="60944" spans="8:8">
      <c r="H60944" s="309"/>
    </row>
    <row r="60945" spans="8:8">
      <c r="H60945" s="309"/>
    </row>
    <row r="60946" spans="8:8">
      <c r="H60946" s="309"/>
    </row>
    <row r="60947" spans="8:8">
      <c r="H60947" s="309"/>
    </row>
    <row r="60948" spans="8:8">
      <c r="H60948" s="309"/>
    </row>
    <row r="60949" spans="8:8">
      <c r="H60949" s="309"/>
    </row>
    <row r="60950" spans="8:8">
      <c r="H60950" s="309"/>
    </row>
    <row r="60951" spans="8:8">
      <c r="H60951" s="309"/>
    </row>
    <row r="60952" spans="8:8">
      <c r="H60952" s="309"/>
    </row>
    <row r="60953" spans="8:8">
      <c r="H60953" s="309"/>
    </row>
    <row r="60954" spans="8:8">
      <c r="H60954" s="309"/>
    </row>
    <row r="60955" spans="8:8">
      <c r="H60955" s="309"/>
    </row>
    <row r="60956" spans="8:8">
      <c r="H60956" s="309"/>
    </row>
    <row r="60957" spans="8:8">
      <c r="H60957" s="309"/>
    </row>
    <row r="60958" spans="8:8">
      <c r="H60958" s="309"/>
    </row>
    <row r="60959" spans="8:8">
      <c r="H60959" s="309"/>
    </row>
    <row r="60960" spans="8:8">
      <c r="H60960" s="309"/>
    </row>
    <row r="60961" spans="8:8">
      <c r="H60961" s="309"/>
    </row>
    <row r="60962" spans="8:8">
      <c r="H60962" s="309"/>
    </row>
    <row r="60963" spans="8:8">
      <c r="H60963" s="309"/>
    </row>
    <row r="60964" spans="8:8">
      <c r="H60964" s="309"/>
    </row>
    <row r="60965" spans="8:8">
      <c r="H60965" s="309"/>
    </row>
    <row r="60966" spans="8:8">
      <c r="H60966" s="309"/>
    </row>
    <row r="60967" spans="8:8">
      <c r="H60967" s="309"/>
    </row>
    <row r="60968" spans="8:8">
      <c r="H60968" s="309"/>
    </row>
    <row r="60969" spans="8:8">
      <c r="H60969" s="309"/>
    </row>
    <row r="60970" spans="8:8">
      <c r="H60970" s="309"/>
    </row>
    <row r="60971" spans="8:8">
      <c r="H60971" s="309"/>
    </row>
    <row r="60972" spans="8:8">
      <c r="H60972" s="309"/>
    </row>
    <row r="60973" spans="8:8">
      <c r="H60973" s="309"/>
    </row>
    <row r="60974" spans="8:8">
      <c r="H60974" s="309"/>
    </row>
    <row r="60975" spans="8:8">
      <c r="H60975" s="309"/>
    </row>
    <row r="60976" spans="8:8">
      <c r="H60976" s="309"/>
    </row>
    <row r="60977" spans="8:8">
      <c r="H60977" s="309"/>
    </row>
    <row r="60978" spans="8:8">
      <c r="H60978" s="309"/>
    </row>
    <row r="60979" spans="8:8">
      <c r="H60979" s="309"/>
    </row>
    <row r="60980" spans="8:8">
      <c r="H60980" s="309"/>
    </row>
    <row r="60981" spans="8:8">
      <c r="H60981" s="309"/>
    </row>
    <row r="60982" spans="8:8">
      <c r="H60982" s="309"/>
    </row>
    <row r="60983" spans="8:8">
      <c r="H60983" s="309"/>
    </row>
    <row r="60984" spans="8:8">
      <c r="H60984" s="309"/>
    </row>
    <row r="60985" spans="8:8">
      <c r="H60985" s="309"/>
    </row>
    <row r="60986" spans="8:8">
      <c r="H60986" s="309"/>
    </row>
    <row r="60987" spans="8:8">
      <c r="H60987" s="309"/>
    </row>
    <row r="60988" spans="8:8">
      <c r="H60988" s="309"/>
    </row>
    <row r="60989" spans="8:8">
      <c r="H60989" s="309"/>
    </row>
    <row r="60990" spans="8:8">
      <c r="H60990" s="309"/>
    </row>
    <row r="60991" spans="8:8">
      <c r="H60991" s="309"/>
    </row>
    <row r="60992" spans="8:8">
      <c r="H60992" s="309"/>
    </row>
    <row r="60993" spans="8:8">
      <c r="H60993" s="309"/>
    </row>
    <row r="60994" spans="8:8">
      <c r="H60994" s="309"/>
    </row>
    <row r="60995" spans="8:8">
      <c r="H60995" s="309"/>
    </row>
    <row r="60996" spans="8:8">
      <c r="H60996" s="309"/>
    </row>
    <row r="60997" spans="8:8">
      <c r="H60997" s="309"/>
    </row>
    <row r="60998" spans="8:8">
      <c r="H60998" s="309"/>
    </row>
    <row r="60999" spans="8:8">
      <c r="H60999" s="309"/>
    </row>
    <row r="61000" spans="8:8">
      <c r="H61000" s="309"/>
    </row>
    <row r="61001" spans="8:8">
      <c r="H61001" s="309"/>
    </row>
    <row r="61002" spans="8:8">
      <c r="H61002" s="309"/>
    </row>
    <row r="61003" spans="8:8">
      <c r="H61003" s="309"/>
    </row>
    <row r="61004" spans="8:8">
      <c r="H61004" s="309"/>
    </row>
    <row r="61005" spans="8:8">
      <c r="H61005" s="309"/>
    </row>
    <row r="61006" spans="8:8">
      <c r="H61006" s="309"/>
    </row>
    <row r="61007" spans="8:8">
      <c r="H61007" s="309"/>
    </row>
    <row r="61008" spans="8:8">
      <c r="H61008" s="309"/>
    </row>
    <row r="61009" spans="8:8">
      <c r="H61009" s="309"/>
    </row>
    <row r="61010" spans="8:8">
      <c r="H61010" s="309"/>
    </row>
    <row r="61011" spans="8:8">
      <c r="H61011" s="309"/>
    </row>
    <row r="61012" spans="8:8">
      <c r="H61012" s="309"/>
    </row>
    <row r="61013" spans="8:8">
      <c r="H61013" s="309"/>
    </row>
    <row r="61014" spans="8:8">
      <c r="H61014" s="309"/>
    </row>
    <row r="61015" spans="8:8">
      <c r="H61015" s="309"/>
    </row>
    <row r="61016" spans="8:8">
      <c r="H61016" s="309"/>
    </row>
    <row r="61017" spans="8:8">
      <c r="H61017" s="309"/>
    </row>
    <row r="61018" spans="8:8">
      <c r="H61018" s="309"/>
    </row>
    <row r="61019" spans="8:8">
      <c r="H61019" s="309"/>
    </row>
    <row r="61020" spans="8:8">
      <c r="H61020" s="309"/>
    </row>
    <row r="61021" spans="8:8">
      <c r="H61021" s="309"/>
    </row>
    <row r="61022" spans="8:8">
      <c r="H61022" s="309"/>
    </row>
    <row r="61023" spans="8:8">
      <c r="H61023" s="309"/>
    </row>
    <row r="61024" spans="8:8">
      <c r="H61024" s="309"/>
    </row>
    <row r="61025" spans="8:8">
      <c r="H61025" s="309"/>
    </row>
    <row r="61026" spans="8:8">
      <c r="H61026" s="309"/>
    </row>
    <row r="61027" spans="8:8">
      <c r="H61027" s="309"/>
    </row>
    <row r="61028" spans="8:8">
      <c r="H61028" s="309"/>
    </row>
    <row r="61029" spans="8:8">
      <c r="H61029" s="309"/>
    </row>
    <row r="61030" spans="8:8">
      <c r="H61030" s="309"/>
    </row>
    <row r="61031" spans="8:8">
      <c r="H61031" s="309"/>
    </row>
    <row r="61032" spans="8:8">
      <c r="H61032" s="309"/>
    </row>
    <row r="61033" spans="8:8">
      <c r="H61033" s="309"/>
    </row>
    <row r="61034" spans="8:8">
      <c r="H61034" s="309"/>
    </row>
    <row r="61035" spans="8:8">
      <c r="H61035" s="309"/>
    </row>
    <row r="61036" spans="8:8">
      <c r="H61036" s="309"/>
    </row>
    <row r="61037" spans="8:8">
      <c r="H61037" s="309"/>
    </row>
    <row r="61038" spans="8:8">
      <c r="H61038" s="309"/>
    </row>
    <row r="61039" spans="8:8">
      <c r="H61039" s="309"/>
    </row>
    <row r="61040" spans="8:8">
      <c r="H61040" s="309"/>
    </row>
    <row r="61041" spans="8:8">
      <c r="H61041" s="309"/>
    </row>
    <row r="61042" spans="8:8">
      <c r="H61042" s="309"/>
    </row>
    <row r="61043" spans="8:8">
      <c r="H61043" s="309"/>
    </row>
    <row r="61044" spans="8:8">
      <c r="H61044" s="309"/>
    </row>
    <row r="61045" spans="8:8">
      <c r="H61045" s="309"/>
    </row>
    <row r="61046" spans="8:8">
      <c r="H61046" s="309"/>
    </row>
    <row r="61047" spans="8:8">
      <c r="H61047" s="309"/>
    </row>
    <row r="61048" spans="8:8">
      <c r="H61048" s="309"/>
    </row>
    <row r="61049" spans="8:8">
      <c r="H61049" s="309"/>
    </row>
    <row r="61050" spans="8:8">
      <c r="H61050" s="309"/>
    </row>
    <row r="61051" spans="8:8">
      <c r="H61051" s="309"/>
    </row>
    <row r="61052" spans="8:8">
      <c r="H61052" s="309"/>
    </row>
    <row r="61053" spans="8:8">
      <c r="H61053" s="309"/>
    </row>
    <row r="61054" spans="8:8">
      <c r="H61054" s="309"/>
    </row>
    <row r="61055" spans="8:8">
      <c r="H61055" s="309"/>
    </row>
    <row r="61056" spans="8:8">
      <c r="H61056" s="309"/>
    </row>
    <row r="61057" spans="8:8">
      <c r="H61057" s="309"/>
    </row>
    <row r="61058" spans="8:8">
      <c r="H61058" s="309"/>
    </row>
    <row r="61059" spans="8:8">
      <c r="H61059" s="309"/>
    </row>
    <row r="61060" spans="8:8">
      <c r="H61060" s="309"/>
    </row>
    <row r="61061" spans="8:8">
      <c r="H61061" s="309"/>
    </row>
    <row r="61062" spans="8:8">
      <c r="H61062" s="309"/>
    </row>
    <row r="61063" spans="8:8">
      <c r="H61063" s="309"/>
    </row>
    <row r="61064" spans="8:8">
      <c r="H61064" s="309"/>
    </row>
    <row r="61065" spans="8:8">
      <c r="H61065" s="309"/>
    </row>
    <row r="61066" spans="8:8">
      <c r="H61066" s="309"/>
    </row>
    <row r="61067" spans="8:8">
      <c r="H61067" s="309"/>
    </row>
    <row r="61068" spans="8:8">
      <c r="H61068" s="309"/>
    </row>
    <row r="61069" spans="8:8">
      <c r="H61069" s="309"/>
    </row>
    <row r="61070" spans="8:8">
      <c r="H61070" s="309"/>
    </row>
    <row r="61071" spans="8:8">
      <c r="H61071" s="309"/>
    </row>
    <row r="61072" spans="8:8">
      <c r="H61072" s="309"/>
    </row>
    <row r="61073" spans="8:8">
      <c r="H61073" s="309"/>
    </row>
    <row r="61074" spans="8:8">
      <c r="H61074" s="309"/>
    </row>
    <row r="61075" spans="8:8">
      <c r="H61075" s="309"/>
    </row>
    <row r="61076" spans="8:8">
      <c r="H61076" s="309"/>
    </row>
    <row r="61077" spans="8:8">
      <c r="H61077" s="309"/>
    </row>
    <row r="61078" spans="8:8">
      <c r="H61078" s="309"/>
    </row>
    <row r="61079" spans="8:8">
      <c r="H61079" s="309"/>
    </row>
    <row r="61080" spans="8:8">
      <c r="H61080" s="309"/>
    </row>
    <row r="61081" spans="8:8">
      <c r="H61081" s="309"/>
    </row>
    <row r="61082" spans="8:8">
      <c r="H61082" s="309"/>
    </row>
    <row r="61083" spans="8:8">
      <c r="H61083" s="309"/>
    </row>
    <row r="61084" spans="8:8">
      <c r="H61084" s="309"/>
    </row>
    <row r="61085" spans="8:8">
      <c r="H61085" s="309"/>
    </row>
    <row r="61086" spans="8:8">
      <c r="H61086" s="309"/>
    </row>
    <row r="61087" spans="8:8">
      <c r="H61087" s="309"/>
    </row>
    <row r="61088" spans="8:8">
      <c r="H61088" s="309"/>
    </row>
    <row r="61089" spans="8:8">
      <c r="H61089" s="309"/>
    </row>
    <row r="61090" spans="8:8">
      <c r="H61090" s="309"/>
    </row>
    <row r="61091" spans="8:8">
      <c r="H61091" s="309"/>
    </row>
    <row r="61092" spans="8:8">
      <c r="H61092" s="309"/>
    </row>
    <row r="61093" spans="8:8">
      <c r="H61093" s="309"/>
    </row>
    <row r="61094" spans="8:8">
      <c r="H61094" s="309"/>
    </row>
    <row r="61095" spans="8:8">
      <c r="H61095" s="309"/>
    </row>
    <row r="61096" spans="8:8">
      <c r="H61096" s="309"/>
    </row>
    <row r="61097" spans="8:8">
      <c r="H61097" s="309"/>
    </row>
    <row r="61098" spans="8:8">
      <c r="H61098" s="309"/>
    </row>
    <row r="61099" spans="8:8">
      <c r="H61099" s="309"/>
    </row>
    <row r="61100" spans="8:8">
      <c r="H61100" s="309"/>
    </row>
    <row r="61101" spans="8:8">
      <c r="H61101" s="309"/>
    </row>
    <row r="61102" spans="8:8">
      <c r="H61102" s="309"/>
    </row>
    <row r="61103" spans="8:8">
      <c r="H61103" s="309"/>
    </row>
    <row r="61104" spans="8:8">
      <c r="H61104" s="309"/>
    </row>
    <row r="61105" spans="8:8">
      <c r="H61105" s="309"/>
    </row>
    <row r="61106" spans="8:8">
      <c r="H61106" s="309"/>
    </row>
    <row r="61107" spans="8:8">
      <c r="H61107" s="309"/>
    </row>
    <row r="61108" spans="8:8">
      <c r="H61108" s="309"/>
    </row>
    <row r="61109" spans="8:8">
      <c r="H61109" s="309"/>
    </row>
    <row r="61110" spans="8:8">
      <c r="H61110" s="309"/>
    </row>
    <row r="61111" spans="8:8">
      <c r="H61111" s="309"/>
    </row>
    <row r="61112" spans="8:8">
      <c r="H61112" s="309"/>
    </row>
    <row r="61113" spans="8:8">
      <c r="H61113" s="309"/>
    </row>
    <row r="61114" spans="8:8">
      <c r="H61114" s="309"/>
    </row>
    <row r="61115" spans="8:8">
      <c r="H61115" s="309"/>
    </row>
    <row r="61116" spans="8:8">
      <c r="H61116" s="309"/>
    </row>
    <row r="61117" spans="8:8">
      <c r="H61117" s="309"/>
    </row>
    <row r="61118" spans="8:8">
      <c r="H61118" s="309"/>
    </row>
    <row r="61119" spans="8:8">
      <c r="H61119" s="309"/>
    </row>
    <row r="61120" spans="8:8">
      <c r="H61120" s="309"/>
    </row>
    <row r="61121" spans="8:8">
      <c r="H61121" s="309"/>
    </row>
    <row r="61122" spans="8:8">
      <c r="H61122" s="309"/>
    </row>
    <row r="61123" spans="8:8">
      <c r="H61123" s="309"/>
    </row>
    <row r="61124" spans="8:8">
      <c r="H61124" s="309"/>
    </row>
    <row r="61125" spans="8:8">
      <c r="H61125" s="309"/>
    </row>
    <row r="61126" spans="8:8">
      <c r="H61126" s="309"/>
    </row>
    <row r="61127" spans="8:8">
      <c r="H61127" s="309"/>
    </row>
    <row r="61128" spans="8:8">
      <c r="H61128" s="309"/>
    </row>
    <row r="61129" spans="8:8">
      <c r="H61129" s="309"/>
    </row>
    <row r="61130" spans="8:8">
      <c r="H61130" s="309"/>
    </row>
    <row r="61131" spans="8:8">
      <c r="H61131" s="309"/>
    </row>
    <row r="61132" spans="8:8">
      <c r="H61132" s="309"/>
    </row>
    <row r="61133" spans="8:8">
      <c r="H61133" s="309"/>
    </row>
    <row r="61134" spans="8:8">
      <c r="H61134" s="309"/>
    </row>
    <row r="61135" spans="8:8">
      <c r="H61135" s="309"/>
    </row>
    <row r="61136" spans="8:8">
      <c r="H61136" s="309"/>
    </row>
    <row r="61137" spans="8:8">
      <c r="H61137" s="309"/>
    </row>
    <row r="61138" spans="8:8">
      <c r="H61138" s="309"/>
    </row>
    <row r="61139" spans="8:8">
      <c r="H61139" s="309"/>
    </row>
    <row r="61140" spans="8:8">
      <c r="H61140" s="309"/>
    </row>
    <row r="61141" spans="8:8">
      <c r="H61141" s="309"/>
    </row>
    <row r="61142" spans="8:8">
      <c r="H61142" s="309"/>
    </row>
    <row r="61143" spans="8:8">
      <c r="H61143" s="309"/>
    </row>
    <row r="61144" spans="8:8">
      <c r="H61144" s="309"/>
    </row>
    <row r="61145" spans="8:8">
      <c r="H61145" s="309"/>
    </row>
    <row r="61146" spans="8:8">
      <c r="H61146" s="309"/>
    </row>
    <row r="61147" spans="8:8">
      <c r="H61147" s="309"/>
    </row>
    <row r="61148" spans="8:8">
      <c r="H61148" s="309"/>
    </row>
    <row r="61149" spans="8:8">
      <c r="H61149" s="309"/>
    </row>
    <row r="61150" spans="8:8">
      <c r="H61150" s="309"/>
    </row>
    <row r="61151" spans="8:8">
      <c r="H61151" s="309"/>
    </row>
    <row r="61152" spans="8:8">
      <c r="H61152" s="309"/>
    </row>
    <row r="61153" spans="8:8">
      <c r="H61153" s="309"/>
    </row>
    <row r="61154" spans="8:8">
      <c r="H61154" s="309"/>
    </row>
    <row r="61155" spans="8:8">
      <c r="H61155" s="309"/>
    </row>
    <row r="61156" spans="8:8">
      <c r="H61156" s="309"/>
    </row>
    <row r="61157" spans="8:8">
      <c r="H61157" s="309"/>
    </row>
    <row r="61158" spans="8:8">
      <c r="H61158" s="309"/>
    </row>
    <row r="61159" spans="8:8">
      <c r="H61159" s="309"/>
    </row>
    <row r="61160" spans="8:8">
      <c r="H61160" s="309"/>
    </row>
    <row r="61161" spans="8:8">
      <c r="H61161" s="309"/>
    </row>
    <row r="61162" spans="8:8">
      <c r="H61162" s="309"/>
    </row>
    <row r="61163" spans="8:8">
      <c r="H61163" s="309"/>
    </row>
    <row r="61164" spans="8:8">
      <c r="H61164" s="309"/>
    </row>
    <row r="61165" spans="8:8">
      <c r="H61165" s="309"/>
    </row>
    <row r="61166" spans="8:8">
      <c r="H61166" s="309"/>
    </row>
    <row r="61167" spans="8:8">
      <c r="H61167" s="309"/>
    </row>
    <row r="61168" spans="8:8">
      <c r="H61168" s="309"/>
    </row>
    <row r="61169" spans="8:8">
      <c r="H61169" s="309"/>
    </row>
    <row r="61170" spans="8:8">
      <c r="H61170" s="309"/>
    </row>
    <row r="61171" spans="8:8">
      <c r="H61171" s="309"/>
    </row>
    <row r="61172" spans="8:8">
      <c r="H61172" s="309"/>
    </row>
    <row r="61173" spans="8:8">
      <c r="H61173" s="309"/>
    </row>
    <row r="61174" spans="8:8">
      <c r="H61174" s="309"/>
    </row>
    <row r="61175" spans="8:8">
      <c r="H61175" s="309"/>
    </row>
    <row r="61176" spans="8:8">
      <c r="H61176" s="309"/>
    </row>
    <row r="61177" spans="8:8">
      <c r="H61177" s="309"/>
    </row>
    <row r="61178" spans="8:8">
      <c r="H61178" s="309"/>
    </row>
    <row r="61179" spans="8:8">
      <c r="H61179" s="309"/>
    </row>
    <row r="61180" spans="8:8">
      <c r="H61180" s="309"/>
    </row>
    <row r="61181" spans="8:8">
      <c r="H61181" s="309"/>
    </row>
    <row r="61182" spans="8:8">
      <c r="H61182" s="309"/>
    </row>
    <row r="61183" spans="8:8">
      <c r="H61183" s="309"/>
    </row>
    <row r="61184" spans="8:8">
      <c r="H61184" s="309"/>
    </row>
    <row r="61185" spans="8:8">
      <c r="H61185" s="309"/>
    </row>
    <row r="61186" spans="8:8">
      <c r="H61186" s="309"/>
    </row>
    <row r="61187" spans="8:8">
      <c r="H61187" s="309"/>
    </row>
    <row r="61188" spans="8:8">
      <c r="H61188" s="309"/>
    </row>
    <row r="61189" spans="8:8">
      <c r="H61189" s="309"/>
    </row>
    <row r="61190" spans="8:8">
      <c r="H61190" s="309"/>
    </row>
    <row r="61191" spans="8:8">
      <c r="H61191" s="309"/>
    </row>
    <row r="61192" spans="8:8">
      <c r="H61192" s="309"/>
    </row>
    <row r="61193" spans="8:8">
      <c r="H61193" s="309"/>
    </row>
    <row r="61194" spans="8:8">
      <c r="H61194" s="309"/>
    </row>
    <row r="61195" spans="8:8">
      <c r="H61195" s="309"/>
    </row>
    <row r="61196" spans="8:8">
      <c r="H61196" s="309"/>
    </row>
    <row r="61197" spans="8:8">
      <c r="H61197" s="309"/>
    </row>
    <row r="61198" spans="8:8">
      <c r="H61198" s="309"/>
    </row>
    <row r="61199" spans="8:8">
      <c r="H61199" s="309"/>
    </row>
    <row r="61200" spans="8:8">
      <c r="H61200" s="309"/>
    </row>
    <row r="61201" spans="8:8">
      <c r="H61201" s="309"/>
    </row>
    <row r="61202" spans="8:8">
      <c r="H61202" s="309"/>
    </row>
    <row r="61203" spans="8:8">
      <c r="H61203" s="309"/>
    </row>
    <row r="61204" spans="8:8">
      <c r="H61204" s="309"/>
    </row>
    <row r="61205" spans="8:8">
      <c r="H61205" s="309"/>
    </row>
    <row r="61206" spans="8:8">
      <c r="H61206" s="309"/>
    </row>
    <row r="61207" spans="8:8">
      <c r="H61207" s="309"/>
    </row>
    <row r="61208" spans="8:8">
      <c r="H61208" s="309"/>
    </row>
    <row r="61209" spans="8:8">
      <c r="H61209" s="309"/>
    </row>
    <row r="61210" spans="8:8">
      <c r="H61210" s="309"/>
    </row>
    <row r="61211" spans="8:8">
      <c r="H61211" s="309"/>
    </row>
    <row r="61212" spans="8:8">
      <c r="H61212" s="309"/>
    </row>
    <row r="61213" spans="8:8">
      <c r="H61213" s="309"/>
    </row>
    <row r="61214" spans="8:8">
      <c r="H61214" s="309"/>
    </row>
    <row r="61215" spans="8:8">
      <c r="H61215" s="309"/>
    </row>
    <row r="61216" spans="8:8">
      <c r="H61216" s="309"/>
    </row>
    <row r="61217" spans="8:8">
      <c r="H61217" s="309"/>
    </row>
    <row r="61218" spans="8:8">
      <c r="H61218" s="309"/>
    </row>
    <row r="61219" spans="8:8">
      <c r="H61219" s="309"/>
    </row>
    <row r="61220" spans="8:8">
      <c r="H61220" s="309"/>
    </row>
    <row r="61221" spans="8:8">
      <c r="H61221" s="309"/>
    </row>
    <row r="61222" spans="8:8">
      <c r="H61222" s="309"/>
    </row>
    <row r="61223" spans="8:8">
      <c r="H61223" s="309"/>
    </row>
    <row r="61224" spans="8:8">
      <c r="H61224" s="309"/>
    </row>
    <row r="61225" spans="8:8">
      <c r="H61225" s="309"/>
    </row>
    <row r="61226" spans="8:8">
      <c r="H61226" s="309"/>
    </row>
    <row r="61227" spans="8:8">
      <c r="H61227" s="309"/>
    </row>
    <row r="61228" spans="8:8">
      <c r="H61228" s="309"/>
    </row>
    <row r="61229" spans="8:8">
      <c r="H61229" s="309"/>
    </row>
    <row r="61230" spans="8:8">
      <c r="H61230" s="309"/>
    </row>
    <row r="61231" spans="8:8">
      <c r="H61231" s="309"/>
    </row>
    <row r="61232" spans="8:8">
      <c r="H61232" s="309"/>
    </row>
    <row r="61233" spans="8:8">
      <c r="H61233" s="309"/>
    </row>
    <row r="61234" spans="8:8">
      <c r="H61234" s="309"/>
    </row>
    <row r="61235" spans="8:8">
      <c r="H61235" s="309"/>
    </row>
    <row r="61236" spans="8:8">
      <c r="H61236" s="309"/>
    </row>
    <row r="61237" spans="8:8">
      <c r="H61237" s="309"/>
    </row>
    <row r="61238" spans="8:8">
      <c r="H61238" s="309"/>
    </row>
    <row r="61239" spans="8:8">
      <c r="H61239" s="309"/>
    </row>
    <row r="61240" spans="8:8">
      <c r="H61240" s="309"/>
    </row>
    <row r="61241" spans="8:8">
      <c r="H61241" s="309"/>
    </row>
    <row r="61242" spans="8:8">
      <c r="H61242" s="309"/>
    </row>
    <row r="61243" spans="8:8">
      <c r="H61243" s="309"/>
    </row>
    <row r="61244" spans="8:8">
      <c r="H61244" s="309"/>
    </row>
    <row r="61245" spans="8:8">
      <c r="H61245" s="309"/>
    </row>
    <row r="61246" spans="8:8">
      <c r="H61246" s="309"/>
    </row>
    <row r="61247" spans="8:8">
      <c r="H61247" s="309"/>
    </row>
    <row r="61248" spans="8:8">
      <c r="H61248" s="309"/>
    </row>
    <row r="61249" spans="8:8">
      <c r="H61249" s="309"/>
    </row>
    <row r="61250" spans="8:8">
      <c r="H61250" s="309"/>
    </row>
    <row r="61251" spans="8:8">
      <c r="H61251" s="309"/>
    </row>
    <row r="61252" spans="8:8">
      <c r="H61252" s="309"/>
    </row>
    <row r="61253" spans="8:8">
      <c r="H61253" s="309"/>
    </row>
    <row r="61254" spans="8:8">
      <c r="H61254" s="309"/>
    </row>
    <row r="61255" spans="8:8">
      <c r="H61255" s="309"/>
    </row>
    <row r="61256" spans="8:8">
      <c r="H61256" s="309"/>
    </row>
    <row r="61257" spans="8:8">
      <c r="H61257" s="309"/>
    </row>
    <row r="61258" spans="8:8">
      <c r="H61258" s="309"/>
    </row>
    <row r="61259" spans="8:8">
      <c r="H61259" s="309"/>
    </row>
    <row r="61260" spans="8:8">
      <c r="H61260" s="309"/>
    </row>
    <row r="61261" spans="8:8">
      <c r="H61261" s="309"/>
    </row>
    <row r="61262" spans="8:8">
      <c r="H61262" s="309"/>
    </row>
    <row r="61263" spans="8:8">
      <c r="H61263" s="309"/>
    </row>
    <row r="61264" spans="8:8">
      <c r="H61264" s="309"/>
    </row>
    <row r="61265" spans="8:8">
      <c r="H61265" s="309"/>
    </row>
    <row r="61266" spans="8:8">
      <c r="H61266" s="309"/>
    </row>
    <row r="61267" spans="8:8">
      <c r="H61267" s="309"/>
    </row>
    <row r="61268" spans="8:8">
      <c r="H61268" s="309"/>
    </row>
    <row r="61269" spans="8:8">
      <c r="H61269" s="309"/>
    </row>
    <row r="61270" spans="8:8">
      <c r="H61270" s="309"/>
    </row>
    <row r="61271" spans="8:8">
      <c r="H61271" s="309"/>
    </row>
    <row r="61272" spans="8:8">
      <c r="H61272" s="309"/>
    </row>
    <row r="61273" spans="8:8">
      <c r="H61273" s="309"/>
    </row>
    <row r="61274" spans="8:8">
      <c r="H61274" s="309"/>
    </row>
    <row r="61275" spans="8:8">
      <c r="H61275" s="309"/>
    </row>
    <row r="61276" spans="8:8">
      <c r="H61276" s="309"/>
    </row>
    <row r="61277" spans="8:8">
      <c r="H61277" s="309"/>
    </row>
    <row r="61278" spans="8:8">
      <c r="H61278" s="309"/>
    </row>
    <row r="61279" spans="8:8">
      <c r="H61279" s="309"/>
    </row>
    <row r="61280" spans="8:8">
      <c r="H61280" s="309"/>
    </row>
    <row r="61281" spans="8:8">
      <c r="H61281" s="309"/>
    </row>
    <row r="61282" spans="8:8">
      <c r="H61282" s="309"/>
    </row>
    <row r="61283" spans="8:8">
      <c r="H61283" s="309"/>
    </row>
    <row r="61284" spans="8:8">
      <c r="H61284" s="309"/>
    </row>
    <row r="61285" spans="8:8">
      <c r="H61285" s="309"/>
    </row>
    <row r="61286" spans="8:8">
      <c r="H61286" s="309"/>
    </row>
    <row r="61287" spans="8:8">
      <c r="H61287" s="309"/>
    </row>
    <row r="61288" spans="8:8">
      <c r="H61288" s="309"/>
    </row>
    <row r="61289" spans="8:8">
      <c r="H61289" s="309"/>
    </row>
    <row r="61290" spans="8:8">
      <c r="H61290" s="309"/>
    </row>
    <row r="61291" spans="8:8">
      <c r="H61291" s="309"/>
    </row>
    <row r="61292" spans="8:8">
      <c r="H61292" s="309"/>
    </row>
    <row r="61293" spans="8:8">
      <c r="H61293" s="309"/>
    </row>
    <row r="61294" spans="8:8">
      <c r="H61294" s="309"/>
    </row>
    <row r="61295" spans="8:8">
      <c r="H61295" s="309"/>
    </row>
    <row r="61296" spans="8:8">
      <c r="H61296" s="309"/>
    </row>
    <row r="61297" spans="8:8">
      <c r="H61297" s="309"/>
    </row>
    <row r="61298" spans="8:8">
      <c r="H61298" s="309"/>
    </row>
    <row r="61299" spans="8:8">
      <c r="H61299" s="309"/>
    </row>
    <row r="61300" spans="8:8">
      <c r="H61300" s="309"/>
    </row>
    <row r="61301" spans="8:8">
      <c r="H61301" s="309"/>
    </row>
    <row r="61302" spans="8:8">
      <c r="H61302" s="309"/>
    </row>
    <row r="61303" spans="8:8">
      <c r="H61303" s="309"/>
    </row>
    <row r="61304" spans="8:8">
      <c r="H61304" s="309"/>
    </row>
    <row r="61305" spans="8:8">
      <c r="H61305" s="309"/>
    </row>
    <row r="61306" spans="8:8">
      <c r="H61306" s="309"/>
    </row>
    <row r="61307" spans="8:8">
      <c r="H61307" s="309"/>
    </row>
    <row r="61308" spans="8:8">
      <c r="H61308" s="309"/>
    </row>
    <row r="61309" spans="8:8">
      <c r="H61309" s="309"/>
    </row>
    <row r="61310" spans="8:8">
      <c r="H61310" s="309"/>
    </row>
    <row r="61311" spans="8:8">
      <c r="H61311" s="309"/>
    </row>
    <row r="61312" spans="8:8">
      <c r="H61312" s="309"/>
    </row>
    <row r="61313" spans="8:8">
      <c r="H61313" s="309"/>
    </row>
    <row r="61314" spans="8:8">
      <c r="H61314" s="309"/>
    </row>
    <row r="61315" spans="8:8">
      <c r="H61315" s="309"/>
    </row>
    <row r="61316" spans="8:8">
      <c r="H61316" s="309"/>
    </row>
    <row r="61317" spans="8:8">
      <c r="H61317" s="309"/>
    </row>
    <row r="61318" spans="8:8">
      <c r="H61318" s="309"/>
    </row>
    <row r="61319" spans="8:8">
      <c r="H61319" s="309"/>
    </row>
    <row r="61320" spans="8:8">
      <c r="H61320" s="309"/>
    </row>
    <row r="61321" spans="8:8">
      <c r="H61321" s="309"/>
    </row>
    <row r="61322" spans="8:8">
      <c r="H61322" s="309"/>
    </row>
    <row r="61323" spans="8:8">
      <c r="H61323" s="309"/>
    </row>
    <row r="61324" spans="8:8">
      <c r="H61324" s="309"/>
    </row>
    <row r="61325" spans="8:8">
      <c r="H61325" s="309"/>
    </row>
    <row r="61326" spans="8:8">
      <c r="H61326" s="309"/>
    </row>
    <row r="61327" spans="8:8">
      <c r="H61327" s="309"/>
    </row>
    <row r="61328" spans="8:8">
      <c r="H61328" s="309"/>
    </row>
    <row r="61329" spans="8:8">
      <c r="H61329" s="309"/>
    </row>
    <row r="61330" spans="8:8">
      <c r="H61330" s="309"/>
    </row>
    <row r="61331" spans="8:8">
      <c r="H61331" s="309"/>
    </row>
    <row r="61332" spans="8:8">
      <c r="H61332" s="309"/>
    </row>
    <row r="61333" spans="8:8">
      <c r="H61333" s="309"/>
    </row>
    <row r="61334" spans="8:8">
      <c r="H61334" s="309"/>
    </row>
    <row r="61335" spans="8:8">
      <c r="H61335" s="309"/>
    </row>
    <row r="61336" spans="8:8">
      <c r="H61336" s="309"/>
    </row>
    <row r="61337" spans="8:8">
      <c r="H61337" s="309"/>
    </row>
    <row r="61338" spans="8:8">
      <c r="H61338" s="309"/>
    </row>
    <row r="61339" spans="8:8">
      <c r="H61339" s="309"/>
    </row>
    <row r="61340" spans="8:8">
      <c r="H61340" s="309"/>
    </row>
    <row r="61341" spans="8:8">
      <c r="H61341" s="309"/>
    </row>
    <row r="61342" spans="8:8">
      <c r="H61342" s="309"/>
    </row>
    <row r="61343" spans="8:8">
      <c r="H61343" s="309"/>
    </row>
    <row r="61344" spans="8:8">
      <c r="H61344" s="309"/>
    </row>
    <row r="61345" spans="8:8">
      <c r="H61345" s="309"/>
    </row>
    <row r="61346" spans="8:8">
      <c r="H61346" s="309"/>
    </row>
    <row r="61347" spans="8:8">
      <c r="H61347" s="309"/>
    </row>
    <row r="61348" spans="8:8">
      <c r="H61348" s="309"/>
    </row>
    <row r="61349" spans="8:8">
      <c r="H61349" s="309"/>
    </row>
    <row r="61350" spans="8:8">
      <c r="H61350" s="309"/>
    </row>
    <row r="61351" spans="8:8">
      <c r="H61351" s="309"/>
    </row>
    <row r="61352" spans="8:8">
      <c r="H61352" s="309"/>
    </row>
    <row r="61353" spans="8:8">
      <c r="H61353" s="309"/>
    </row>
    <row r="61354" spans="8:8">
      <c r="H61354" s="309"/>
    </row>
    <row r="61355" spans="8:8">
      <c r="H61355" s="309"/>
    </row>
    <row r="61356" spans="8:8">
      <c r="H61356" s="309"/>
    </row>
    <row r="61357" spans="8:8">
      <c r="H61357" s="309"/>
    </row>
    <row r="61358" spans="8:8">
      <c r="H61358" s="309"/>
    </row>
    <row r="61359" spans="8:8">
      <c r="H61359" s="309"/>
    </row>
    <row r="61360" spans="8:8">
      <c r="H61360" s="309"/>
    </row>
    <row r="61361" spans="8:8">
      <c r="H61361" s="309"/>
    </row>
    <row r="61362" spans="8:8">
      <c r="H61362" s="309"/>
    </row>
    <row r="61363" spans="8:8">
      <c r="H61363" s="309"/>
    </row>
    <row r="61364" spans="8:8">
      <c r="H61364" s="309"/>
    </row>
    <row r="61365" spans="8:8">
      <c r="H61365" s="309"/>
    </row>
    <row r="61366" spans="8:8">
      <c r="H61366" s="309"/>
    </row>
    <row r="61367" spans="8:8">
      <c r="H61367" s="309"/>
    </row>
    <row r="61368" spans="8:8">
      <c r="H61368" s="309"/>
    </row>
    <row r="61369" spans="8:8">
      <c r="H61369" s="309"/>
    </row>
    <row r="61370" spans="8:8">
      <c r="H61370" s="309"/>
    </row>
    <row r="61371" spans="8:8">
      <c r="H61371" s="309"/>
    </row>
    <row r="61372" spans="8:8">
      <c r="H61372" s="309"/>
    </row>
    <row r="61373" spans="8:8">
      <c r="H61373" s="309"/>
    </row>
    <row r="61374" spans="8:8">
      <c r="H61374" s="309"/>
    </row>
    <row r="61375" spans="8:8">
      <c r="H61375" s="309"/>
    </row>
    <row r="61376" spans="8:8">
      <c r="H61376" s="309"/>
    </row>
    <row r="61377" spans="8:8">
      <c r="H61377" s="309"/>
    </row>
    <row r="61378" spans="8:8">
      <c r="H61378" s="309"/>
    </row>
    <row r="61379" spans="8:8">
      <c r="H61379" s="309"/>
    </row>
    <row r="61380" spans="8:8">
      <c r="H61380" s="309"/>
    </row>
    <row r="61381" spans="8:8">
      <c r="H61381" s="309"/>
    </row>
    <row r="61382" spans="8:8">
      <c r="H61382" s="309"/>
    </row>
    <row r="61383" spans="8:8">
      <c r="H61383" s="309"/>
    </row>
    <row r="61384" spans="8:8">
      <c r="H61384" s="309"/>
    </row>
    <row r="61385" spans="8:8">
      <c r="H61385" s="309"/>
    </row>
    <row r="61386" spans="8:8">
      <c r="H61386" s="309"/>
    </row>
    <row r="61387" spans="8:8">
      <c r="H61387" s="309"/>
    </row>
    <row r="61388" spans="8:8">
      <c r="H61388" s="309"/>
    </row>
    <row r="61389" spans="8:8">
      <c r="H61389" s="309"/>
    </row>
    <row r="61390" spans="8:8">
      <c r="H61390" s="309"/>
    </row>
    <row r="61391" spans="8:8">
      <c r="H61391" s="309"/>
    </row>
    <row r="61392" spans="8:8">
      <c r="H61392" s="309"/>
    </row>
    <row r="61393" spans="8:8">
      <c r="H61393" s="309"/>
    </row>
    <row r="61394" spans="8:8">
      <c r="H61394" s="309"/>
    </row>
    <row r="61395" spans="8:8">
      <c r="H61395" s="309"/>
    </row>
    <row r="61396" spans="8:8">
      <c r="H61396" s="309"/>
    </row>
    <row r="61397" spans="8:8">
      <c r="H61397" s="309"/>
    </row>
    <row r="61398" spans="8:8">
      <c r="H61398" s="309"/>
    </row>
    <row r="61399" spans="8:8">
      <c r="H61399" s="309"/>
    </row>
    <row r="61400" spans="8:8">
      <c r="H61400" s="309"/>
    </row>
    <row r="61401" spans="8:8">
      <c r="H61401" s="309"/>
    </row>
    <row r="61402" spans="8:8">
      <c r="H61402" s="309"/>
    </row>
    <row r="61403" spans="8:8">
      <c r="H61403" s="309"/>
    </row>
    <row r="61404" spans="8:8">
      <c r="H61404" s="309"/>
    </row>
    <row r="61405" spans="8:8">
      <c r="H61405" s="309"/>
    </row>
    <row r="61406" spans="8:8">
      <c r="H61406" s="309"/>
    </row>
    <row r="61407" spans="8:8">
      <c r="H61407" s="309"/>
    </row>
    <row r="61408" spans="8:8">
      <c r="H61408" s="309"/>
    </row>
    <row r="61409" spans="8:8">
      <c r="H61409" s="309"/>
    </row>
    <row r="61410" spans="8:8">
      <c r="H61410" s="309"/>
    </row>
    <row r="61411" spans="8:8">
      <c r="H61411" s="309"/>
    </row>
    <row r="61412" spans="8:8">
      <c r="H61412" s="309"/>
    </row>
    <row r="61413" spans="8:8">
      <c r="H61413" s="309"/>
    </row>
    <row r="61414" spans="8:8">
      <c r="H61414" s="309"/>
    </row>
    <row r="61415" spans="8:8">
      <c r="H61415" s="309"/>
    </row>
    <row r="61416" spans="8:8">
      <c r="H61416" s="309"/>
    </row>
    <row r="61417" spans="8:8">
      <c r="H61417" s="309"/>
    </row>
    <row r="61418" spans="8:8">
      <c r="H61418" s="309"/>
    </row>
    <row r="61419" spans="8:8">
      <c r="H61419" s="309"/>
    </row>
    <row r="61420" spans="8:8">
      <c r="H61420" s="309"/>
    </row>
    <row r="61421" spans="8:8">
      <c r="H61421" s="309"/>
    </row>
    <row r="61422" spans="8:8">
      <c r="H61422" s="309"/>
    </row>
    <row r="61423" spans="8:8">
      <c r="H61423" s="309"/>
    </row>
    <row r="61424" spans="8:8">
      <c r="H61424" s="309"/>
    </row>
    <row r="61425" spans="8:8">
      <c r="H61425" s="309"/>
    </row>
    <row r="61426" spans="8:8">
      <c r="H61426" s="309"/>
    </row>
    <row r="61427" spans="8:8">
      <c r="H61427" s="309"/>
    </row>
    <row r="61428" spans="8:8">
      <c r="H61428" s="309"/>
    </row>
    <row r="61429" spans="8:8">
      <c r="H61429" s="309"/>
    </row>
    <row r="61430" spans="8:8">
      <c r="H61430" s="309"/>
    </row>
    <row r="61431" spans="8:8">
      <c r="H61431" s="309"/>
    </row>
    <row r="61432" spans="8:8">
      <c r="H61432" s="309"/>
    </row>
    <row r="61433" spans="8:8">
      <c r="H61433" s="309"/>
    </row>
    <row r="61434" spans="8:8">
      <c r="H61434" s="309"/>
    </row>
    <row r="61435" spans="8:8">
      <c r="H61435" s="309"/>
    </row>
    <row r="61436" spans="8:8">
      <c r="H61436" s="309"/>
    </row>
    <row r="61437" spans="8:8">
      <c r="H61437" s="309"/>
    </row>
    <row r="61438" spans="8:8">
      <c r="H61438" s="309"/>
    </row>
    <row r="61439" spans="8:8">
      <c r="H61439" s="309"/>
    </row>
    <row r="61440" spans="8:8">
      <c r="H61440" s="309"/>
    </row>
    <row r="61441" spans="8:8">
      <c r="H61441" s="309"/>
    </row>
    <row r="61442" spans="8:8">
      <c r="H61442" s="309"/>
    </row>
    <row r="61443" spans="8:8">
      <c r="H61443" s="309"/>
    </row>
    <row r="61444" spans="8:8">
      <c r="H61444" s="309"/>
    </row>
    <row r="61445" spans="8:8">
      <c r="H61445" s="309"/>
    </row>
    <row r="61446" spans="8:8">
      <c r="H61446" s="309"/>
    </row>
    <row r="61447" spans="8:8">
      <c r="H61447" s="309"/>
    </row>
    <row r="61448" spans="8:8">
      <c r="H61448" s="309"/>
    </row>
    <row r="61449" spans="8:8">
      <c r="H61449" s="309"/>
    </row>
    <row r="61450" spans="8:8">
      <c r="H61450" s="309"/>
    </row>
    <row r="61451" spans="8:8">
      <c r="H61451" s="309"/>
    </row>
    <row r="61452" spans="8:8">
      <c r="H61452" s="309"/>
    </row>
    <row r="61453" spans="8:8">
      <c r="H61453" s="309"/>
    </row>
    <row r="61454" spans="8:8">
      <c r="H61454" s="309"/>
    </row>
    <row r="61455" spans="8:8">
      <c r="H61455" s="309"/>
    </row>
    <row r="61456" spans="8:8">
      <c r="H61456" s="309"/>
    </row>
    <row r="61457" spans="8:8">
      <c r="H61457" s="309"/>
    </row>
    <row r="61458" spans="8:8">
      <c r="H61458" s="309"/>
    </row>
    <row r="61459" spans="8:8">
      <c r="H61459" s="309"/>
    </row>
    <row r="61460" spans="8:8">
      <c r="H61460" s="309"/>
    </row>
    <row r="61461" spans="8:8">
      <c r="H61461" s="309"/>
    </row>
    <row r="61462" spans="8:8">
      <c r="H61462" s="309"/>
    </row>
    <row r="61463" spans="8:8">
      <c r="H61463" s="309"/>
    </row>
    <row r="61464" spans="8:8">
      <c r="H61464" s="309"/>
    </row>
    <row r="61465" spans="8:8">
      <c r="H61465" s="309"/>
    </row>
    <row r="61466" spans="8:8">
      <c r="H61466" s="309"/>
    </row>
    <row r="61467" spans="8:8">
      <c r="H61467" s="309"/>
    </row>
    <row r="61468" spans="8:8">
      <c r="H61468" s="309"/>
    </row>
    <row r="61469" spans="8:8">
      <c r="H61469" s="309"/>
    </row>
    <row r="61470" spans="8:8">
      <c r="H61470" s="309"/>
    </row>
    <row r="61471" spans="8:8">
      <c r="H61471" s="309"/>
    </row>
    <row r="61472" spans="8:8">
      <c r="H61472" s="309"/>
    </row>
    <row r="61473" spans="8:8">
      <c r="H61473" s="309"/>
    </row>
    <row r="61474" spans="8:8">
      <c r="H61474" s="309"/>
    </row>
    <row r="61475" spans="8:8">
      <c r="H61475" s="309"/>
    </row>
    <row r="61476" spans="8:8">
      <c r="H61476" s="309"/>
    </row>
    <row r="61477" spans="8:8">
      <c r="H61477" s="309"/>
    </row>
    <row r="61478" spans="8:8">
      <c r="H61478" s="309"/>
    </row>
    <row r="61479" spans="8:8">
      <c r="H61479" s="309"/>
    </row>
    <row r="61480" spans="8:8">
      <c r="H61480" s="309"/>
    </row>
    <row r="61481" spans="8:8">
      <c r="H61481" s="309"/>
    </row>
    <row r="61482" spans="8:8">
      <c r="H61482" s="309"/>
    </row>
    <row r="61483" spans="8:8">
      <c r="H61483" s="309"/>
    </row>
    <row r="61484" spans="8:8">
      <c r="H61484" s="309"/>
    </row>
    <row r="61485" spans="8:8">
      <c r="H61485" s="309"/>
    </row>
    <row r="61486" spans="8:8">
      <c r="H61486" s="309"/>
    </row>
    <row r="61487" spans="8:8">
      <c r="H61487" s="309"/>
    </row>
    <row r="61488" spans="8:8">
      <c r="H61488" s="309"/>
    </row>
    <row r="61489" spans="8:8">
      <c r="H61489" s="309"/>
    </row>
    <row r="61490" spans="8:8">
      <c r="H61490" s="309"/>
    </row>
    <row r="61491" spans="8:8">
      <c r="H61491" s="309"/>
    </row>
    <row r="61492" spans="8:8">
      <c r="H61492" s="309"/>
    </row>
    <row r="61493" spans="8:8">
      <c r="H61493" s="309"/>
    </row>
    <row r="61494" spans="8:8">
      <c r="H61494" s="309"/>
    </row>
    <row r="61495" spans="8:8">
      <c r="H61495" s="309"/>
    </row>
    <row r="61496" spans="8:8">
      <c r="H61496" s="309"/>
    </row>
    <row r="61497" spans="8:8">
      <c r="H61497" s="309"/>
    </row>
    <row r="61498" spans="8:8">
      <c r="H61498" s="309"/>
    </row>
    <row r="61499" spans="8:8">
      <c r="H61499" s="309"/>
    </row>
    <row r="61500" spans="8:8">
      <c r="H61500" s="309"/>
    </row>
    <row r="61501" spans="8:8">
      <c r="H61501" s="309"/>
    </row>
    <row r="61502" spans="8:8">
      <c r="H61502" s="309"/>
    </row>
    <row r="61503" spans="8:8">
      <c r="H61503" s="309"/>
    </row>
    <row r="61504" spans="8:8">
      <c r="H61504" s="309"/>
    </row>
    <row r="61505" spans="8:8">
      <c r="H61505" s="309"/>
    </row>
    <row r="61506" spans="8:8">
      <c r="H61506" s="309"/>
    </row>
    <row r="61507" spans="8:8">
      <c r="H61507" s="309"/>
    </row>
    <row r="61508" spans="8:8">
      <c r="H61508" s="309"/>
    </row>
    <row r="61509" spans="8:8">
      <c r="H61509" s="309"/>
    </row>
    <row r="61510" spans="8:8">
      <c r="H61510" s="309"/>
    </row>
    <row r="61511" spans="8:8">
      <c r="H61511" s="309"/>
    </row>
    <row r="61512" spans="8:8">
      <c r="H61512" s="309"/>
    </row>
    <row r="61513" spans="8:8">
      <c r="H61513" s="309"/>
    </row>
    <row r="61514" spans="8:8">
      <c r="H61514" s="309"/>
    </row>
    <row r="61515" spans="8:8">
      <c r="H61515" s="309"/>
    </row>
    <row r="61516" spans="8:8">
      <c r="H61516" s="309"/>
    </row>
    <row r="61517" spans="8:8">
      <c r="H61517" s="309"/>
    </row>
    <row r="61518" spans="8:8">
      <c r="H61518" s="309"/>
    </row>
    <row r="61519" spans="8:8">
      <c r="H61519" s="309"/>
    </row>
    <row r="61520" spans="8:8">
      <c r="H61520" s="309"/>
    </row>
    <row r="61521" spans="8:8">
      <c r="H61521" s="309"/>
    </row>
    <row r="61522" spans="8:8">
      <c r="H61522" s="309"/>
    </row>
    <row r="61523" spans="8:8">
      <c r="H61523" s="309"/>
    </row>
    <row r="61524" spans="8:8">
      <c r="H61524" s="309"/>
    </row>
    <row r="61525" spans="8:8">
      <c r="H61525" s="309"/>
    </row>
    <row r="61526" spans="8:8">
      <c r="H61526" s="309"/>
    </row>
    <row r="61527" spans="8:8">
      <c r="H61527" s="309"/>
    </row>
    <row r="61528" spans="8:8">
      <c r="H61528" s="309"/>
    </row>
    <row r="61529" spans="8:8">
      <c r="H61529" s="309"/>
    </row>
    <row r="61530" spans="8:8">
      <c r="H61530" s="309"/>
    </row>
    <row r="61531" spans="8:8">
      <c r="H61531" s="309"/>
    </row>
    <row r="61532" spans="8:8">
      <c r="H61532" s="309"/>
    </row>
    <row r="61533" spans="8:8">
      <c r="H61533" s="309"/>
    </row>
    <row r="61534" spans="8:8">
      <c r="H61534" s="309"/>
    </row>
    <row r="61535" spans="8:8">
      <c r="H61535" s="309"/>
    </row>
    <row r="61536" spans="8:8">
      <c r="H61536" s="309"/>
    </row>
    <row r="61537" spans="8:8">
      <c r="H61537" s="309"/>
    </row>
    <row r="61538" spans="8:8">
      <c r="H61538" s="309"/>
    </row>
    <row r="61539" spans="8:8">
      <c r="H61539" s="309"/>
    </row>
    <row r="61540" spans="8:8">
      <c r="H61540" s="309"/>
    </row>
    <row r="61541" spans="8:8">
      <c r="H61541" s="309"/>
    </row>
    <row r="61542" spans="8:8">
      <c r="H61542" s="309"/>
    </row>
    <row r="61543" spans="8:8">
      <c r="H61543" s="309"/>
    </row>
    <row r="61544" spans="8:8">
      <c r="H61544" s="309"/>
    </row>
    <row r="61545" spans="8:8">
      <c r="H61545" s="309"/>
    </row>
    <row r="61546" spans="8:8">
      <c r="H61546" s="309"/>
    </row>
    <row r="61547" spans="8:8">
      <c r="H61547" s="309"/>
    </row>
    <row r="61548" spans="8:8">
      <c r="H61548" s="309"/>
    </row>
    <row r="61549" spans="8:8">
      <c r="H61549" s="309"/>
    </row>
    <row r="61550" spans="8:8">
      <c r="H61550" s="309"/>
    </row>
    <row r="61551" spans="8:8">
      <c r="H61551" s="309"/>
    </row>
    <row r="61552" spans="8:8">
      <c r="H61552" s="309"/>
    </row>
    <row r="61553" spans="8:8">
      <c r="H61553" s="309"/>
    </row>
    <row r="61554" spans="8:8">
      <c r="H61554" s="309"/>
    </row>
    <row r="61555" spans="8:8">
      <c r="H61555" s="309"/>
    </row>
    <row r="61556" spans="8:8">
      <c r="H61556" s="309"/>
    </row>
    <row r="61557" spans="8:8">
      <c r="H61557" s="309"/>
    </row>
    <row r="61558" spans="8:8">
      <c r="H61558" s="309"/>
    </row>
    <row r="61559" spans="8:8">
      <c r="H61559" s="309"/>
    </row>
    <row r="61560" spans="8:8">
      <c r="H61560" s="309"/>
    </row>
    <row r="61561" spans="8:8">
      <c r="H61561" s="309"/>
    </row>
    <row r="61562" spans="8:8">
      <c r="H61562" s="309"/>
    </row>
    <row r="61563" spans="8:8">
      <c r="H61563" s="309"/>
    </row>
    <row r="61564" spans="8:8">
      <c r="H61564" s="309"/>
    </row>
    <row r="61565" spans="8:8">
      <c r="H61565" s="309"/>
    </row>
    <row r="61566" spans="8:8">
      <c r="H61566" s="309"/>
    </row>
    <row r="61567" spans="8:8">
      <c r="H61567" s="309"/>
    </row>
    <row r="61568" spans="8:8">
      <c r="H61568" s="309"/>
    </row>
    <row r="61569" spans="8:8">
      <c r="H61569" s="309"/>
    </row>
    <row r="61570" spans="8:8">
      <c r="H61570" s="309"/>
    </row>
    <row r="61571" spans="8:8">
      <c r="H61571" s="309"/>
    </row>
    <row r="61572" spans="8:8">
      <c r="H61572" s="309"/>
    </row>
    <row r="61573" spans="8:8">
      <c r="H61573" s="309"/>
    </row>
    <row r="61574" spans="8:8">
      <c r="H61574" s="309"/>
    </row>
    <row r="61575" spans="8:8">
      <c r="H61575" s="309"/>
    </row>
    <row r="61576" spans="8:8">
      <c r="H61576" s="309"/>
    </row>
    <row r="61577" spans="8:8">
      <c r="H61577" s="309"/>
    </row>
    <row r="61578" spans="8:8">
      <c r="H61578" s="309"/>
    </row>
    <row r="61579" spans="8:8">
      <c r="H61579" s="309"/>
    </row>
    <row r="61580" spans="8:8">
      <c r="H61580" s="309"/>
    </row>
    <row r="61581" spans="8:8">
      <c r="H61581" s="309"/>
    </row>
    <row r="61582" spans="8:8">
      <c r="H61582" s="309"/>
    </row>
    <row r="61583" spans="8:8">
      <c r="H61583" s="309"/>
    </row>
    <row r="61584" spans="8:8">
      <c r="H61584" s="309"/>
    </row>
    <row r="61585" spans="8:8">
      <c r="H61585" s="309"/>
    </row>
    <row r="61586" spans="8:8">
      <c r="H61586" s="309"/>
    </row>
    <row r="61587" spans="8:8">
      <c r="H61587" s="309"/>
    </row>
    <row r="61588" spans="8:8">
      <c r="H61588" s="309"/>
    </row>
    <row r="61589" spans="8:8">
      <c r="H61589" s="309"/>
    </row>
    <row r="61590" spans="8:8">
      <c r="H61590" s="309"/>
    </row>
    <row r="61591" spans="8:8">
      <c r="H61591" s="309"/>
    </row>
    <row r="61592" spans="8:8">
      <c r="H61592" s="309"/>
    </row>
    <row r="61593" spans="8:8">
      <c r="H61593" s="309"/>
    </row>
    <row r="61594" spans="8:8">
      <c r="H61594" s="309"/>
    </row>
    <row r="61595" spans="8:8">
      <c r="H61595" s="309"/>
    </row>
    <row r="61596" spans="8:8">
      <c r="H61596" s="309"/>
    </row>
    <row r="61597" spans="8:8">
      <c r="H61597" s="309"/>
    </row>
    <row r="61598" spans="8:8">
      <c r="H61598" s="309"/>
    </row>
    <row r="61599" spans="8:8">
      <c r="H61599" s="309"/>
    </row>
    <row r="61600" spans="8:8">
      <c r="H61600" s="309"/>
    </row>
    <row r="61601" spans="8:8">
      <c r="H61601" s="309"/>
    </row>
    <row r="61602" spans="8:8">
      <c r="H61602" s="309"/>
    </row>
    <row r="61603" spans="8:8">
      <c r="H61603" s="309"/>
    </row>
    <row r="61604" spans="8:8">
      <c r="H61604" s="309"/>
    </row>
    <row r="61605" spans="8:8">
      <c r="H61605" s="309"/>
    </row>
    <row r="61606" spans="8:8">
      <c r="H61606" s="309"/>
    </row>
    <row r="61607" spans="8:8">
      <c r="H61607" s="309"/>
    </row>
    <row r="61608" spans="8:8">
      <c r="H61608" s="309"/>
    </row>
    <row r="61609" spans="8:8">
      <c r="H61609" s="309"/>
    </row>
    <row r="61610" spans="8:8">
      <c r="H61610" s="309"/>
    </row>
    <row r="61611" spans="8:8">
      <c r="H61611" s="309"/>
    </row>
    <row r="61612" spans="8:8">
      <c r="H61612" s="309"/>
    </row>
    <row r="61613" spans="8:8">
      <c r="H61613" s="309"/>
    </row>
    <row r="61614" spans="8:8">
      <c r="H61614" s="309"/>
    </row>
    <row r="61615" spans="8:8">
      <c r="H61615" s="309"/>
    </row>
    <row r="61616" spans="8:8">
      <c r="H61616" s="309"/>
    </row>
    <row r="61617" spans="8:8">
      <c r="H61617" s="309"/>
    </row>
    <row r="61618" spans="8:8">
      <c r="H61618" s="309"/>
    </row>
    <row r="61619" spans="8:8">
      <c r="H61619" s="309"/>
    </row>
    <row r="61620" spans="8:8">
      <c r="H61620" s="309"/>
    </row>
    <row r="61621" spans="8:8">
      <c r="H61621" s="309"/>
    </row>
    <row r="61622" spans="8:8">
      <c r="H61622" s="309"/>
    </row>
    <row r="61623" spans="8:8">
      <c r="H61623" s="309"/>
    </row>
    <row r="61624" spans="8:8">
      <c r="H61624" s="309"/>
    </row>
    <row r="61625" spans="8:8">
      <c r="H61625" s="309"/>
    </row>
    <row r="61626" spans="8:8">
      <c r="H61626" s="309"/>
    </row>
    <row r="61627" spans="8:8">
      <c r="H61627" s="309"/>
    </row>
    <row r="61628" spans="8:8">
      <c r="H61628" s="309"/>
    </row>
    <row r="61629" spans="8:8">
      <c r="H61629" s="309"/>
    </row>
    <row r="61630" spans="8:8">
      <c r="H61630" s="309"/>
    </row>
    <row r="61631" spans="8:8">
      <c r="H61631" s="309"/>
    </row>
    <row r="61632" spans="8:8">
      <c r="H61632" s="309"/>
    </row>
    <row r="61633" spans="8:8">
      <c r="H61633" s="309"/>
    </row>
    <row r="61634" spans="8:8">
      <c r="H61634" s="309"/>
    </row>
    <row r="61635" spans="8:8">
      <c r="H61635" s="309"/>
    </row>
    <row r="61636" spans="8:8">
      <c r="H61636" s="309"/>
    </row>
    <row r="61637" spans="8:8">
      <c r="H61637" s="309"/>
    </row>
    <row r="61638" spans="8:8">
      <c r="H61638" s="309"/>
    </row>
    <row r="61639" spans="8:8">
      <c r="H61639" s="309"/>
    </row>
    <row r="61640" spans="8:8">
      <c r="H61640" s="309"/>
    </row>
    <row r="61641" spans="8:8">
      <c r="H61641" s="309"/>
    </row>
    <row r="61642" spans="8:8">
      <c r="H61642" s="309"/>
    </row>
    <row r="61643" spans="8:8">
      <c r="H61643" s="309"/>
    </row>
    <row r="61644" spans="8:8">
      <c r="H61644" s="309"/>
    </row>
    <row r="61645" spans="8:8">
      <c r="H61645" s="309"/>
    </row>
    <row r="61646" spans="8:8">
      <c r="H61646" s="309"/>
    </row>
    <row r="61647" spans="8:8">
      <c r="H61647" s="309"/>
    </row>
    <row r="61648" spans="8:8">
      <c r="H61648" s="309"/>
    </row>
    <row r="61649" spans="8:8">
      <c r="H61649" s="309"/>
    </row>
    <row r="61650" spans="8:8">
      <c r="H61650" s="309"/>
    </row>
    <row r="61651" spans="8:8">
      <c r="H61651" s="309"/>
    </row>
    <row r="61652" spans="8:8">
      <c r="H61652" s="309"/>
    </row>
    <row r="61653" spans="8:8">
      <c r="H61653" s="309"/>
    </row>
    <row r="61654" spans="8:8">
      <c r="H61654" s="309"/>
    </row>
    <row r="61655" spans="8:8">
      <c r="H61655" s="309"/>
    </row>
    <row r="61656" spans="8:8">
      <c r="H61656" s="309"/>
    </row>
    <row r="61657" spans="8:8">
      <c r="H61657" s="309"/>
    </row>
    <row r="61658" spans="8:8">
      <c r="H61658" s="309"/>
    </row>
    <row r="61659" spans="8:8">
      <c r="H61659" s="309"/>
    </row>
    <row r="61660" spans="8:8">
      <c r="H61660" s="309"/>
    </row>
    <row r="61661" spans="8:8">
      <c r="H61661" s="309"/>
    </row>
    <row r="61662" spans="8:8">
      <c r="H61662" s="309"/>
    </row>
    <row r="61663" spans="8:8">
      <c r="H61663" s="309"/>
    </row>
    <row r="61664" spans="8:8">
      <c r="H61664" s="309"/>
    </row>
    <row r="61665" spans="8:8">
      <c r="H61665" s="309"/>
    </row>
    <row r="61666" spans="8:8">
      <c r="H61666" s="309"/>
    </row>
    <row r="61667" spans="8:8">
      <c r="H61667" s="309"/>
    </row>
    <row r="61668" spans="8:8">
      <c r="H61668" s="309"/>
    </row>
    <row r="61669" spans="8:8">
      <c r="H61669" s="309"/>
    </row>
    <row r="61670" spans="8:8">
      <c r="H61670" s="309"/>
    </row>
    <row r="61671" spans="8:8">
      <c r="H61671" s="309"/>
    </row>
    <row r="61672" spans="8:8">
      <c r="H61672" s="309"/>
    </row>
    <row r="61673" spans="8:8">
      <c r="H61673" s="309"/>
    </row>
    <row r="61674" spans="8:8">
      <c r="H61674" s="309"/>
    </row>
    <row r="61675" spans="8:8">
      <c r="H61675" s="309"/>
    </row>
    <row r="61676" spans="8:8">
      <c r="H61676" s="309"/>
    </row>
    <row r="61677" spans="8:8">
      <c r="H61677" s="309"/>
    </row>
    <row r="61678" spans="8:8">
      <c r="H61678" s="309"/>
    </row>
    <row r="61679" spans="8:8">
      <c r="H61679" s="309"/>
    </row>
    <row r="61680" spans="8:8">
      <c r="H61680" s="309"/>
    </row>
    <row r="61681" spans="8:8">
      <c r="H61681" s="309"/>
    </row>
    <row r="61682" spans="8:8">
      <c r="H61682" s="309"/>
    </row>
    <row r="61683" spans="8:8">
      <c r="H61683" s="309"/>
    </row>
    <row r="61684" spans="8:8">
      <c r="H61684" s="309"/>
    </row>
    <row r="61685" spans="8:8">
      <c r="H61685" s="309"/>
    </row>
    <row r="61686" spans="8:8">
      <c r="H61686" s="309"/>
    </row>
    <row r="61687" spans="8:8">
      <c r="H61687" s="309"/>
    </row>
    <row r="61688" spans="8:8">
      <c r="H61688" s="309"/>
    </row>
    <row r="61689" spans="8:8">
      <c r="H61689" s="309"/>
    </row>
    <row r="61690" spans="8:8">
      <c r="H61690" s="309"/>
    </row>
    <row r="61691" spans="8:8">
      <c r="H61691" s="309"/>
    </row>
    <row r="61692" spans="8:8">
      <c r="H61692" s="309"/>
    </row>
    <row r="61693" spans="8:8">
      <c r="H61693" s="309"/>
    </row>
    <row r="61694" spans="8:8">
      <c r="H61694" s="309"/>
    </row>
    <row r="61695" spans="8:8">
      <c r="H61695" s="309"/>
    </row>
    <row r="61696" spans="8:8">
      <c r="H61696" s="309"/>
    </row>
    <row r="61697" spans="8:8">
      <c r="H61697" s="309"/>
    </row>
    <row r="61698" spans="8:8">
      <c r="H61698" s="309"/>
    </row>
    <row r="61699" spans="8:8">
      <c r="H61699" s="309"/>
    </row>
    <row r="61700" spans="8:8">
      <c r="H61700" s="309"/>
    </row>
    <row r="61701" spans="8:8">
      <c r="H61701" s="309"/>
    </row>
    <row r="61702" spans="8:8">
      <c r="H61702" s="309"/>
    </row>
    <row r="61703" spans="8:8">
      <c r="H61703" s="309"/>
    </row>
    <row r="61704" spans="8:8">
      <c r="H61704" s="309"/>
    </row>
    <row r="61705" spans="8:8">
      <c r="H61705" s="309"/>
    </row>
    <row r="61706" spans="8:8">
      <c r="H61706" s="309"/>
    </row>
    <row r="61707" spans="8:8">
      <c r="H61707" s="309"/>
    </row>
    <row r="61708" spans="8:8">
      <c r="H61708" s="309"/>
    </row>
    <row r="61709" spans="8:8">
      <c r="H61709" s="309"/>
    </row>
    <row r="61710" spans="8:8">
      <c r="H61710" s="309"/>
    </row>
    <row r="61711" spans="8:8">
      <c r="H61711" s="309"/>
    </row>
    <row r="61712" spans="8:8">
      <c r="H61712" s="309"/>
    </row>
    <row r="61713" spans="8:8">
      <c r="H61713" s="309"/>
    </row>
    <row r="61714" spans="8:8">
      <c r="H61714" s="309"/>
    </row>
    <row r="61715" spans="8:8">
      <c r="H61715" s="309"/>
    </row>
    <row r="61716" spans="8:8">
      <c r="H61716" s="309"/>
    </row>
    <row r="61717" spans="8:8">
      <c r="H61717" s="309"/>
    </row>
    <row r="61718" spans="8:8">
      <c r="H61718" s="309"/>
    </row>
    <row r="61719" spans="8:8">
      <c r="H61719" s="309"/>
    </row>
    <row r="61720" spans="8:8">
      <c r="H61720" s="309"/>
    </row>
    <row r="61721" spans="8:8">
      <c r="H61721" s="309"/>
    </row>
    <row r="61722" spans="8:8">
      <c r="H61722" s="309"/>
    </row>
    <row r="61723" spans="8:8">
      <c r="H61723" s="309"/>
    </row>
    <row r="61724" spans="8:8">
      <c r="H61724" s="309"/>
    </row>
    <row r="61725" spans="8:8">
      <c r="H61725" s="309"/>
    </row>
    <row r="61726" spans="8:8">
      <c r="H61726" s="309"/>
    </row>
    <row r="61727" spans="8:8">
      <c r="H61727" s="309"/>
    </row>
    <row r="61728" spans="8:8">
      <c r="H61728" s="309"/>
    </row>
    <row r="61729" spans="8:8">
      <c r="H61729" s="309"/>
    </row>
    <row r="61730" spans="8:8">
      <c r="H61730" s="309"/>
    </row>
    <row r="61731" spans="8:8">
      <c r="H61731" s="309"/>
    </row>
    <row r="61732" spans="8:8">
      <c r="H61732" s="309"/>
    </row>
    <row r="61733" spans="8:8">
      <c r="H61733" s="309"/>
    </row>
    <row r="61734" spans="8:8">
      <c r="H61734" s="309"/>
    </row>
    <row r="61735" spans="8:8">
      <c r="H61735" s="309"/>
    </row>
    <row r="61736" spans="8:8">
      <c r="H61736" s="309"/>
    </row>
    <row r="61737" spans="8:8">
      <c r="H61737" s="309"/>
    </row>
    <row r="61738" spans="8:8">
      <c r="H61738" s="309"/>
    </row>
    <row r="61739" spans="8:8">
      <c r="H61739" s="309"/>
    </row>
    <row r="61740" spans="8:8">
      <c r="H61740" s="309"/>
    </row>
    <row r="61741" spans="8:8">
      <c r="H61741" s="309"/>
    </row>
    <row r="61742" spans="8:8">
      <c r="H61742" s="309"/>
    </row>
    <row r="61743" spans="8:8">
      <c r="H61743" s="309"/>
    </row>
    <row r="61744" spans="8:8">
      <c r="H61744" s="309"/>
    </row>
    <row r="61745" spans="8:8">
      <c r="H61745" s="309"/>
    </row>
    <row r="61746" spans="8:8">
      <c r="H61746" s="309"/>
    </row>
    <row r="61747" spans="8:8">
      <c r="H61747" s="309"/>
    </row>
    <row r="61748" spans="8:8">
      <c r="H61748" s="309"/>
    </row>
    <row r="61749" spans="8:8">
      <c r="H61749" s="309"/>
    </row>
    <row r="61750" spans="8:8">
      <c r="H61750" s="309"/>
    </row>
    <row r="61751" spans="8:8">
      <c r="H61751" s="309"/>
    </row>
    <row r="61752" spans="8:8">
      <c r="H61752" s="309"/>
    </row>
    <row r="61753" spans="8:8">
      <c r="H61753" s="309"/>
    </row>
    <row r="61754" spans="8:8">
      <c r="H61754" s="309"/>
    </row>
    <row r="61755" spans="8:8">
      <c r="H61755" s="309"/>
    </row>
    <row r="61756" spans="8:8">
      <c r="H61756" s="309"/>
    </row>
    <row r="61757" spans="8:8">
      <c r="H61757" s="309"/>
    </row>
    <row r="61758" spans="8:8">
      <c r="H61758" s="309"/>
    </row>
    <row r="61759" spans="8:8">
      <c r="H61759" s="309"/>
    </row>
    <row r="61760" spans="8:8">
      <c r="H61760" s="309"/>
    </row>
    <row r="61761" spans="8:8">
      <c r="H61761" s="309"/>
    </row>
    <row r="61762" spans="8:8">
      <c r="H61762" s="309"/>
    </row>
    <row r="61763" spans="8:8">
      <c r="H61763" s="309"/>
    </row>
    <row r="61764" spans="8:8">
      <c r="H61764" s="309"/>
    </row>
    <row r="61765" spans="8:8">
      <c r="H61765" s="309"/>
    </row>
    <row r="61766" spans="8:8">
      <c r="H61766" s="309"/>
    </row>
    <row r="61767" spans="8:8">
      <c r="H61767" s="309"/>
    </row>
    <row r="61768" spans="8:8">
      <c r="H61768" s="309"/>
    </row>
    <row r="61769" spans="8:8">
      <c r="H61769" s="309"/>
    </row>
    <row r="61770" spans="8:8">
      <c r="H61770" s="309"/>
    </row>
    <row r="61771" spans="8:8">
      <c r="H61771" s="309"/>
    </row>
    <row r="61772" spans="8:8">
      <c r="H61772" s="309"/>
    </row>
    <row r="61773" spans="8:8">
      <c r="H61773" s="309"/>
    </row>
    <row r="61774" spans="8:8">
      <c r="H61774" s="309"/>
    </row>
    <row r="61775" spans="8:8">
      <c r="H61775" s="309"/>
    </row>
    <row r="61776" spans="8:8">
      <c r="H61776" s="309"/>
    </row>
    <row r="61777" spans="8:8">
      <c r="H61777" s="309"/>
    </row>
    <row r="61778" spans="8:8">
      <c r="H61778" s="309"/>
    </row>
    <row r="61779" spans="8:8">
      <c r="H61779" s="309"/>
    </row>
    <row r="61780" spans="8:8">
      <c r="H61780" s="309"/>
    </row>
    <row r="61781" spans="8:8">
      <c r="H61781" s="309"/>
    </row>
    <row r="61782" spans="8:8">
      <c r="H61782" s="309"/>
    </row>
    <row r="61783" spans="8:8">
      <c r="H61783" s="309"/>
    </row>
    <row r="61784" spans="8:8">
      <c r="H61784" s="309"/>
    </row>
    <row r="61785" spans="8:8">
      <c r="H61785" s="309"/>
    </row>
    <row r="61786" spans="8:8">
      <c r="H61786" s="309"/>
    </row>
    <row r="61787" spans="8:8">
      <c r="H61787" s="309"/>
    </row>
    <row r="61788" spans="8:8">
      <c r="H61788" s="309"/>
    </row>
    <row r="61789" spans="8:8">
      <c r="H61789" s="309"/>
    </row>
    <row r="61790" spans="8:8">
      <c r="H61790" s="309"/>
    </row>
    <row r="61791" spans="8:8">
      <c r="H61791" s="309"/>
    </row>
    <row r="61792" spans="8:8">
      <c r="H61792" s="309"/>
    </row>
    <row r="61793" spans="8:8">
      <c r="H61793" s="309"/>
    </row>
    <row r="61794" spans="8:8">
      <c r="H61794" s="309"/>
    </row>
    <row r="61795" spans="8:8">
      <c r="H61795" s="309"/>
    </row>
    <row r="61796" spans="8:8">
      <c r="H61796" s="309"/>
    </row>
    <row r="61797" spans="8:8">
      <c r="H61797" s="309"/>
    </row>
    <row r="61798" spans="8:8">
      <c r="H61798" s="309"/>
    </row>
    <row r="61799" spans="8:8">
      <c r="H61799" s="309"/>
    </row>
    <row r="61800" spans="8:8">
      <c r="H61800" s="309"/>
    </row>
    <row r="61801" spans="8:8">
      <c r="H61801" s="309"/>
    </row>
    <row r="61802" spans="8:8">
      <c r="H61802" s="309"/>
    </row>
    <row r="61803" spans="8:8">
      <c r="H61803" s="309"/>
    </row>
    <row r="61804" spans="8:8">
      <c r="H61804" s="309"/>
    </row>
    <row r="61805" spans="8:8">
      <c r="H61805" s="309"/>
    </row>
    <row r="61806" spans="8:8">
      <c r="H61806" s="309"/>
    </row>
    <row r="61807" spans="8:8">
      <c r="H61807" s="309"/>
    </row>
    <row r="61808" spans="8:8">
      <c r="H61808" s="309"/>
    </row>
    <row r="61809" spans="8:8">
      <c r="H61809" s="309"/>
    </row>
    <row r="61810" spans="8:8">
      <c r="H61810" s="309"/>
    </row>
    <row r="61811" spans="8:8">
      <c r="H61811" s="309"/>
    </row>
    <row r="61812" spans="8:8">
      <c r="H61812" s="309"/>
    </row>
    <row r="61813" spans="8:8">
      <c r="H61813" s="309"/>
    </row>
    <row r="61814" spans="8:8">
      <c r="H61814" s="309"/>
    </row>
    <row r="61815" spans="8:8">
      <c r="H61815" s="309"/>
    </row>
    <row r="61816" spans="8:8">
      <c r="H61816" s="309"/>
    </row>
    <row r="61817" spans="8:8">
      <c r="H61817" s="309"/>
    </row>
    <row r="61818" spans="8:8">
      <c r="H61818" s="309"/>
    </row>
    <row r="61819" spans="8:8">
      <c r="H61819" s="309"/>
    </row>
    <row r="61820" spans="8:8">
      <c r="H61820" s="309"/>
    </row>
    <row r="61821" spans="8:8">
      <c r="H61821" s="309"/>
    </row>
    <row r="61822" spans="8:8">
      <c r="H61822" s="309"/>
    </row>
    <row r="61823" spans="8:8">
      <c r="H61823" s="309"/>
    </row>
    <row r="61824" spans="8:8">
      <c r="H61824" s="309"/>
    </row>
    <row r="61825" spans="8:8">
      <c r="H61825" s="309"/>
    </row>
    <row r="61826" spans="8:8">
      <c r="H61826" s="309"/>
    </row>
    <row r="61827" spans="8:8">
      <c r="H61827" s="309"/>
    </row>
    <row r="61828" spans="8:8">
      <c r="H61828" s="309"/>
    </row>
    <row r="61829" spans="8:8">
      <c r="H61829" s="309"/>
    </row>
    <row r="61830" spans="8:8">
      <c r="H61830" s="309"/>
    </row>
    <row r="61831" spans="8:8">
      <c r="H61831" s="309"/>
    </row>
    <row r="61832" spans="8:8">
      <c r="H61832" s="309"/>
    </row>
    <row r="61833" spans="8:8">
      <c r="H61833" s="309"/>
    </row>
    <row r="61834" spans="8:8">
      <c r="H61834" s="309"/>
    </row>
    <row r="61835" spans="8:8">
      <c r="H61835" s="309"/>
    </row>
    <row r="61836" spans="8:8">
      <c r="H61836" s="309"/>
    </row>
    <row r="61837" spans="8:8">
      <c r="H61837" s="309"/>
    </row>
    <row r="61838" spans="8:8">
      <c r="H61838" s="309"/>
    </row>
    <row r="61839" spans="8:8">
      <c r="H61839" s="309"/>
    </row>
    <row r="61840" spans="8:8">
      <c r="H61840" s="309"/>
    </row>
    <row r="61841" spans="8:8">
      <c r="H61841" s="309"/>
    </row>
    <row r="61842" spans="8:8">
      <c r="H61842" s="309"/>
    </row>
    <row r="61843" spans="8:8">
      <c r="H61843" s="309"/>
    </row>
    <row r="61844" spans="8:8">
      <c r="H61844" s="309"/>
    </row>
    <row r="61845" spans="8:8">
      <c r="H61845" s="309"/>
    </row>
    <row r="61846" spans="8:8">
      <c r="H61846" s="309"/>
    </row>
    <row r="61847" spans="8:8">
      <c r="H61847" s="309"/>
    </row>
    <row r="61848" spans="8:8">
      <c r="H61848" s="309"/>
    </row>
    <row r="61849" spans="8:8">
      <c r="H61849" s="309"/>
    </row>
    <row r="61850" spans="8:8">
      <c r="H61850" s="309"/>
    </row>
    <row r="61851" spans="8:8">
      <c r="H61851" s="309"/>
    </row>
    <row r="61852" spans="8:8">
      <c r="H61852" s="309"/>
    </row>
    <row r="61853" spans="8:8">
      <c r="H61853" s="309"/>
    </row>
    <row r="61854" spans="8:8">
      <c r="H61854" s="309"/>
    </row>
    <row r="61855" spans="8:8">
      <c r="H61855" s="309"/>
    </row>
    <row r="61856" spans="8:8">
      <c r="H61856" s="309"/>
    </row>
    <row r="61857" spans="8:8">
      <c r="H61857" s="309"/>
    </row>
    <row r="61858" spans="8:8">
      <c r="H61858" s="309"/>
    </row>
    <row r="61859" spans="8:8">
      <c r="H61859" s="309"/>
    </row>
    <row r="61860" spans="8:8">
      <c r="H61860" s="309"/>
    </row>
    <row r="61861" spans="8:8">
      <c r="H61861" s="309"/>
    </row>
    <row r="61862" spans="8:8">
      <c r="H61862" s="309"/>
    </row>
    <row r="61863" spans="8:8">
      <c r="H61863" s="309"/>
    </row>
    <row r="61864" spans="8:8">
      <c r="H61864" s="309"/>
    </row>
    <row r="61865" spans="8:8">
      <c r="H61865" s="309"/>
    </row>
    <row r="61866" spans="8:8">
      <c r="H61866" s="309"/>
    </row>
    <row r="61867" spans="8:8">
      <c r="H61867" s="309"/>
    </row>
    <row r="61868" spans="8:8">
      <c r="H61868" s="309"/>
    </row>
    <row r="61869" spans="8:8">
      <c r="H61869" s="309"/>
    </row>
    <row r="61870" spans="8:8">
      <c r="H61870" s="309"/>
    </row>
    <row r="61871" spans="8:8">
      <c r="H61871" s="309"/>
    </row>
    <row r="61872" spans="8:8">
      <c r="H61872" s="309"/>
    </row>
    <row r="61873" spans="8:8">
      <c r="H61873" s="309"/>
    </row>
    <row r="61874" spans="8:8">
      <c r="H61874" s="309"/>
    </row>
    <row r="61875" spans="8:8">
      <c r="H61875" s="309"/>
    </row>
    <row r="61876" spans="8:8">
      <c r="H61876" s="309"/>
    </row>
    <row r="61877" spans="8:8">
      <c r="H61877" s="309"/>
    </row>
    <row r="61878" spans="8:8">
      <c r="H61878" s="309"/>
    </row>
    <row r="61879" spans="8:8">
      <c r="H61879" s="309"/>
    </row>
    <row r="61880" spans="8:8">
      <c r="H61880" s="309"/>
    </row>
    <row r="61881" spans="8:8">
      <c r="H61881" s="309"/>
    </row>
    <row r="61882" spans="8:8">
      <c r="H61882" s="309"/>
    </row>
    <row r="61883" spans="8:8">
      <c r="H61883" s="309"/>
    </row>
    <row r="61884" spans="8:8">
      <c r="H61884" s="309"/>
    </row>
    <row r="61885" spans="8:8">
      <c r="H61885" s="309"/>
    </row>
    <row r="61886" spans="8:8">
      <c r="H61886" s="309"/>
    </row>
    <row r="61887" spans="8:8">
      <c r="H61887" s="309"/>
    </row>
    <row r="61888" spans="8:8">
      <c r="H61888" s="309"/>
    </row>
    <row r="61889" spans="8:8">
      <c r="H61889" s="309"/>
    </row>
    <row r="61890" spans="8:8">
      <c r="H61890" s="309"/>
    </row>
    <row r="61891" spans="8:8">
      <c r="H61891" s="309"/>
    </row>
    <row r="61892" spans="8:8">
      <c r="H61892" s="309"/>
    </row>
    <row r="61893" spans="8:8">
      <c r="H61893" s="309"/>
    </row>
    <row r="61894" spans="8:8">
      <c r="H61894" s="309"/>
    </row>
    <row r="61895" spans="8:8">
      <c r="H61895" s="309"/>
    </row>
    <row r="61896" spans="8:8">
      <c r="H61896" s="309"/>
    </row>
    <row r="61897" spans="8:8">
      <c r="H61897" s="309"/>
    </row>
    <row r="61898" spans="8:8">
      <c r="H61898" s="309"/>
    </row>
    <row r="61899" spans="8:8">
      <c r="H61899" s="309"/>
    </row>
    <row r="61900" spans="8:8">
      <c r="H61900" s="309"/>
    </row>
    <row r="61901" spans="8:8">
      <c r="H61901" s="309"/>
    </row>
    <row r="61902" spans="8:8">
      <c r="H61902" s="309"/>
    </row>
    <row r="61903" spans="8:8">
      <c r="H61903" s="309"/>
    </row>
    <row r="61904" spans="8:8">
      <c r="H61904" s="309"/>
    </row>
    <row r="61905" spans="8:8">
      <c r="H61905" s="309"/>
    </row>
    <row r="61906" spans="8:8">
      <c r="H61906" s="309"/>
    </row>
    <row r="61907" spans="8:8">
      <c r="H61907" s="309"/>
    </row>
    <row r="61908" spans="8:8">
      <c r="H61908" s="309"/>
    </row>
    <row r="61909" spans="8:8">
      <c r="H61909" s="309"/>
    </row>
    <row r="61910" spans="8:8">
      <c r="H61910" s="309"/>
    </row>
    <row r="61911" spans="8:8">
      <c r="H61911" s="309"/>
    </row>
    <row r="61912" spans="8:8">
      <c r="H61912" s="309"/>
    </row>
    <row r="61913" spans="8:8">
      <c r="H61913" s="309"/>
    </row>
    <row r="61914" spans="8:8">
      <c r="H61914" s="309"/>
    </row>
    <row r="61915" spans="8:8">
      <c r="H61915" s="309"/>
    </row>
    <row r="61916" spans="8:8">
      <c r="H61916" s="309"/>
    </row>
    <row r="61917" spans="8:8">
      <c r="H61917" s="309"/>
    </row>
    <row r="61918" spans="8:8">
      <c r="H61918" s="309"/>
    </row>
    <row r="61919" spans="8:8">
      <c r="H61919" s="309"/>
    </row>
    <row r="61920" spans="8:8">
      <c r="H61920" s="309"/>
    </row>
    <row r="61921" spans="8:8">
      <c r="H61921" s="309"/>
    </row>
    <row r="61922" spans="8:8">
      <c r="H61922" s="309"/>
    </row>
    <row r="61923" spans="8:8">
      <c r="H61923" s="309"/>
    </row>
    <row r="61924" spans="8:8">
      <c r="H61924" s="309"/>
    </row>
    <row r="61925" spans="8:8">
      <c r="H61925" s="309"/>
    </row>
    <row r="61926" spans="8:8">
      <c r="H61926" s="309"/>
    </row>
    <row r="61927" spans="8:8">
      <c r="H61927" s="309"/>
    </row>
    <row r="61928" spans="8:8">
      <c r="H61928" s="309"/>
    </row>
    <row r="61929" spans="8:8">
      <c r="H61929" s="309"/>
    </row>
    <row r="61930" spans="8:8">
      <c r="H61930" s="309"/>
    </row>
    <row r="61931" spans="8:8">
      <c r="H61931" s="309"/>
    </row>
    <row r="61932" spans="8:8">
      <c r="H61932" s="309"/>
    </row>
    <row r="61933" spans="8:8">
      <c r="H61933" s="309"/>
    </row>
    <row r="61934" spans="8:8">
      <c r="H61934" s="309"/>
    </row>
    <row r="61935" spans="8:8">
      <c r="H61935" s="309"/>
    </row>
    <row r="61936" spans="8:8">
      <c r="H61936" s="309"/>
    </row>
    <row r="61937" spans="8:8">
      <c r="H61937" s="309"/>
    </row>
    <row r="61938" spans="8:8">
      <c r="H61938" s="309"/>
    </row>
    <row r="61939" spans="8:8">
      <c r="H61939" s="309"/>
    </row>
    <row r="61940" spans="8:8">
      <c r="H61940" s="309"/>
    </row>
    <row r="61941" spans="8:8">
      <c r="H61941" s="309"/>
    </row>
    <row r="61942" spans="8:8">
      <c r="H61942" s="309"/>
    </row>
    <row r="61943" spans="8:8">
      <c r="H61943" s="309"/>
    </row>
    <row r="61944" spans="8:8">
      <c r="H61944" s="309"/>
    </row>
    <row r="61945" spans="8:8">
      <c r="H61945" s="309"/>
    </row>
    <row r="61946" spans="8:8">
      <c r="H61946" s="309"/>
    </row>
    <row r="61947" spans="8:8">
      <c r="H61947" s="309"/>
    </row>
    <row r="61948" spans="8:8">
      <c r="H61948" s="309"/>
    </row>
    <row r="61949" spans="8:8">
      <c r="H61949" s="309"/>
    </row>
    <row r="61950" spans="8:8">
      <c r="H61950" s="309"/>
    </row>
    <row r="61951" spans="8:8">
      <c r="H61951" s="309"/>
    </row>
    <row r="61952" spans="8:8">
      <c r="H61952" s="309"/>
    </row>
    <row r="61953" spans="8:8">
      <c r="H61953" s="309"/>
    </row>
    <row r="61954" spans="8:8">
      <c r="H61954" s="309"/>
    </row>
    <row r="61955" spans="8:8">
      <c r="H61955" s="309"/>
    </row>
    <row r="61956" spans="8:8">
      <c r="H61956" s="309"/>
    </row>
    <row r="61957" spans="8:8">
      <c r="H61957" s="309"/>
    </row>
    <row r="61958" spans="8:8">
      <c r="H61958" s="309"/>
    </row>
    <row r="61959" spans="8:8">
      <c r="H61959" s="309"/>
    </row>
    <row r="61960" spans="8:8">
      <c r="H61960" s="309"/>
    </row>
    <row r="61961" spans="8:8">
      <c r="H61961" s="309"/>
    </row>
    <row r="61962" spans="8:8">
      <c r="H61962" s="309"/>
    </row>
    <row r="61963" spans="8:8">
      <c r="H61963" s="309"/>
    </row>
    <row r="61964" spans="8:8">
      <c r="H61964" s="309"/>
    </row>
    <row r="61965" spans="8:8">
      <c r="H61965" s="309"/>
    </row>
    <row r="61966" spans="8:8">
      <c r="H61966" s="309"/>
    </row>
    <row r="61967" spans="8:8">
      <c r="H61967" s="309"/>
    </row>
    <row r="61968" spans="8:8">
      <c r="H61968" s="309"/>
    </row>
    <row r="61969" spans="8:8">
      <c r="H61969" s="309"/>
    </row>
    <row r="61970" spans="8:8">
      <c r="H61970" s="309"/>
    </row>
    <row r="61971" spans="8:8">
      <c r="H61971" s="309"/>
    </row>
    <row r="61972" spans="8:8">
      <c r="H61972" s="309"/>
    </row>
    <row r="61973" spans="8:8">
      <c r="H61973" s="309"/>
    </row>
    <row r="61974" spans="8:8">
      <c r="H61974" s="309"/>
    </row>
    <row r="61975" spans="8:8">
      <c r="H61975" s="309"/>
    </row>
    <row r="61976" spans="8:8">
      <c r="H61976" s="309"/>
    </row>
    <row r="61977" spans="8:8">
      <c r="H61977" s="309"/>
    </row>
    <row r="61978" spans="8:8">
      <c r="H61978" s="309"/>
    </row>
    <row r="61979" spans="8:8">
      <c r="H61979" s="309"/>
    </row>
    <row r="61980" spans="8:8">
      <c r="H61980" s="309"/>
    </row>
    <row r="61981" spans="8:8">
      <c r="H61981" s="309"/>
    </row>
    <row r="61982" spans="8:8">
      <c r="H61982" s="309"/>
    </row>
    <row r="61983" spans="8:8">
      <c r="H61983" s="309"/>
    </row>
    <row r="61984" spans="8:8">
      <c r="H61984" s="309"/>
    </row>
    <row r="61985" spans="8:8">
      <c r="H61985" s="309"/>
    </row>
    <row r="61986" spans="8:8">
      <c r="H61986" s="309"/>
    </row>
    <row r="61987" spans="8:8">
      <c r="H61987" s="309"/>
    </row>
    <row r="61988" spans="8:8">
      <c r="H61988" s="309"/>
    </row>
    <row r="61989" spans="8:8">
      <c r="H61989" s="309"/>
    </row>
    <row r="61990" spans="8:8">
      <c r="H61990" s="309"/>
    </row>
    <row r="61991" spans="8:8">
      <c r="H61991" s="309"/>
    </row>
    <row r="61992" spans="8:8">
      <c r="H61992" s="309"/>
    </row>
    <row r="61993" spans="8:8">
      <c r="H61993" s="309"/>
    </row>
    <row r="61994" spans="8:8">
      <c r="H61994" s="309"/>
    </row>
    <row r="61995" spans="8:8">
      <c r="H61995" s="309"/>
    </row>
    <row r="61996" spans="8:8">
      <c r="H61996" s="309"/>
    </row>
    <row r="61997" spans="8:8">
      <c r="H61997" s="309"/>
    </row>
    <row r="61998" spans="8:8">
      <c r="H61998" s="309"/>
    </row>
    <row r="61999" spans="8:8">
      <c r="H61999" s="309"/>
    </row>
    <row r="62000" spans="8:8">
      <c r="H62000" s="309"/>
    </row>
    <row r="62001" spans="8:8">
      <c r="H62001" s="309"/>
    </row>
    <row r="62002" spans="8:8">
      <c r="H62002" s="309"/>
    </row>
    <row r="62003" spans="8:8">
      <c r="H62003" s="309"/>
    </row>
    <row r="62004" spans="8:8">
      <c r="H62004" s="309"/>
    </row>
    <row r="62005" spans="8:8">
      <c r="H62005" s="309"/>
    </row>
    <row r="62006" spans="8:8">
      <c r="H62006" s="309"/>
    </row>
    <row r="62007" spans="8:8">
      <c r="H62007" s="309"/>
    </row>
    <row r="62008" spans="8:8">
      <c r="H62008" s="309"/>
    </row>
    <row r="62009" spans="8:8">
      <c r="H62009" s="309"/>
    </row>
    <row r="62010" spans="8:8">
      <c r="H62010" s="309"/>
    </row>
    <row r="62011" spans="8:8">
      <c r="H62011" s="309"/>
    </row>
    <row r="62012" spans="8:8">
      <c r="H62012" s="309"/>
    </row>
    <row r="62013" spans="8:8">
      <c r="H62013" s="309"/>
    </row>
    <row r="62014" spans="8:8">
      <c r="H62014" s="309"/>
    </row>
    <row r="62015" spans="8:8">
      <c r="H62015" s="309"/>
    </row>
    <row r="62016" spans="8:8">
      <c r="H62016" s="309"/>
    </row>
    <row r="62017" spans="8:8">
      <c r="H62017" s="309"/>
    </row>
    <row r="62018" spans="8:8">
      <c r="H62018" s="309"/>
    </row>
    <row r="62019" spans="8:8">
      <c r="H62019" s="309"/>
    </row>
    <row r="62020" spans="8:8">
      <c r="H62020" s="309"/>
    </row>
    <row r="62021" spans="8:8">
      <c r="H62021" s="309"/>
    </row>
    <row r="62022" spans="8:8">
      <c r="H62022" s="309"/>
    </row>
    <row r="62023" spans="8:8">
      <c r="H62023" s="309"/>
    </row>
    <row r="62024" spans="8:8">
      <c r="H62024" s="309"/>
    </row>
    <row r="62025" spans="8:8">
      <c r="H62025" s="309"/>
    </row>
    <row r="62026" spans="8:8">
      <c r="H62026" s="309"/>
    </row>
    <row r="62027" spans="8:8">
      <c r="H62027" s="309"/>
    </row>
    <row r="62028" spans="8:8">
      <c r="H62028" s="309"/>
    </row>
    <row r="62029" spans="8:8">
      <c r="H62029" s="309"/>
    </row>
    <row r="62030" spans="8:8">
      <c r="H62030" s="309"/>
    </row>
    <row r="62031" spans="8:8">
      <c r="H62031" s="309"/>
    </row>
    <row r="62032" spans="8:8">
      <c r="H62032" s="309"/>
    </row>
    <row r="62033" spans="8:8">
      <c r="H62033" s="309"/>
    </row>
    <row r="62034" spans="8:8">
      <c r="H62034" s="309"/>
    </row>
    <row r="62035" spans="8:8">
      <c r="H62035" s="309"/>
    </row>
    <row r="62036" spans="8:8">
      <c r="H62036" s="309"/>
    </row>
    <row r="62037" spans="8:8">
      <c r="H62037" s="309"/>
    </row>
    <row r="62038" spans="8:8">
      <c r="H62038" s="309"/>
    </row>
    <row r="62039" spans="8:8">
      <c r="H62039" s="309"/>
    </row>
    <row r="62040" spans="8:8">
      <c r="H62040" s="309"/>
    </row>
    <row r="62041" spans="8:8">
      <c r="H62041" s="309"/>
    </row>
    <row r="62042" spans="8:8">
      <c r="H62042" s="309"/>
    </row>
    <row r="62043" spans="8:8">
      <c r="H62043" s="309"/>
    </row>
    <row r="62044" spans="8:8">
      <c r="H62044" s="309"/>
    </row>
    <row r="62045" spans="8:8">
      <c r="H62045" s="309"/>
    </row>
    <row r="62046" spans="8:8">
      <c r="H62046" s="309"/>
    </row>
    <row r="62047" spans="8:8">
      <c r="H62047" s="309"/>
    </row>
    <row r="62048" spans="8:8">
      <c r="H62048" s="309"/>
    </row>
    <row r="62049" spans="8:8">
      <c r="H62049" s="309"/>
    </row>
    <row r="62050" spans="8:8">
      <c r="H62050" s="309"/>
    </row>
    <row r="62051" spans="8:8">
      <c r="H62051" s="309"/>
    </row>
    <row r="62052" spans="8:8">
      <c r="H62052" s="309"/>
    </row>
    <row r="62053" spans="8:8">
      <c r="H62053" s="309"/>
    </row>
    <row r="62054" spans="8:8">
      <c r="H62054" s="309"/>
    </row>
    <row r="62055" spans="8:8">
      <c r="H62055" s="309"/>
    </row>
    <row r="62056" spans="8:8">
      <c r="H62056" s="309"/>
    </row>
    <row r="62057" spans="8:8">
      <c r="H62057" s="309"/>
    </row>
    <row r="62058" spans="8:8">
      <c r="H62058" s="309"/>
    </row>
    <row r="62059" spans="8:8">
      <c r="H62059" s="309"/>
    </row>
    <row r="62060" spans="8:8">
      <c r="H62060" s="309"/>
    </row>
    <row r="62061" spans="8:8">
      <c r="H62061" s="309"/>
    </row>
    <row r="62062" spans="8:8">
      <c r="H62062" s="309"/>
    </row>
    <row r="62063" spans="8:8">
      <c r="H62063" s="309"/>
    </row>
    <row r="62064" spans="8:8">
      <c r="H62064" s="309"/>
    </row>
    <row r="62065" spans="8:8">
      <c r="H62065" s="309"/>
    </row>
    <row r="62066" spans="8:8">
      <c r="H62066" s="309"/>
    </row>
    <row r="62067" spans="8:8">
      <c r="H62067" s="309"/>
    </row>
    <row r="62068" spans="8:8">
      <c r="H62068" s="309"/>
    </row>
    <row r="62069" spans="8:8">
      <c r="H62069" s="309"/>
    </row>
    <row r="62070" spans="8:8">
      <c r="H62070" s="309"/>
    </row>
    <row r="62071" spans="8:8">
      <c r="H62071" s="309"/>
    </row>
    <row r="62072" spans="8:8">
      <c r="H62072" s="309"/>
    </row>
    <row r="62073" spans="8:8">
      <c r="H62073" s="309"/>
    </row>
    <row r="62074" spans="8:8">
      <c r="H62074" s="309"/>
    </row>
    <row r="62075" spans="8:8">
      <c r="H62075" s="309"/>
    </row>
    <row r="62076" spans="8:8">
      <c r="H62076" s="309"/>
    </row>
    <row r="62077" spans="8:8">
      <c r="H62077" s="309"/>
    </row>
    <row r="62078" spans="8:8">
      <c r="H62078" s="309"/>
    </row>
    <row r="62079" spans="8:8">
      <c r="H62079" s="309"/>
    </row>
    <row r="62080" spans="8:8">
      <c r="H62080" s="309"/>
    </row>
    <row r="62081" spans="8:8">
      <c r="H62081" s="309"/>
    </row>
    <row r="62082" spans="8:8">
      <c r="H62082" s="309"/>
    </row>
    <row r="62083" spans="8:8">
      <c r="H62083" s="309"/>
    </row>
    <row r="62084" spans="8:8">
      <c r="H62084" s="309"/>
    </row>
    <row r="62085" spans="8:8">
      <c r="H62085" s="309"/>
    </row>
    <row r="62086" spans="8:8">
      <c r="H62086" s="309"/>
    </row>
    <row r="62087" spans="8:8">
      <c r="H62087" s="309"/>
    </row>
    <row r="62088" spans="8:8">
      <c r="H62088" s="309"/>
    </row>
    <row r="62089" spans="8:8">
      <c r="H62089" s="309"/>
    </row>
    <row r="62090" spans="8:8">
      <c r="H62090" s="309"/>
    </row>
    <row r="62091" spans="8:8">
      <c r="H62091" s="309"/>
    </row>
    <row r="62092" spans="8:8">
      <c r="H62092" s="309"/>
    </row>
    <row r="62093" spans="8:8">
      <c r="H62093" s="309"/>
    </row>
    <row r="62094" spans="8:8">
      <c r="H62094" s="309"/>
    </row>
    <row r="62095" spans="8:8">
      <c r="H62095" s="309"/>
    </row>
    <row r="62096" spans="8:8">
      <c r="H62096" s="309"/>
    </row>
    <row r="62097" spans="8:8">
      <c r="H62097" s="309"/>
    </row>
    <row r="62098" spans="8:8">
      <c r="H62098" s="309"/>
    </row>
    <row r="62099" spans="8:8">
      <c r="H62099" s="309"/>
    </row>
    <row r="62100" spans="8:8">
      <c r="H62100" s="309"/>
    </row>
    <row r="62101" spans="8:8">
      <c r="H62101" s="309"/>
    </row>
    <row r="62102" spans="8:8">
      <c r="H62102" s="309"/>
    </row>
    <row r="62103" spans="8:8">
      <c r="H62103" s="309"/>
    </row>
    <row r="62104" spans="8:8">
      <c r="H62104" s="309"/>
    </row>
    <row r="62105" spans="8:8">
      <c r="H62105" s="309"/>
    </row>
    <row r="62106" spans="8:8">
      <c r="H62106" s="309"/>
    </row>
    <row r="62107" spans="8:8">
      <c r="H62107" s="309"/>
    </row>
    <row r="62108" spans="8:8">
      <c r="H62108" s="309"/>
    </row>
    <row r="62109" spans="8:8">
      <c r="H62109" s="309"/>
    </row>
    <row r="62110" spans="8:8">
      <c r="H62110" s="309"/>
    </row>
    <row r="62111" spans="8:8">
      <c r="H62111" s="309"/>
    </row>
    <row r="62112" spans="8:8">
      <c r="H62112" s="309"/>
    </row>
    <row r="62113" spans="8:8">
      <c r="H62113" s="309"/>
    </row>
    <row r="62114" spans="8:8">
      <c r="H62114" s="309"/>
    </row>
    <row r="62115" spans="8:8">
      <c r="H62115" s="309"/>
    </row>
    <row r="62116" spans="8:8">
      <c r="H62116" s="309"/>
    </row>
    <row r="62117" spans="8:8">
      <c r="H62117" s="309"/>
    </row>
    <row r="62118" spans="8:8">
      <c r="H62118" s="309"/>
    </row>
    <row r="62119" spans="8:8">
      <c r="H62119" s="309"/>
    </row>
    <row r="62120" spans="8:8">
      <c r="H62120" s="309"/>
    </row>
    <row r="62121" spans="8:8">
      <c r="H62121" s="309"/>
    </row>
    <row r="62122" spans="8:8">
      <c r="H62122" s="309"/>
    </row>
    <row r="62123" spans="8:8">
      <c r="H62123" s="309"/>
    </row>
    <row r="62124" spans="8:8">
      <c r="H62124" s="309"/>
    </row>
    <row r="62125" spans="8:8">
      <c r="H62125" s="309"/>
    </row>
    <row r="62126" spans="8:8">
      <c r="H62126" s="309"/>
    </row>
    <row r="62127" spans="8:8">
      <c r="H62127" s="309"/>
    </row>
    <row r="62128" spans="8:8">
      <c r="H62128" s="309"/>
    </row>
    <row r="62129" spans="8:8">
      <c r="H62129" s="309"/>
    </row>
    <row r="62130" spans="8:8">
      <c r="H62130" s="309"/>
    </row>
    <row r="62131" spans="8:8">
      <c r="H62131" s="309"/>
    </row>
    <row r="62132" spans="8:8">
      <c r="H62132" s="309"/>
    </row>
    <row r="62133" spans="8:8">
      <c r="H62133" s="309"/>
    </row>
    <row r="62134" spans="8:8">
      <c r="H62134" s="309"/>
    </row>
    <row r="62135" spans="8:8">
      <c r="H62135" s="309"/>
    </row>
    <row r="62136" spans="8:8">
      <c r="H62136" s="309"/>
    </row>
    <row r="62137" spans="8:8">
      <c r="H62137" s="309"/>
    </row>
    <row r="62138" spans="8:8">
      <c r="H62138" s="309"/>
    </row>
    <row r="62139" spans="8:8">
      <c r="H62139" s="309"/>
    </row>
    <row r="62140" spans="8:8">
      <c r="H62140" s="309"/>
    </row>
    <row r="62141" spans="8:8">
      <c r="H62141" s="309"/>
    </row>
    <row r="62142" spans="8:8">
      <c r="H62142" s="309"/>
    </row>
    <row r="62143" spans="8:8">
      <c r="H62143" s="309"/>
    </row>
    <row r="62144" spans="8:8">
      <c r="H62144" s="309"/>
    </row>
    <row r="62145" spans="8:8">
      <c r="H62145" s="309"/>
    </row>
    <row r="62146" spans="8:8">
      <c r="H62146" s="309"/>
    </row>
    <row r="62147" spans="8:8">
      <c r="H62147" s="309"/>
    </row>
    <row r="62148" spans="8:8">
      <c r="H62148" s="309"/>
    </row>
    <row r="62149" spans="8:8">
      <c r="H62149" s="309"/>
    </row>
    <row r="62150" spans="8:8">
      <c r="H62150" s="309"/>
    </row>
    <row r="62151" spans="8:8">
      <c r="H62151" s="309"/>
    </row>
    <row r="62152" spans="8:8">
      <c r="H62152" s="309"/>
    </row>
    <row r="62153" spans="8:8">
      <c r="H62153" s="309"/>
    </row>
    <row r="62154" spans="8:8">
      <c r="H62154" s="309"/>
    </row>
    <row r="62155" spans="8:8">
      <c r="H62155" s="309"/>
    </row>
    <row r="62156" spans="8:8">
      <c r="H62156" s="309"/>
    </row>
    <row r="62157" spans="8:8">
      <c r="H62157" s="309"/>
    </row>
    <row r="62158" spans="8:8">
      <c r="H62158" s="309"/>
    </row>
    <row r="62159" spans="8:8">
      <c r="H62159" s="309"/>
    </row>
    <row r="62160" spans="8:8">
      <c r="H62160" s="309"/>
    </row>
    <row r="62161" spans="8:8">
      <c r="H62161" s="309"/>
    </row>
    <row r="62162" spans="8:8">
      <c r="H62162" s="309"/>
    </row>
    <row r="62163" spans="8:8">
      <c r="H62163" s="309"/>
    </row>
    <row r="62164" spans="8:8">
      <c r="H62164" s="309"/>
    </row>
    <row r="62165" spans="8:8">
      <c r="H62165" s="309"/>
    </row>
    <row r="62166" spans="8:8">
      <c r="H62166" s="309"/>
    </row>
    <row r="62167" spans="8:8">
      <c r="H62167" s="309"/>
    </row>
    <row r="62168" spans="8:8">
      <c r="H62168" s="309"/>
    </row>
    <row r="62169" spans="8:8">
      <c r="H62169" s="309"/>
    </row>
    <row r="62170" spans="8:8">
      <c r="H62170" s="309"/>
    </row>
    <row r="62171" spans="8:8">
      <c r="H62171" s="309"/>
    </row>
    <row r="62172" spans="8:8">
      <c r="H62172" s="309"/>
    </row>
    <row r="62173" spans="8:8">
      <c r="H62173" s="309"/>
    </row>
    <row r="62174" spans="8:8">
      <c r="H62174" s="309"/>
    </row>
    <row r="62175" spans="8:8">
      <c r="H62175" s="309"/>
    </row>
    <row r="62176" spans="8:8">
      <c r="H62176" s="309"/>
    </row>
    <row r="62177" spans="8:8">
      <c r="H62177" s="309"/>
    </row>
    <row r="62178" spans="8:8">
      <c r="H62178" s="309"/>
    </row>
    <row r="62179" spans="8:8">
      <c r="H62179" s="309"/>
    </row>
    <row r="62180" spans="8:8">
      <c r="H62180" s="309"/>
    </row>
    <row r="62181" spans="8:8">
      <c r="H62181" s="309"/>
    </row>
    <row r="62182" spans="8:8">
      <c r="H62182" s="309"/>
    </row>
    <row r="62183" spans="8:8">
      <c r="H62183" s="309"/>
    </row>
    <row r="62184" spans="8:8">
      <c r="H62184" s="309"/>
    </row>
    <row r="62185" spans="8:8">
      <c r="H62185" s="309"/>
    </row>
    <row r="62186" spans="8:8">
      <c r="H62186" s="309"/>
    </row>
    <row r="62187" spans="8:8">
      <c r="H62187" s="309"/>
    </row>
    <row r="62188" spans="8:8">
      <c r="H62188" s="309"/>
    </row>
    <row r="62189" spans="8:8">
      <c r="H62189" s="309"/>
    </row>
    <row r="62190" spans="8:8">
      <c r="H62190" s="309"/>
    </row>
    <row r="62191" spans="8:8">
      <c r="H62191" s="309"/>
    </row>
    <row r="62192" spans="8:8">
      <c r="H62192" s="309"/>
    </row>
    <row r="62193" spans="8:8">
      <c r="H62193" s="309"/>
    </row>
    <row r="62194" spans="8:8">
      <c r="H62194" s="309"/>
    </row>
    <row r="62195" spans="8:8">
      <c r="H62195" s="309"/>
    </row>
    <row r="62196" spans="8:8">
      <c r="H62196" s="309"/>
    </row>
    <row r="62197" spans="8:8">
      <c r="H62197" s="309"/>
    </row>
    <row r="62198" spans="8:8">
      <c r="H62198" s="309"/>
    </row>
    <row r="62199" spans="8:8">
      <c r="H62199" s="309"/>
    </row>
    <row r="62200" spans="8:8">
      <c r="H62200" s="309"/>
    </row>
    <row r="62201" spans="8:8">
      <c r="H62201" s="309"/>
    </row>
    <row r="62202" spans="8:8">
      <c r="H62202" s="309"/>
    </row>
    <row r="62203" spans="8:8">
      <c r="H62203" s="309"/>
    </row>
    <row r="62204" spans="8:8">
      <c r="H62204" s="309"/>
    </row>
    <row r="62205" spans="8:8">
      <c r="H62205" s="309"/>
    </row>
    <row r="62206" spans="8:8">
      <c r="H62206" s="309"/>
    </row>
    <row r="62207" spans="8:8">
      <c r="H62207" s="309"/>
    </row>
    <row r="62208" spans="8:8">
      <c r="H62208" s="309"/>
    </row>
    <row r="62209" spans="8:8">
      <c r="H62209" s="309"/>
    </row>
    <row r="62210" spans="8:8">
      <c r="H62210" s="309"/>
    </row>
    <row r="62211" spans="8:8">
      <c r="H62211" s="309"/>
    </row>
    <row r="62212" spans="8:8">
      <c r="H62212" s="309"/>
    </row>
    <row r="62213" spans="8:8">
      <c r="H62213" s="309"/>
    </row>
    <row r="62214" spans="8:8">
      <c r="H62214" s="309"/>
    </row>
    <row r="62215" spans="8:8">
      <c r="H62215" s="309"/>
    </row>
    <row r="62216" spans="8:8">
      <c r="H62216" s="309"/>
    </row>
    <row r="62217" spans="8:8">
      <c r="H62217" s="309"/>
    </row>
    <row r="62218" spans="8:8">
      <c r="H62218" s="309"/>
    </row>
    <row r="62219" spans="8:8">
      <c r="H62219" s="309"/>
    </row>
    <row r="62220" spans="8:8">
      <c r="H62220" s="309"/>
    </row>
    <row r="62221" spans="8:8">
      <c r="H62221" s="309"/>
    </row>
    <row r="62222" spans="8:8">
      <c r="H62222" s="309"/>
    </row>
    <row r="62223" spans="8:8">
      <c r="H62223" s="309"/>
    </row>
    <row r="62224" spans="8:8">
      <c r="H62224" s="309"/>
    </row>
    <row r="62225" spans="8:8">
      <c r="H62225" s="309"/>
    </row>
    <row r="62226" spans="8:8">
      <c r="H62226" s="309"/>
    </row>
    <row r="62227" spans="8:8">
      <c r="H62227" s="309"/>
    </row>
    <row r="62228" spans="8:8">
      <c r="H62228" s="309"/>
    </row>
    <row r="62229" spans="8:8">
      <c r="H62229" s="309"/>
    </row>
    <row r="62230" spans="8:8">
      <c r="H62230" s="309"/>
    </row>
    <row r="62231" spans="8:8">
      <c r="H62231" s="309"/>
    </row>
    <row r="62232" spans="8:8">
      <c r="H62232" s="309"/>
    </row>
    <row r="62233" spans="8:8">
      <c r="H62233" s="309"/>
    </row>
    <row r="62234" spans="8:8">
      <c r="H62234" s="309"/>
    </row>
    <row r="62235" spans="8:8">
      <c r="H62235" s="309"/>
    </row>
    <row r="62236" spans="8:8">
      <c r="H62236" s="309"/>
    </row>
    <row r="62237" spans="8:8">
      <c r="H62237" s="309"/>
    </row>
    <row r="62238" spans="8:8">
      <c r="H62238" s="309"/>
    </row>
    <row r="62239" spans="8:8">
      <c r="H62239" s="309"/>
    </row>
    <row r="62240" spans="8:8">
      <c r="H62240" s="309"/>
    </row>
    <row r="62241" spans="8:8">
      <c r="H62241" s="309"/>
    </row>
    <row r="62242" spans="8:8">
      <c r="H62242" s="309"/>
    </row>
    <row r="62243" spans="8:8">
      <c r="H62243" s="309"/>
    </row>
    <row r="62244" spans="8:8">
      <c r="H62244" s="309"/>
    </row>
    <row r="62245" spans="8:8">
      <c r="H62245" s="309"/>
    </row>
    <row r="62246" spans="8:8">
      <c r="H62246" s="309"/>
    </row>
    <row r="62247" spans="8:8">
      <c r="H62247" s="309"/>
    </row>
    <row r="62248" spans="8:8">
      <c r="H62248" s="309"/>
    </row>
    <row r="62249" spans="8:8">
      <c r="H62249" s="309"/>
    </row>
    <row r="62250" spans="8:8">
      <c r="H62250" s="309"/>
    </row>
    <row r="62251" spans="8:8">
      <c r="H62251" s="309"/>
    </row>
    <row r="62252" spans="8:8">
      <c r="H62252" s="309"/>
    </row>
    <row r="62253" spans="8:8">
      <c r="H62253" s="309"/>
    </row>
    <row r="62254" spans="8:8">
      <c r="H62254" s="309"/>
    </row>
    <row r="62255" spans="8:8">
      <c r="H62255" s="309"/>
    </row>
    <row r="62256" spans="8:8">
      <c r="H62256" s="309"/>
    </row>
    <row r="62257" spans="8:8">
      <c r="H62257" s="309"/>
    </row>
    <row r="62258" spans="8:8">
      <c r="H62258" s="309"/>
    </row>
    <row r="62259" spans="8:8">
      <c r="H62259" s="309"/>
    </row>
    <row r="62260" spans="8:8">
      <c r="H62260" s="309"/>
    </row>
    <row r="62261" spans="8:8">
      <c r="H62261" s="309"/>
    </row>
    <row r="62262" spans="8:8">
      <c r="H62262" s="309"/>
    </row>
    <row r="62263" spans="8:8">
      <c r="H62263" s="309"/>
    </row>
    <row r="62264" spans="8:8">
      <c r="H62264" s="309"/>
    </row>
    <row r="62265" spans="8:8">
      <c r="H62265" s="309"/>
    </row>
    <row r="62266" spans="8:8">
      <c r="H62266" s="309"/>
    </row>
    <row r="62267" spans="8:8">
      <c r="H62267" s="309"/>
    </row>
    <row r="62268" spans="8:8">
      <c r="H62268" s="309"/>
    </row>
    <row r="62269" spans="8:8">
      <c r="H62269" s="309"/>
    </row>
    <row r="62270" spans="8:8">
      <c r="H62270" s="309"/>
    </row>
    <row r="62271" spans="8:8">
      <c r="H62271" s="309"/>
    </row>
    <row r="62272" spans="8:8">
      <c r="H62272" s="309"/>
    </row>
    <row r="62273" spans="8:8">
      <c r="H62273" s="309"/>
    </row>
    <row r="62274" spans="8:8">
      <c r="H62274" s="309"/>
    </row>
    <row r="62275" spans="8:8">
      <c r="H62275" s="309"/>
    </row>
    <row r="62276" spans="8:8">
      <c r="H62276" s="309"/>
    </row>
    <row r="62277" spans="8:8">
      <c r="H62277" s="309"/>
    </row>
    <row r="62278" spans="8:8">
      <c r="H62278" s="309"/>
    </row>
    <row r="62279" spans="8:8">
      <c r="H62279" s="309"/>
    </row>
    <row r="62280" spans="8:8">
      <c r="H62280" s="309"/>
    </row>
    <row r="62281" spans="8:8">
      <c r="H62281" s="309"/>
    </row>
    <row r="62282" spans="8:8">
      <c r="H62282" s="309"/>
    </row>
    <row r="62283" spans="8:8">
      <c r="H62283" s="309"/>
    </row>
    <row r="62284" spans="8:8">
      <c r="H62284" s="309"/>
    </row>
    <row r="62285" spans="8:8">
      <c r="H62285" s="309"/>
    </row>
    <row r="62286" spans="8:8">
      <c r="H62286" s="309"/>
    </row>
    <row r="62287" spans="8:8">
      <c r="H62287" s="309"/>
    </row>
    <row r="62288" spans="8:8">
      <c r="H62288" s="309"/>
    </row>
    <row r="62289" spans="8:8">
      <c r="H62289" s="309"/>
    </row>
    <row r="62290" spans="8:8">
      <c r="H62290" s="309"/>
    </row>
    <row r="62291" spans="8:8">
      <c r="H62291" s="309"/>
    </row>
    <row r="62292" spans="8:8">
      <c r="H62292" s="309"/>
    </row>
    <row r="62293" spans="8:8">
      <c r="H62293" s="309"/>
    </row>
    <row r="62294" spans="8:8">
      <c r="H62294" s="309"/>
    </row>
    <row r="62295" spans="8:8">
      <c r="H62295" s="309"/>
    </row>
    <row r="62296" spans="8:8">
      <c r="H62296" s="309"/>
    </row>
    <row r="62297" spans="8:8">
      <c r="H62297" s="309"/>
    </row>
    <row r="62298" spans="8:8">
      <c r="H62298" s="309"/>
    </row>
    <row r="62299" spans="8:8">
      <c r="H62299" s="309"/>
    </row>
    <row r="62300" spans="8:8">
      <c r="H62300" s="309"/>
    </row>
    <row r="62301" spans="8:8">
      <c r="H62301" s="309"/>
    </row>
    <row r="62302" spans="8:8">
      <c r="H62302" s="309"/>
    </row>
    <row r="62303" spans="8:8">
      <c r="H62303" s="309"/>
    </row>
    <row r="62304" spans="8:8">
      <c r="H62304" s="309"/>
    </row>
    <row r="62305" spans="8:8">
      <c r="H62305" s="309"/>
    </row>
    <row r="62306" spans="8:8">
      <c r="H62306" s="309"/>
    </row>
    <row r="62307" spans="8:8">
      <c r="H62307" s="309"/>
    </row>
    <row r="62308" spans="8:8">
      <c r="H62308" s="309"/>
    </row>
    <row r="62309" spans="8:8">
      <c r="H62309" s="309"/>
    </row>
    <row r="62310" spans="8:8">
      <c r="H62310" s="309"/>
    </row>
    <row r="62311" spans="8:8">
      <c r="H62311" s="309"/>
    </row>
    <row r="62312" spans="8:8">
      <c r="H62312" s="309"/>
    </row>
    <row r="62313" spans="8:8">
      <c r="H62313" s="309"/>
    </row>
    <row r="62314" spans="8:8">
      <c r="H62314" s="309"/>
    </row>
    <row r="62315" spans="8:8">
      <c r="H62315" s="309"/>
    </row>
    <row r="62316" spans="8:8">
      <c r="H62316" s="309"/>
    </row>
    <row r="62317" spans="8:8">
      <c r="H62317" s="309"/>
    </row>
    <row r="62318" spans="8:8">
      <c r="H62318" s="309"/>
    </row>
    <row r="62319" spans="8:8">
      <c r="H62319" s="309"/>
    </row>
    <row r="62320" spans="8:8">
      <c r="H62320" s="309"/>
    </row>
    <row r="62321" spans="8:8">
      <c r="H62321" s="309"/>
    </row>
    <row r="62322" spans="8:8">
      <c r="H62322" s="309"/>
    </row>
    <row r="62323" spans="8:8">
      <c r="H62323" s="309"/>
    </row>
    <row r="62324" spans="8:8">
      <c r="H62324" s="309"/>
    </row>
    <row r="62325" spans="8:8">
      <c r="H62325" s="309"/>
    </row>
    <row r="62326" spans="8:8">
      <c r="H62326" s="309"/>
    </row>
    <row r="62327" spans="8:8">
      <c r="H62327" s="309"/>
    </row>
    <row r="62328" spans="8:8">
      <c r="H62328" s="309"/>
    </row>
    <row r="62329" spans="8:8">
      <c r="H62329" s="309"/>
    </row>
    <row r="62330" spans="8:8">
      <c r="H62330" s="309"/>
    </row>
    <row r="62331" spans="8:8">
      <c r="H62331" s="309"/>
    </row>
    <row r="62332" spans="8:8">
      <c r="H62332" s="309"/>
    </row>
    <row r="62333" spans="8:8">
      <c r="H62333" s="309"/>
    </row>
    <row r="62334" spans="8:8">
      <c r="H62334" s="309"/>
    </row>
    <row r="62335" spans="8:8">
      <c r="H62335" s="309"/>
    </row>
    <row r="62336" spans="8:8">
      <c r="H62336" s="309"/>
    </row>
    <row r="62337" spans="8:8">
      <c r="H62337" s="309"/>
    </row>
    <row r="62338" spans="8:8">
      <c r="H62338" s="309"/>
    </row>
    <row r="62339" spans="8:8">
      <c r="H62339" s="309"/>
    </row>
    <row r="62340" spans="8:8">
      <c r="H62340" s="309"/>
    </row>
    <row r="62341" spans="8:8">
      <c r="H62341" s="309"/>
    </row>
    <row r="62342" spans="8:8">
      <c r="H62342" s="309"/>
    </row>
    <row r="62343" spans="8:8">
      <c r="H62343" s="309"/>
    </row>
    <row r="62344" spans="8:8">
      <c r="H62344" s="309"/>
    </row>
    <row r="62345" spans="8:8">
      <c r="H62345" s="309"/>
    </row>
    <row r="62346" spans="8:8">
      <c r="H62346" s="309"/>
    </row>
    <row r="62347" spans="8:8">
      <c r="H62347" s="309"/>
    </row>
    <row r="62348" spans="8:8">
      <c r="H62348" s="309"/>
    </row>
    <row r="62349" spans="8:8">
      <c r="H62349" s="309"/>
    </row>
    <row r="62350" spans="8:8">
      <c r="H62350" s="309"/>
    </row>
    <row r="62351" spans="8:8">
      <c r="H62351" s="309"/>
    </row>
    <row r="62352" spans="8:8">
      <c r="H62352" s="309"/>
    </row>
    <row r="62353" spans="8:8">
      <c r="H62353" s="309"/>
    </row>
    <row r="62354" spans="8:8">
      <c r="H62354" s="309"/>
    </row>
    <row r="62355" spans="8:8">
      <c r="H62355" s="309"/>
    </row>
    <row r="62356" spans="8:8">
      <c r="H62356" s="309"/>
    </row>
    <row r="62357" spans="8:8">
      <c r="H62357" s="309"/>
    </row>
    <row r="62358" spans="8:8">
      <c r="H62358" s="309"/>
    </row>
    <row r="62359" spans="8:8">
      <c r="H62359" s="309"/>
    </row>
    <row r="62360" spans="8:8">
      <c r="H62360" s="309"/>
    </row>
    <row r="62361" spans="8:8">
      <c r="H62361" s="309"/>
    </row>
    <row r="62362" spans="8:8">
      <c r="H62362" s="309"/>
    </row>
    <row r="62363" spans="8:8">
      <c r="H62363" s="309"/>
    </row>
    <row r="62364" spans="8:8">
      <c r="H62364" s="309"/>
    </row>
    <row r="62365" spans="8:8">
      <c r="H62365" s="309"/>
    </row>
    <row r="62366" spans="8:8">
      <c r="H62366" s="309"/>
    </row>
    <row r="62367" spans="8:8">
      <c r="H62367" s="309"/>
    </row>
    <row r="62368" spans="8:8">
      <c r="H62368" s="309"/>
    </row>
    <row r="62369" spans="8:8">
      <c r="H62369" s="309"/>
    </row>
    <row r="62370" spans="8:8">
      <c r="H62370" s="309"/>
    </row>
    <row r="62371" spans="8:8">
      <c r="H62371" s="309"/>
    </row>
    <row r="62372" spans="8:8">
      <c r="H62372" s="309"/>
    </row>
    <row r="62373" spans="8:8">
      <c r="H62373" s="309"/>
    </row>
    <row r="62374" spans="8:8">
      <c r="H62374" s="309"/>
    </row>
    <row r="62375" spans="8:8">
      <c r="H62375" s="309"/>
    </row>
    <row r="62376" spans="8:8">
      <c r="H62376" s="309"/>
    </row>
    <row r="62377" spans="8:8">
      <c r="H62377" s="309"/>
    </row>
    <row r="62378" spans="8:8">
      <c r="H62378" s="309"/>
    </row>
    <row r="62379" spans="8:8">
      <c r="H62379" s="309"/>
    </row>
    <row r="62380" spans="8:8">
      <c r="H62380" s="309"/>
    </row>
    <row r="62381" spans="8:8">
      <c r="H62381" s="309"/>
    </row>
    <row r="62382" spans="8:8">
      <c r="H62382" s="309"/>
    </row>
    <row r="62383" spans="8:8">
      <c r="H62383" s="309"/>
    </row>
    <row r="62384" spans="8:8">
      <c r="H62384" s="309"/>
    </row>
    <row r="62385" spans="8:8">
      <c r="H62385" s="309"/>
    </row>
    <row r="62386" spans="8:8">
      <c r="H62386" s="309"/>
    </row>
    <row r="62387" spans="8:8">
      <c r="H62387" s="309"/>
    </row>
    <row r="62388" spans="8:8">
      <c r="H62388" s="309"/>
    </row>
    <row r="62389" spans="8:8">
      <c r="H62389" s="309"/>
    </row>
    <row r="62390" spans="8:8">
      <c r="H62390" s="309"/>
    </row>
    <row r="62391" spans="8:8">
      <c r="H62391" s="309"/>
    </row>
    <row r="62392" spans="8:8">
      <c r="H62392" s="309"/>
    </row>
    <row r="62393" spans="8:8">
      <c r="H62393" s="309"/>
    </row>
    <row r="62394" spans="8:8">
      <c r="H62394" s="309"/>
    </row>
    <row r="62395" spans="8:8">
      <c r="H62395" s="309"/>
    </row>
    <row r="62396" spans="8:8">
      <c r="H62396" s="309"/>
    </row>
    <row r="62397" spans="8:8">
      <c r="H62397" s="309"/>
    </row>
    <row r="62398" spans="8:8">
      <c r="H62398" s="309"/>
    </row>
    <row r="62399" spans="8:8">
      <c r="H62399" s="309"/>
    </row>
    <row r="62400" spans="8:8">
      <c r="H62400" s="309"/>
    </row>
    <row r="62401" spans="8:8">
      <c r="H62401" s="309"/>
    </row>
    <row r="62402" spans="8:8">
      <c r="H62402" s="309"/>
    </row>
    <row r="62403" spans="8:8">
      <c r="H62403" s="309"/>
    </row>
    <row r="62404" spans="8:8">
      <c r="H62404" s="309"/>
    </row>
    <row r="62405" spans="8:8">
      <c r="H62405" s="309"/>
    </row>
    <row r="62406" spans="8:8">
      <c r="H62406" s="309"/>
    </row>
    <row r="62407" spans="8:8">
      <c r="H62407" s="309"/>
    </row>
    <row r="62408" spans="8:8">
      <c r="H62408" s="309"/>
    </row>
    <row r="62409" spans="8:8">
      <c r="H62409" s="309"/>
    </row>
    <row r="62410" spans="8:8">
      <c r="H62410" s="309"/>
    </row>
    <row r="62411" spans="8:8">
      <c r="H62411" s="309"/>
    </row>
    <row r="62412" spans="8:8">
      <c r="H62412" s="309"/>
    </row>
    <row r="62413" spans="8:8">
      <c r="H62413" s="309"/>
    </row>
    <row r="62414" spans="8:8">
      <c r="H62414" s="309"/>
    </row>
    <row r="62415" spans="8:8">
      <c r="H62415" s="309"/>
    </row>
    <row r="62416" spans="8:8">
      <c r="H62416" s="309"/>
    </row>
    <row r="62417" spans="8:8">
      <c r="H62417" s="309"/>
    </row>
    <row r="62418" spans="8:8">
      <c r="H62418" s="309"/>
    </row>
    <row r="62419" spans="8:8">
      <c r="H62419" s="309"/>
    </row>
    <row r="62420" spans="8:8">
      <c r="H62420" s="309"/>
    </row>
    <row r="62421" spans="8:8">
      <c r="H62421" s="309"/>
    </row>
    <row r="62422" spans="8:8">
      <c r="H62422" s="309"/>
    </row>
    <row r="62423" spans="8:8">
      <c r="H62423" s="309"/>
    </row>
    <row r="62424" spans="8:8">
      <c r="H62424" s="309"/>
    </row>
    <row r="62425" spans="8:8">
      <c r="H62425" s="309"/>
    </row>
    <row r="62426" spans="8:8">
      <c r="H62426" s="309"/>
    </row>
    <row r="62427" spans="8:8">
      <c r="H62427" s="309"/>
    </row>
    <row r="62428" spans="8:8">
      <c r="H62428" s="309"/>
    </row>
    <row r="62429" spans="8:8">
      <c r="H62429" s="309"/>
    </row>
    <row r="62430" spans="8:8">
      <c r="H62430" s="309"/>
    </row>
    <row r="62431" spans="8:8">
      <c r="H62431" s="309"/>
    </row>
    <row r="62432" spans="8:8">
      <c r="H62432" s="309"/>
    </row>
    <row r="62433" spans="8:8">
      <c r="H62433" s="309"/>
    </row>
    <row r="62434" spans="8:8">
      <c r="H62434" s="309"/>
    </row>
    <row r="62435" spans="8:8">
      <c r="H62435" s="309"/>
    </row>
    <row r="62436" spans="8:8">
      <c r="H62436" s="309"/>
    </row>
    <row r="62437" spans="8:8">
      <c r="H62437" s="309"/>
    </row>
    <row r="62438" spans="8:8">
      <c r="H62438" s="309"/>
    </row>
    <row r="62439" spans="8:8">
      <c r="H62439" s="309"/>
    </row>
    <row r="62440" spans="8:8">
      <c r="H62440" s="309"/>
    </row>
    <row r="62441" spans="8:8">
      <c r="H62441" s="309"/>
    </row>
    <row r="62442" spans="8:8">
      <c r="H62442" s="309"/>
    </row>
    <row r="62443" spans="8:8">
      <c r="H62443" s="309"/>
    </row>
    <row r="62444" spans="8:8">
      <c r="H62444" s="309"/>
    </row>
    <row r="62445" spans="8:8">
      <c r="H62445" s="309"/>
    </row>
    <row r="62446" spans="8:8">
      <c r="H62446" s="309"/>
    </row>
    <row r="62447" spans="8:8">
      <c r="H62447" s="309"/>
    </row>
    <row r="62448" spans="8:8">
      <c r="H62448" s="309"/>
    </row>
    <row r="62449" spans="8:8">
      <c r="H62449" s="309"/>
    </row>
    <row r="62450" spans="8:8">
      <c r="H62450" s="309"/>
    </row>
    <row r="62451" spans="8:8">
      <c r="H62451" s="309"/>
    </row>
    <row r="62452" spans="8:8">
      <c r="H62452" s="309"/>
    </row>
    <row r="62453" spans="8:8">
      <c r="H62453" s="309"/>
    </row>
    <row r="62454" spans="8:8">
      <c r="H62454" s="309"/>
    </row>
    <row r="62455" spans="8:8">
      <c r="H62455" s="309"/>
    </row>
    <row r="62456" spans="8:8">
      <c r="H62456" s="309"/>
    </row>
    <row r="62457" spans="8:8">
      <c r="H62457" s="309"/>
    </row>
    <row r="62458" spans="8:8">
      <c r="H62458" s="309"/>
    </row>
    <row r="62459" spans="8:8">
      <c r="H62459" s="309"/>
    </row>
    <row r="62460" spans="8:8">
      <c r="H62460" s="309"/>
    </row>
    <row r="62461" spans="8:8">
      <c r="H62461" s="309"/>
    </row>
    <row r="62462" spans="8:8">
      <c r="H62462" s="309"/>
    </row>
    <row r="62463" spans="8:8">
      <c r="H62463" s="309"/>
    </row>
    <row r="62464" spans="8:8">
      <c r="H62464" s="309"/>
    </row>
    <row r="62465" spans="8:8">
      <c r="H62465" s="309"/>
    </row>
    <row r="62466" spans="8:8">
      <c r="H62466" s="309"/>
    </row>
    <row r="62467" spans="8:8">
      <c r="H62467" s="309"/>
    </row>
    <row r="62468" spans="8:8">
      <c r="H62468" s="309"/>
    </row>
    <row r="62469" spans="8:8">
      <c r="H62469" s="309"/>
    </row>
    <row r="62470" spans="8:8">
      <c r="H62470" s="309"/>
    </row>
    <row r="62471" spans="8:8">
      <c r="H62471" s="309"/>
    </row>
    <row r="62472" spans="8:8">
      <c r="H62472" s="309"/>
    </row>
    <row r="62473" spans="8:8">
      <c r="H62473" s="309"/>
    </row>
    <row r="62474" spans="8:8">
      <c r="H62474" s="309"/>
    </row>
    <row r="62475" spans="8:8">
      <c r="H62475" s="309"/>
    </row>
    <row r="62476" spans="8:8">
      <c r="H62476" s="309"/>
    </row>
    <row r="62477" spans="8:8">
      <c r="H62477" s="309"/>
    </row>
    <row r="62478" spans="8:8">
      <c r="H62478" s="309"/>
    </row>
    <row r="62479" spans="8:8">
      <c r="H62479" s="309"/>
    </row>
    <row r="62480" spans="8:8">
      <c r="H62480" s="309"/>
    </row>
    <row r="62481" spans="8:8">
      <c r="H62481" s="309"/>
    </row>
    <row r="62482" spans="8:8">
      <c r="H62482" s="309"/>
    </row>
    <row r="62483" spans="8:8">
      <c r="H62483" s="309"/>
    </row>
    <row r="62484" spans="8:8">
      <c r="H62484" s="309"/>
    </row>
    <row r="62485" spans="8:8">
      <c r="H62485" s="309"/>
    </row>
    <row r="62486" spans="8:8">
      <c r="H62486" s="309"/>
    </row>
    <row r="62487" spans="8:8">
      <c r="H62487" s="309"/>
    </row>
    <row r="62488" spans="8:8">
      <c r="H62488" s="309"/>
    </row>
    <row r="62489" spans="8:8">
      <c r="H62489" s="309"/>
    </row>
    <row r="62490" spans="8:8">
      <c r="H62490" s="309"/>
    </row>
    <row r="62491" spans="8:8">
      <c r="H62491" s="309"/>
    </row>
    <row r="62492" spans="8:8">
      <c r="H62492" s="309"/>
    </row>
    <row r="62493" spans="8:8">
      <c r="H62493" s="309"/>
    </row>
    <row r="62494" spans="8:8">
      <c r="H62494" s="309"/>
    </row>
    <row r="62495" spans="8:8">
      <c r="H62495" s="309"/>
    </row>
    <row r="62496" spans="8:8">
      <c r="H62496" s="309"/>
    </row>
    <row r="62497" spans="8:8">
      <c r="H62497" s="309"/>
    </row>
    <row r="62498" spans="8:8">
      <c r="H62498" s="309"/>
    </row>
    <row r="62499" spans="8:8">
      <c r="H62499" s="309"/>
    </row>
    <row r="62500" spans="8:8">
      <c r="H62500" s="309"/>
    </row>
    <row r="62501" spans="8:8">
      <c r="H62501" s="309"/>
    </row>
    <row r="62502" spans="8:8">
      <c r="H62502" s="309"/>
    </row>
    <row r="62503" spans="8:8">
      <c r="H62503" s="309"/>
    </row>
    <row r="62504" spans="8:8">
      <c r="H62504" s="309"/>
    </row>
    <row r="62505" spans="8:8">
      <c r="H62505" s="309"/>
    </row>
    <row r="62506" spans="8:8">
      <c r="H62506" s="309"/>
    </row>
    <row r="62507" spans="8:8">
      <c r="H62507" s="309"/>
    </row>
    <row r="62508" spans="8:8">
      <c r="H62508" s="309"/>
    </row>
    <row r="62509" spans="8:8">
      <c r="H62509" s="309"/>
    </row>
    <row r="62510" spans="8:8">
      <c r="H62510" s="309"/>
    </row>
    <row r="62511" spans="8:8">
      <c r="H62511" s="309"/>
    </row>
    <row r="62512" spans="8:8">
      <c r="H62512" s="309"/>
    </row>
    <row r="62513" spans="8:8">
      <c r="H62513" s="309"/>
    </row>
    <row r="62514" spans="8:8">
      <c r="H62514" s="309"/>
    </row>
    <row r="62515" spans="8:8">
      <c r="H62515" s="309"/>
    </row>
    <row r="62516" spans="8:8">
      <c r="H62516" s="309"/>
    </row>
    <row r="62517" spans="8:8">
      <c r="H62517" s="309"/>
    </row>
    <row r="62518" spans="8:8">
      <c r="H62518" s="309"/>
    </row>
    <row r="62519" spans="8:8">
      <c r="H62519" s="309"/>
    </row>
    <row r="62520" spans="8:8">
      <c r="H62520" s="309"/>
    </row>
    <row r="62521" spans="8:8">
      <c r="H62521" s="309"/>
    </row>
    <row r="62522" spans="8:8">
      <c r="H62522" s="309"/>
    </row>
    <row r="62523" spans="8:8">
      <c r="H62523" s="309"/>
    </row>
    <row r="62524" spans="8:8">
      <c r="H62524" s="309"/>
    </row>
    <row r="62525" spans="8:8">
      <c r="H62525" s="309"/>
    </row>
    <row r="62526" spans="8:8">
      <c r="H62526" s="309"/>
    </row>
    <row r="62527" spans="8:8">
      <c r="H62527" s="309"/>
    </row>
    <row r="62528" spans="8:8">
      <c r="H62528" s="309"/>
    </row>
    <row r="62529" spans="8:8">
      <c r="H62529" s="309"/>
    </row>
    <row r="62530" spans="8:8">
      <c r="H62530" s="309"/>
    </row>
    <row r="62531" spans="8:8">
      <c r="H62531" s="309"/>
    </row>
    <row r="62532" spans="8:8">
      <c r="H62532" s="309"/>
    </row>
    <row r="62533" spans="8:8">
      <c r="H62533" s="309"/>
    </row>
    <row r="62534" spans="8:8">
      <c r="H62534" s="309"/>
    </row>
    <row r="62535" spans="8:8">
      <c r="H62535" s="309"/>
    </row>
    <row r="62536" spans="8:8">
      <c r="H62536" s="309"/>
    </row>
    <row r="62537" spans="8:8">
      <c r="H62537" s="309"/>
    </row>
    <row r="62538" spans="8:8">
      <c r="H62538" s="309"/>
    </row>
    <row r="62539" spans="8:8">
      <c r="H62539" s="309"/>
    </row>
    <row r="62540" spans="8:8">
      <c r="H62540" s="309"/>
    </row>
    <row r="62541" spans="8:8">
      <c r="H62541" s="309"/>
    </row>
    <row r="62542" spans="8:8">
      <c r="H62542" s="309"/>
    </row>
    <row r="62543" spans="8:8">
      <c r="H62543" s="309"/>
    </row>
    <row r="62544" spans="8:8">
      <c r="H62544" s="309"/>
    </row>
    <row r="62545" spans="8:8">
      <c r="H62545" s="309"/>
    </row>
    <row r="62546" spans="8:8">
      <c r="H62546" s="309"/>
    </row>
    <row r="62547" spans="8:8">
      <c r="H62547" s="309"/>
    </row>
    <row r="62548" spans="8:8">
      <c r="H62548" s="309"/>
    </row>
    <row r="62549" spans="8:8">
      <c r="H62549" s="309"/>
    </row>
    <row r="62550" spans="8:8">
      <c r="H62550" s="309"/>
    </row>
    <row r="62551" spans="8:8">
      <c r="H62551" s="309"/>
    </row>
    <row r="62552" spans="8:8">
      <c r="H62552" s="309"/>
    </row>
    <row r="62553" spans="8:8">
      <c r="H62553" s="309"/>
    </row>
    <row r="62554" spans="8:8">
      <c r="H62554" s="309"/>
    </row>
    <row r="62555" spans="8:8">
      <c r="H62555" s="309"/>
    </row>
    <row r="62556" spans="8:8">
      <c r="H62556" s="309"/>
    </row>
    <row r="62557" spans="8:8">
      <c r="H62557" s="309"/>
    </row>
    <row r="62558" spans="8:8">
      <c r="H62558" s="309"/>
    </row>
    <row r="62559" spans="8:8">
      <c r="H62559" s="309"/>
    </row>
    <row r="62560" spans="8:8">
      <c r="H62560" s="309"/>
    </row>
    <row r="62561" spans="8:8">
      <c r="H62561" s="309"/>
    </row>
    <row r="62562" spans="8:8">
      <c r="H62562" s="309"/>
    </row>
    <row r="62563" spans="8:8">
      <c r="H62563" s="309"/>
    </row>
    <row r="62564" spans="8:8">
      <c r="H62564" s="309"/>
    </row>
    <row r="62565" spans="8:8">
      <c r="H62565" s="309"/>
    </row>
    <row r="62566" spans="8:8">
      <c r="H62566" s="309"/>
    </row>
    <row r="62567" spans="8:8">
      <c r="H62567" s="309"/>
    </row>
    <row r="62568" spans="8:8">
      <c r="H62568" s="309"/>
    </row>
    <row r="62569" spans="8:8">
      <c r="H62569" s="309"/>
    </row>
    <row r="62570" spans="8:8">
      <c r="H62570" s="309"/>
    </row>
    <row r="62571" spans="8:8">
      <c r="H62571" s="309"/>
    </row>
    <row r="62572" spans="8:8">
      <c r="H62572" s="309"/>
    </row>
    <row r="62573" spans="8:8">
      <c r="H62573" s="309"/>
    </row>
    <row r="62574" spans="8:8">
      <c r="H62574" s="309"/>
    </row>
    <row r="62575" spans="8:8">
      <c r="H62575" s="309"/>
    </row>
    <row r="62576" spans="8:8">
      <c r="H62576" s="309"/>
    </row>
    <row r="62577" spans="8:8">
      <c r="H62577" s="309"/>
    </row>
    <row r="62578" spans="8:8">
      <c r="H62578" s="309"/>
    </row>
    <row r="62579" spans="8:8">
      <c r="H62579" s="309"/>
    </row>
    <row r="62580" spans="8:8">
      <c r="H62580" s="309"/>
    </row>
    <row r="62581" spans="8:8">
      <c r="H62581" s="309"/>
    </row>
    <row r="62582" spans="8:8">
      <c r="H62582" s="309"/>
    </row>
    <row r="62583" spans="8:8">
      <c r="H62583" s="309"/>
    </row>
    <row r="62584" spans="8:8">
      <c r="H62584" s="309"/>
    </row>
    <row r="62585" spans="8:8">
      <c r="H62585" s="309"/>
    </row>
    <row r="62586" spans="8:8">
      <c r="H62586" s="309"/>
    </row>
    <row r="62587" spans="8:8">
      <c r="H62587" s="309"/>
    </row>
    <row r="62588" spans="8:8">
      <c r="H62588" s="309"/>
    </row>
    <row r="62589" spans="8:8">
      <c r="H62589" s="309"/>
    </row>
    <row r="62590" spans="8:8">
      <c r="H62590" s="309"/>
    </row>
    <row r="62591" spans="8:8">
      <c r="H62591" s="309"/>
    </row>
    <row r="62592" spans="8:8">
      <c r="H62592" s="309"/>
    </row>
    <row r="62593" spans="8:8">
      <c r="H62593" s="309"/>
    </row>
    <row r="62594" spans="8:8">
      <c r="H62594" s="309"/>
    </row>
    <row r="62595" spans="8:8">
      <c r="H62595" s="309"/>
    </row>
    <row r="62596" spans="8:8">
      <c r="H62596" s="309"/>
    </row>
    <row r="62597" spans="8:8">
      <c r="H62597" s="309"/>
    </row>
    <row r="62598" spans="8:8">
      <c r="H62598" s="309"/>
    </row>
    <row r="62599" spans="8:8">
      <c r="H62599" s="309"/>
    </row>
    <row r="62600" spans="8:8">
      <c r="H62600" s="309"/>
    </row>
    <row r="62601" spans="8:8">
      <c r="H62601" s="309"/>
    </row>
    <row r="62602" spans="8:8">
      <c r="H62602" s="309"/>
    </row>
    <row r="62603" spans="8:8">
      <c r="H62603" s="309"/>
    </row>
    <row r="62604" spans="8:8">
      <c r="H62604" s="309"/>
    </row>
    <row r="62605" spans="8:8">
      <c r="H62605" s="309"/>
    </row>
    <row r="62606" spans="8:8">
      <c r="H62606" s="309"/>
    </row>
    <row r="62607" spans="8:8">
      <c r="H62607" s="309"/>
    </row>
    <row r="62608" spans="8:8">
      <c r="H62608" s="309"/>
    </row>
    <row r="62609" spans="8:8">
      <c r="H62609" s="309"/>
    </row>
    <row r="62610" spans="8:8">
      <c r="H62610" s="309"/>
    </row>
    <row r="62611" spans="8:8">
      <c r="H62611" s="309"/>
    </row>
    <row r="62612" spans="8:8">
      <c r="H62612" s="309"/>
    </row>
    <row r="62613" spans="8:8">
      <c r="H62613" s="309"/>
    </row>
    <row r="62614" spans="8:8">
      <c r="H62614" s="309"/>
    </row>
    <row r="62615" spans="8:8">
      <c r="H62615" s="309"/>
    </row>
    <row r="62616" spans="8:8">
      <c r="H62616" s="309"/>
    </row>
    <row r="62617" spans="8:8">
      <c r="H62617" s="309"/>
    </row>
    <row r="62618" spans="8:8">
      <c r="H62618" s="309"/>
    </row>
    <row r="62619" spans="8:8">
      <c r="H62619" s="309"/>
    </row>
    <row r="62620" spans="8:8">
      <c r="H62620" s="309"/>
    </row>
    <row r="62621" spans="8:8">
      <c r="H62621" s="309"/>
    </row>
    <row r="62622" spans="8:8">
      <c r="H62622" s="309"/>
    </row>
    <row r="62623" spans="8:8">
      <c r="H62623" s="309"/>
    </row>
    <row r="62624" spans="8:8">
      <c r="H62624" s="309"/>
    </row>
    <row r="62625" spans="8:8">
      <c r="H62625" s="309"/>
    </row>
    <row r="62626" spans="8:8">
      <c r="H62626" s="309"/>
    </row>
    <row r="62627" spans="8:8">
      <c r="H62627" s="309"/>
    </row>
    <row r="62628" spans="8:8">
      <c r="H62628" s="309"/>
    </row>
    <row r="62629" spans="8:8">
      <c r="H62629" s="309"/>
    </row>
    <row r="62630" spans="8:8">
      <c r="H62630" s="309"/>
    </row>
    <row r="62631" spans="8:8">
      <c r="H62631" s="309"/>
    </row>
    <row r="62632" spans="8:8">
      <c r="H62632" s="309"/>
    </row>
    <row r="62633" spans="8:8">
      <c r="H62633" s="309"/>
    </row>
    <row r="62634" spans="8:8">
      <c r="H62634" s="309"/>
    </row>
    <row r="62635" spans="8:8">
      <c r="H62635" s="309"/>
    </row>
    <row r="62636" spans="8:8">
      <c r="H62636" s="309"/>
    </row>
    <row r="62637" spans="8:8">
      <c r="H62637" s="309"/>
    </row>
    <row r="62638" spans="8:8">
      <c r="H62638" s="309"/>
    </row>
    <row r="62639" spans="8:8">
      <c r="H62639" s="309"/>
    </row>
    <row r="62640" spans="8:8">
      <c r="H62640" s="309"/>
    </row>
    <row r="62641" spans="8:8">
      <c r="H62641" s="309"/>
    </row>
    <row r="62642" spans="8:8">
      <c r="H62642" s="309"/>
    </row>
    <row r="62643" spans="8:8">
      <c r="H62643" s="309"/>
    </row>
    <row r="62644" spans="8:8">
      <c r="H62644" s="309"/>
    </row>
    <row r="62645" spans="8:8">
      <c r="H62645" s="309"/>
    </row>
    <row r="62646" spans="8:8">
      <c r="H62646" s="309"/>
    </row>
    <row r="62647" spans="8:8">
      <c r="H62647" s="309"/>
    </row>
    <row r="62648" spans="8:8">
      <c r="H62648" s="309"/>
    </row>
    <row r="62649" spans="8:8">
      <c r="H62649" s="309"/>
    </row>
    <row r="62650" spans="8:8">
      <c r="H62650" s="309"/>
    </row>
    <row r="62651" spans="8:8">
      <c r="H62651" s="309"/>
    </row>
    <row r="62652" spans="8:8">
      <c r="H62652" s="309"/>
    </row>
    <row r="62653" spans="8:8">
      <c r="H62653" s="309"/>
    </row>
    <row r="62654" spans="8:8">
      <c r="H62654" s="309"/>
    </row>
    <row r="62655" spans="8:8">
      <c r="H62655" s="309"/>
    </row>
    <row r="62656" spans="8:8">
      <c r="H62656" s="309"/>
    </row>
    <row r="62657" spans="8:8">
      <c r="H62657" s="309"/>
    </row>
    <row r="62658" spans="8:8">
      <c r="H62658" s="309"/>
    </row>
    <row r="62659" spans="8:8">
      <c r="H62659" s="309"/>
    </row>
    <row r="62660" spans="8:8">
      <c r="H62660" s="309"/>
    </row>
    <row r="62661" spans="8:8">
      <c r="H62661" s="309"/>
    </row>
    <row r="62662" spans="8:8">
      <c r="H62662" s="309"/>
    </row>
    <row r="62663" spans="8:8">
      <c r="H62663" s="309"/>
    </row>
    <row r="62664" spans="8:8">
      <c r="H62664" s="309"/>
    </row>
    <row r="62665" spans="8:8">
      <c r="H62665" s="309"/>
    </row>
    <row r="62666" spans="8:8">
      <c r="H62666" s="309"/>
    </row>
    <row r="62667" spans="8:8">
      <c r="H62667" s="309"/>
    </row>
    <row r="62668" spans="8:8">
      <c r="H62668" s="309"/>
    </row>
    <row r="62669" spans="8:8">
      <c r="H62669" s="309"/>
    </row>
    <row r="62670" spans="8:8">
      <c r="H62670" s="309"/>
    </row>
    <row r="62671" spans="8:8">
      <c r="H62671" s="309"/>
    </row>
    <row r="62672" spans="8:8">
      <c r="H62672" s="309"/>
    </row>
    <row r="62673" spans="8:8">
      <c r="H62673" s="309"/>
    </row>
    <row r="62674" spans="8:8">
      <c r="H62674" s="309"/>
    </row>
    <row r="62675" spans="8:8">
      <c r="H62675" s="309"/>
    </row>
    <row r="62676" spans="8:8">
      <c r="H62676" s="309"/>
    </row>
    <row r="62677" spans="8:8">
      <c r="H62677" s="309"/>
    </row>
    <row r="62678" spans="8:8">
      <c r="H62678" s="309"/>
    </row>
    <row r="62679" spans="8:8">
      <c r="H62679" s="309"/>
    </row>
    <row r="62680" spans="8:8">
      <c r="H62680" s="309"/>
    </row>
    <row r="62681" spans="8:8">
      <c r="H62681" s="309"/>
    </row>
    <row r="62682" spans="8:8">
      <c r="H62682" s="309"/>
    </row>
    <row r="62683" spans="8:8">
      <c r="H62683" s="309"/>
    </row>
    <row r="62684" spans="8:8">
      <c r="H62684" s="309"/>
    </row>
    <row r="62685" spans="8:8">
      <c r="H62685" s="309"/>
    </row>
    <row r="62686" spans="8:8">
      <c r="H62686" s="309"/>
    </row>
    <row r="62687" spans="8:8">
      <c r="H62687" s="309"/>
    </row>
    <row r="62688" spans="8:8">
      <c r="H62688" s="309"/>
    </row>
    <row r="62689" spans="8:8">
      <c r="H62689" s="309"/>
    </row>
    <row r="62690" spans="8:8">
      <c r="H62690" s="309"/>
    </row>
    <row r="62691" spans="8:8">
      <c r="H62691" s="309"/>
    </row>
    <row r="62692" spans="8:8">
      <c r="H62692" s="309"/>
    </row>
    <row r="62693" spans="8:8">
      <c r="H62693" s="309"/>
    </row>
    <row r="62694" spans="8:8">
      <c r="H62694" s="309"/>
    </row>
    <row r="62695" spans="8:8">
      <c r="H62695" s="309"/>
    </row>
    <row r="62696" spans="8:8">
      <c r="H62696" s="309"/>
    </row>
    <row r="62697" spans="8:8">
      <c r="H62697" s="309"/>
    </row>
    <row r="62698" spans="8:8">
      <c r="H62698" s="309"/>
    </row>
    <row r="62699" spans="8:8">
      <c r="H62699" s="309"/>
    </row>
    <row r="62700" spans="8:8">
      <c r="H62700" s="309"/>
    </row>
    <row r="62701" spans="8:8">
      <c r="H62701" s="309"/>
    </row>
    <row r="62702" spans="8:8">
      <c r="H62702" s="309"/>
    </row>
    <row r="62703" spans="8:8">
      <c r="H62703" s="309"/>
    </row>
    <row r="62704" spans="8:8">
      <c r="H62704" s="309"/>
    </row>
    <row r="62705" spans="8:8">
      <c r="H62705" s="309"/>
    </row>
    <row r="62706" spans="8:8">
      <c r="H62706" s="309"/>
    </row>
    <row r="62707" spans="8:8">
      <c r="H62707" s="309"/>
    </row>
    <row r="62708" spans="8:8">
      <c r="H62708" s="309"/>
    </row>
    <row r="62709" spans="8:8">
      <c r="H62709" s="309"/>
    </row>
    <row r="62710" spans="8:8">
      <c r="H62710" s="309"/>
    </row>
    <row r="62711" spans="8:8">
      <c r="H62711" s="309"/>
    </row>
    <row r="62712" spans="8:8">
      <c r="H62712" s="309"/>
    </row>
    <row r="62713" spans="8:8">
      <c r="H62713" s="309"/>
    </row>
    <row r="62714" spans="8:8">
      <c r="H62714" s="309"/>
    </row>
    <row r="62715" spans="8:8">
      <c r="H62715" s="309"/>
    </row>
    <row r="62716" spans="8:8">
      <c r="H62716" s="309"/>
    </row>
    <row r="62717" spans="8:8">
      <c r="H62717" s="309"/>
    </row>
    <row r="62718" spans="8:8">
      <c r="H62718" s="309"/>
    </row>
    <row r="62719" spans="8:8">
      <c r="H62719" s="309"/>
    </row>
    <row r="62720" spans="8:8">
      <c r="H62720" s="309"/>
    </row>
    <row r="62721" spans="8:8">
      <c r="H62721" s="309"/>
    </row>
    <row r="62722" spans="8:8">
      <c r="H62722" s="309"/>
    </row>
    <row r="62723" spans="8:8">
      <c r="H62723" s="309"/>
    </row>
    <row r="62724" spans="8:8">
      <c r="H62724" s="309"/>
    </row>
    <row r="62725" spans="8:8">
      <c r="H62725" s="309"/>
    </row>
    <row r="62726" spans="8:8">
      <c r="H62726" s="309"/>
    </row>
    <row r="62727" spans="8:8">
      <c r="H62727" s="309"/>
    </row>
    <row r="62728" spans="8:8">
      <c r="H62728" s="309"/>
    </row>
    <row r="62729" spans="8:8">
      <c r="H62729" s="309"/>
    </row>
    <row r="62730" spans="8:8">
      <c r="H62730" s="309"/>
    </row>
    <row r="62731" spans="8:8">
      <c r="H62731" s="309"/>
    </row>
    <row r="62732" spans="8:8">
      <c r="H62732" s="309"/>
    </row>
    <row r="62733" spans="8:8">
      <c r="H62733" s="309"/>
    </row>
    <row r="62734" spans="8:8">
      <c r="H62734" s="309"/>
    </row>
    <row r="62735" spans="8:8">
      <c r="H62735" s="309"/>
    </row>
    <row r="62736" spans="8:8">
      <c r="H62736" s="309"/>
    </row>
    <row r="62737" spans="8:8">
      <c r="H62737" s="309"/>
    </row>
    <row r="62738" spans="8:8">
      <c r="H62738" s="309"/>
    </row>
    <row r="62739" spans="8:8">
      <c r="H62739" s="309"/>
    </row>
    <row r="62740" spans="8:8">
      <c r="H62740" s="309"/>
    </row>
    <row r="62741" spans="8:8">
      <c r="H62741" s="309"/>
    </row>
    <row r="62742" spans="8:8">
      <c r="H62742" s="309"/>
    </row>
    <row r="62743" spans="8:8">
      <c r="H62743" s="309"/>
    </row>
    <row r="62744" spans="8:8">
      <c r="H62744" s="309"/>
    </row>
    <row r="62745" spans="8:8">
      <c r="H62745" s="309"/>
    </row>
    <row r="62746" spans="8:8">
      <c r="H62746" s="309"/>
    </row>
    <row r="62747" spans="8:8">
      <c r="H62747" s="309"/>
    </row>
    <row r="62748" spans="8:8">
      <c r="H62748" s="309"/>
    </row>
    <row r="62749" spans="8:8">
      <c r="H62749" s="309"/>
    </row>
    <row r="62750" spans="8:8">
      <c r="H62750" s="309"/>
    </row>
    <row r="62751" spans="8:8">
      <c r="H62751" s="309"/>
    </row>
    <row r="62752" spans="8:8">
      <c r="H62752" s="309"/>
    </row>
    <row r="62753" spans="8:8">
      <c r="H62753" s="309"/>
    </row>
    <row r="62754" spans="8:8">
      <c r="H62754" s="309"/>
    </row>
    <row r="62755" spans="8:8">
      <c r="H62755" s="309"/>
    </row>
    <row r="62756" spans="8:8">
      <c r="H62756" s="309"/>
    </row>
    <row r="62757" spans="8:8">
      <c r="H62757" s="309"/>
    </row>
    <row r="62758" spans="8:8">
      <c r="H62758" s="309"/>
    </row>
    <row r="62759" spans="8:8">
      <c r="H62759" s="309"/>
    </row>
    <row r="62760" spans="8:8">
      <c r="H62760" s="309"/>
    </row>
    <row r="62761" spans="8:8">
      <c r="H62761" s="309"/>
    </row>
    <row r="62762" spans="8:8">
      <c r="H62762" s="309"/>
    </row>
    <row r="62763" spans="8:8">
      <c r="H62763" s="309"/>
    </row>
    <row r="62764" spans="8:8">
      <c r="H62764" s="309"/>
    </row>
    <row r="62765" spans="8:8">
      <c r="H62765" s="309"/>
    </row>
    <row r="62766" spans="8:8">
      <c r="H62766" s="309"/>
    </row>
    <row r="62767" spans="8:8">
      <c r="H62767" s="309"/>
    </row>
    <row r="62768" spans="8:8">
      <c r="H62768" s="309"/>
    </row>
    <row r="62769" spans="8:8">
      <c r="H62769" s="309"/>
    </row>
    <row r="62770" spans="8:8">
      <c r="H62770" s="309"/>
    </row>
    <row r="62771" spans="8:8">
      <c r="H62771" s="309"/>
    </row>
    <row r="62772" spans="8:8">
      <c r="H62772" s="309"/>
    </row>
    <row r="62773" spans="8:8">
      <c r="H62773" s="309"/>
    </row>
    <row r="62774" spans="8:8">
      <c r="H62774" s="309"/>
    </row>
    <row r="62775" spans="8:8">
      <c r="H62775" s="309"/>
    </row>
    <row r="62776" spans="8:8">
      <c r="H62776" s="309"/>
    </row>
    <row r="62777" spans="8:8">
      <c r="H62777" s="309"/>
    </row>
    <row r="62778" spans="8:8">
      <c r="H62778" s="309"/>
    </row>
    <row r="62779" spans="8:8">
      <c r="H62779" s="309"/>
    </row>
    <row r="62780" spans="8:8">
      <c r="H62780" s="309"/>
    </row>
    <row r="62781" spans="8:8">
      <c r="H62781" s="309"/>
    </row>
    <row r="62782" spans="8:8">
      <c r="H62782" s="309"/>
    </row>
    <row r="62783" spans="8:8">
      <c r="H62783" s="309"/>
    </row>
    <row r="62784" spans="8:8">
      <c r="H62784" s="309"/>
    </row>
    <row r="62785" spans="8:8">
      <c r="H62785" s="309"/>
    </row>
    <row r="62786" spans="8:8">
      <c r="H62786" s="309"/>
    </row>
    <row r="62787" spans="8:8">
      <c r="H62787" s="309"/>
    </row>
    <row r="62788" spans="8:8">
      <c r="H62788" s="309"/>
    </row>
    <row r="62789" spans="8:8">
      <c r="H62789" s="309"/>
    </row>
    <row r="62790" spans="8:8">
      <c r="H62790" s="309"/>
    </row>
    <row r="62791" spans="8:8">
      <c r="H62791" s="309"/>
    </row>
    <row r="62792" spans="8:8">
      <c r="H62792" s="309"/>
    </row>
    <row r="62793" spans="8:8">
      <c r="H62793" s="309"/>
    </row>
    <row r="62794" spans="8:8">
      <c r="H62794" s="309"/>
    </row>
    <row r="62795" spans="8:8">
      <c r="H62795" s="309"/>
    </row>
    <row r="62796" spans="8:8">
      <c r="H62796" s="309"/>
    </row>
    <row r="62797" spans="8:8">
      <c r="H62797" s="309"/>
    </row>
    <row r="62798" spans="8:8">
      <c r="H62798" s="309"/>
    </row>
    <row r="62799" spans="8:8">
      <c r="H62799" s="309"/>
    </row>
    <row r="62800" spans="8:8">
      <c r="H62800" s="309"/>
    </row>
    <row r="62801" spans="8:8">
      <c r="H62801" s="309"/>
    </row>
    <row r="62802" spans="8:8">
      <c r="H62802" s="309"/>
    </row>
    <row r="62803" spans="8:8">
      <c r="H62803" s="309"/>
    </row>
    <row r="62804" spans="8:8">
      <c r="H62804" s="309"/>
    </row>
    <row r="62805" spans="8:8">
      <c r="H62805" s="309"/>
    </row>
    <row r="62806" spans="8:8">
      <c r="H62806" s="309"/>
    </row>
    <row r="62807" spans="8:8">
      <c r="H62807" s="309"/>
    </row>
    <row r="62808" spans="8:8">
      <c r="H62808" s="309"/>
    </row>
    <row r="62809" spans="8:8">
      <c r="H62809" s="309"/>
    </row>
    <row r="62810" spans="8:8">
      <c r="H62810" s="309"/>
    </row>
    <row r="62811" spans="8:8">
      <c r="H62811" s="309"/>
    </row>
    <row r="62812" spans="8:8">
      <c r="H62812" s="309"/>
    </row>
    <row r="62813" spans="8:8">
      <c r="H62813" s="309"/>
    </row>
    <row r="62814" spans="8:8">
      <c r="H62814" s="309"/>
    </row>
    <row r="62815" spans="8:8">
      <c r="H62815" s="309"/>
    </row>
    <row r="62816" spans="8:8">
      <c r="H62816" s="309"/>
    </row>
    <row r="62817" spans="8:8">
      <c r="H62817" s="309"/>
    </row>
    <row r="62818" spans="8:8">
      <c r="H62818" s="309"/>
    </row>
    <row r="62819" spans="8:8">
      <c r="H62819" s="309"/>
    </row>
    <row r="62820" spans="8:8">
      <c r="H62820" s="309"/>
    </row>
    <row r="62821" spans="8:8">
      <c r="H62821" s="309"/>
    </row>
    <row r="62822" spans="8:8">
      <c r="H62822" s="309"/>
    </row>
    <row r="62823" spans="8:8">
      <c r="H62823" s="309"/>
    </row>
    <row r="62824" spans="8:8">
      <c r="H62824" s="309"/>
    </row>
    <row r="62825" spans="8:8">
      <c r="H62825" s="309"/>
    </row>
    <row r="62826" spans="8:8">
      <c r="H62826" s="309"/>
    </row>
    <row r="62827" spans="8:8">
      <c r="H62827" s="309"/>
    </row>
    <row r="62828" spans="8:8">
      <c r="H62828" s="309"/>
    </row>
    <row r="62829" spans="8:8">
      <c r="H62829" s="309"/>
    </row>
    <row r="62830" spans="8:8">
      <c r="H62830" s="309"/>
    </row>
    <row r="62831" spans="8:8">
      <c r="H62831" s="309"/>
    </row>
    <row r="62832" spans="8:8">
      <c r="H62832" s="309"/>
    </row>
    <row r="62833" spans="8:8">
      <c r="H62833" s="309"/>
    </row>
    <row r="62834" spans="8:8">
      <c r="H62834" s="309"/>
    </row>
    <row r="62835" spans="8:8">
      <c r="H62835" s="309"/>
    </row>
    <row r="62836" spans="8:8">
      <c r="H62836" s="309"/>
    </row>
    <row r="62837" spans="8:8">
      <c r="H62837" s="309"/>
    </row>
    <row r="62838" spans="8:8">
      <c r="H62838" s="309"/>
    </row>
    <row r="62839" spans="8:8">
      <c r="H62839" s="309"/>
    </row>
    <row r="62840" spans="8:8">
      <c r="H62840" s="309"/>
    </row>
    <row r="62841" spans="8:8">
      <c r="H62841" s="309"/>
    </row>
    <row r="62842" spans="8:8">
      <c r="H62842" s="309"/>
    </row>
    <row r="62843" spans="8:8">
      <c r="H62843" s="309"/>
    </row>
    <row r="62844" spans="8:8">
      <c r="H62844" s="309"/>
    </row>
    <row r="62845" spans="8:8">
      <c r="H62845" s="309"/>
    </row>
    <row r="62846" spans="8:8">
      <c r="H62846" s="309"/>
    </row>
    <row r="62847" spans="8:8">
      <c r="H62847" s="309"/>
    </row>
    <row r="62848" spans="8:8">
      <c r="H62848" s="309"/>
    </row>
    <row r="62849" spans="8:8">
      <c r="H62849" s="309"/>
    </row>
    <row r="62850" spans="8:8">
      <c r="H62850" s="309"/>
    </row>
    <row r="62851" spans="8:8">
      <c r="H62851" s="309"/>
    </row>
    <row r="62852" spans="8:8">
      <c r="H62852" s="309"/>
    </row>
    <row r="62853" spans="8:8">
      <c r="H62853" s="309"/>
    </row>
    <row r="62854" spans="8:8">
      <c r="H62854" s="309"/>
    </row>
    <row r="62855" spans="8:8">
      <c r="H62855" s="309"/>
    </row>
    <row r="62856" spans="8:8">
      <c r="H62856" s="309"/>
    </row>
    <row r="62857" spans="8:8">
      <c r="H62857" s="309"/>
    </row>
    <row r="62858" spans="8:8">
      <c r="H62858" s="309"/>
    </row>
    <row r="62859" spans="8:8">
      <c r="H62859" s="309"/>
    </row>
    <row r="62860" spans="8:8">
      <c r="H62860" s="309"/>
    </row>
    <row r="62861" spans="8:8">
      <c r="H62861" s="309"/>
    </row>
    <row r="62862" spans="8:8">
      <c r="H62862" s="309"/>
    </row>
    <row r="62863" spans="8:8">
      <c r="H62863" s="309"/>
    </row>
    <row r="62864" spans="8:8">
      <c r="H62864" s="309"/>
    </row>
    <row r="62865" spans="8:8">
      <c r="H62865" s="309"/>
    </row>
    <row r="62866" spans="8:8">
      <c r="H62866" s="309"/>
    </row>
    <row r="62867" spans="8:8">
      <c r="H62867" s="309"/>
    </row>
    <row r="62868" spans="8:8">
      <c r="H62868" s="309"/>
    </row>
    <row r="62869" spans="8:8">
      <c r="H62869" s="309"/>
    </row>
    <row r="62870" spans="8:8">
      <c r="H62870" s="309"/>
    </row>
    <row r="62871" spans="8:8">
      <c r="H62871" s="309"/>
    </row>
    <row r="62872" spans="8:8">
      <c r="H62872" s="309"/>
    </row>
    <row r="62873" spans="8:8">
      <c r="H62873" s="309"/>
    </row>
    <row r="62874" spans="8:8">
      <c r="H62874" s="309"/>
    </row>
    <row r="62875" spans="8:8">
      <c r="H62875" s="309"/>
    </row>
    <row r="62876" spans="8:8">
      <c r="H62876" s="309"/>
    </row>
    <row r="62877" spans="8:8">
      <c r="H62877" s="309"/>
    </row>
    <row r="62878" spans="8:8">
      <c r="H62878" s="309"/>
    </row>
    <row r="62879" spans="8:8">
      <c r="H62879" s="309"/>
    </row>
    <row r="62880" spans="8:8">
      <c r="H62880" s="309"/>
    </row>
    <row r="62881" spans="8:8">
      <c r="H62881" s="309"/>
    </row>
    <row r="62882" spans="8:8">
      <c r="H62882" s="309"/>
    </row>
    <row r="62883" spans="8:8">
      <c r="H62883" s="309"/>
    </row>
    <row r="62884" spans="8:8">
      <c r="H62884" s="309"/>
    </row>
    <row r="62885" spans="8:8">
      <c r="H62885" s="309"/>
    </row>
    <row r="62886" spans="8:8">
      <c r="H62886" s="309"/>
    </row>
    <row r="62887" spans="8:8">
      <c r="H62887" s="309"/>
    </row>
    <row r="62888" spans="8:8">
      <c r="H62888" s="309"/>
    </row>
    <row r="62889" spans="8:8">
      <c r="H62889" s="309"/>
    </row>
    <row r="62890" spans="8:8">
      <c r="H62890" s="309"/>
    </row>
    <row r="62891" spans="8:8">
      <c r="H62891" s="309"/>
    </row>
    <row r="62892" spans="8:8">
      <c r="H62892" s="309"/>
    </row>
    <row r="62893" spans="8:8">
      <c r="H62893" s="309"/>
    </row>
    <row r="62894" spans="8:8">
      <c r="H62894" s="309"/>
    </row>
    <row r="62895" spans="8:8">
      <c r="H62895" s="309"/>
    </row>
    <row r="62896" spans="8:8">
      <c r="H62896" s="309"/>
    </row>
    <row r="62897" spans="8:8">
      <c r="H62897" s="309"/>
    </row>
    <row r="62898" spans="8:8">
      <c r="H62898" s="309"/>
    </row>
    <row r="62899" spans="8:8">
      <c r="H62899" s="309"/>
    </row>
    <row r="62900" spans="8:8">
      <c r="H62900" s="309"/>
    </row>
    <row r="62901" spans="8:8">
      <c r="H62901" s="309"/>
    </row>
    <row r="62902" spans="8:8">
      <c r="H62902" s="309"/>
    </row>
    <row r="62903" spans="8:8">
      <c r="H62903" s="309"/>
    </row>
    <row r="62904" spans="8:8">
      <c r="H62904" s="309"/>
    </row>
    <row r="62905" spans="8:8">
      <c r="H62905" s="309"/>
    </row>
    <row r="62906" spans="8:8">
      <c r="H62906" s="309"/>
    </row>
    <row r="62907" spans="8:8">
      <c r="H62907" s="309"/>
    </row>
    <row r="62908" spans="8:8">
      <c r="H62908" s="309"/>
    </row>
    <row r="62909" spans="8:8">
      <c r="H62909" s="309"/>
    </row>
    <row r="62910" spans="8:8">
      <c r="H62910" s="309"/>
    </row>
    <row r="62911" spans="8:8">
      <c r="H62911" s="309"/>
    </row>
    <row r="62912" spans="8:8">
      <c r="H62912" s="309"/>
    </row>
    <row r="62913" spans="8:8">
      <c r="H62913" s="309"/>
    </row>
    <row r="62914" spans="8:8">
      <c r="H62914" s="309"/>
    </row>
    <row r="62915" spans="8:8">
      <c r="H62915" s="309"/>
    </row>
    <row r="62916" spans="8:8">
      <c r="H62916" s="309"/>
    </row>
    <row r="62917" spans="8:8">
      <c r="H62917" s="309"/>
    </row>
    <row r="62918" spans="8:8">
      <c r="H62918" s="309"/>
    </row>
    <row r="62919" spans="8:8">
      <c r="H62919" s="309"/>
    </row>
    <row r="62920" spans="8:8">
      <c r="H62920" s="309"/>
    </row>
    <row r="62921" spans="8:8">
      <c r="H62921" s="309"/>
    </row>
    <row r="62922" spans="8:8">
      <c r="H62922" s="309"/>
    </row>
    <row r="62923" spans="8:8">
      <c r="H62923" s="309"/>
    </row>
    <row r="62924" spans="8:8">
      <c r="H62924" s="309"/>
    </row>
    <row r="62925" spans="8:8">
      <c r="H62925" s="309"/>
    </row>
    <row r="62926" spans="8:8">
      <c r="H62926" s="309"/>
    </row>
    <row r="62927" spans="8:8">
      <c r="H62927" s="309"/>
    </row>
    <row r="62928" spans="8:8">
      <c r="H62928" s="309"/>
    </row>
    <row r="62929" spans="8:8">
      <c r="H62929" s="309"/>
    </row>
    <row r="62930" spans="8:8">
      <c r="H62930" s="309"/>
    </row>
    <row r="62931" spans="8:8">
      <c r="H62931" s="309"/>
    </row>
    <row r="62932" spans="8:8">
      <c r="H62932" s="309"/>
    </row>
    <row r="62933" spans="8:8">
      <c r="H62933" s="309"/>
    </row>
    <row r="62934" spans="8:8">
      <c r="H62934" s="309"/>
    </row>
    <row r="62935" spans="8:8">
      <c r="H62935" s="309"/>
    </row>
    <row r="62936" spans="8:8">
      <c r="H62936" s="309"/>
    </row>
    <row r="62937" spans="8:8">
      <c r="H62937" s="309"/>
    </row>
    <row r="62938" spans="8:8">
      <c r="H62938" s="309"/>
    </row>
    <row r="62939" spans="8:8">
      <c r="H62939" s="309"/>
    </row>
    <row r="62940" spans="8:8">
      <c r="H62940" s="309"/>
    </row>
    <row r="62941" spans="8:8">
      <c r="H62941" s="309"/>
    </row>
    <row r="62942" spans="8:8">
      <c r="H62942" s="309"/>
    </row>
    <row r="62943" spans="8:8">
      <c r="H62943" s="309"/>
    </row>
    <row r="62944" spans="8:8">
      <c r="H62944" s="309"/>
    </row>
    <row r="62945" spans="8:8">
      <c r="H62945" s="309"/>
    </row>
    <row r="62946" spans="8:8">
      <c r="H62946" s="309"/>
    </row>
    <row r="62947" spans="8:8">
      <c r="H62947" s="309"/>
    </row>
    <row r="62948" spans="8:8">
      <c r="H62948" s="309"/>
    </row>
    <row r="62949" spans="8:8">
      <c r="H62949" s="309"/>
    </row>
    <row r="62950" spans="8:8">
      <c r="H62950" s="309"/>
    </row>
    <row r="62951" spans="8:8">
      <c r="H62951" s="309"/>
    </row>
    <row r="62952" spans="8:8">
      <c r="H62952" s="309"/>
    </row>
    <row r="62953" spans="8:8">
      <c r="H62953" s="309"/>
    </row>
    <row r="62954" spans="8:8">
      <c r="H62954" s="309"/>
    </row>
    <row r="62955" spans="8:8">
      <c r="H62955" s="309"/>
    </row>
    <row r="62956" spans="8:8">
      <c r="H62956" s="309"/>
    </row>
    <row r="62957" spans="8:8">
      <c r="H62957" s="309"/>
    </row>
    <row r="62958" spans="8:8">
      <c r="H62958" s="309"/>
    </row>
    <row r="62959" spans="8:8">
      <c r="H62959" s="309"/>
    </row>
    <row r="62960" spans="8:8">
      <c r="H62960" s="309"/>
    </row>
    <row r="62961" spans="8:8">
      <c r="H62961" s="309"/>
    </row>
    <row r="62962" spans="8:8">
      <c r="H62962" s="309"/>
    </row>
    <row r="62963" spans="8:8">
      <c r="H62963" s="309"/>
    </row>
    <row r="62964" spans="8:8">
      <c r="H62964" s="309"/>
    </row>
    <row r="62965" spans="8:8">
      <c r="H62965" s="309"/>
    </row>
    <row r="62966" spans="8:8">
      <c r="H62966" s="309"/>
    </row>
    <row r="62967" spans="8:8">
      <c r="H62967" s="309"/>
    </row>
    <row r="62968" spans="8:8">
      <c r="H62968" s="309"/>
    </row>
    <row r="62969" spans="8:8">
      <c r="H62969" s="309"/>
    </row>
    <row r="62970" spans="8:8">
      <c r="H62970" s="309"/>
    </row>
    <row r="62971" spans="8:8">
      <c r="H62971" s="309"/>
    </row>
    <row r="62972" spans="8:8">
      <c r="H62972" s="309"/>
    </row>
    <row r="62973" spans="8:8">
      <c r="H62973" s="309"/>
    </row>
    <row r="62974" spans="8:8">
      <c r="H62974" s="309"/>
    </row>
    <row r="62975" spans="8:8">
      <c r="H62975" s="309"/>
    </row>
    <row r="62976" spans="8:8">
      <c r="H62976" s="309"/>
    </row>
    <row r="62977" spans="8:8">
      <c r="H62977" s="309"/>
    </row>
    <row r="62978" spans="8:8">
      <c r="H62978" s="309"/>
    </row>
    <row r="62979" spans="8:8">
      <c r="H62979" s="309"/>
    </row>
    <row r="62980" spans="8:8">
      <c r="H62980" s="309"/>
    </row>
    <row r="62981" spans="8:8">
      <c r="H62981" s="309"/>
    </row>
    <row r="62982" spans="8:8">
      <c r="H62982" s="309"/>
    </row>
    <row r="62983" spans="8:8">
      <c r="H62983" s="309"/>
    </row>
    <row r="62984" spans="8:8">
      <c r="H62984" s="309"/>
    </row>
    <row r="62985" spans="8:8">
      <c r="H62985" s="309"/>
    </row>
    <row r="62986" spans="8:8">
      <c r="H62986" s="309"/>
    </row>
    <row r="62987" spans="8:8">
      <c r="H62987" s="309"/>
    </row>
    <row r="62988" spans="8:8">
      <c r="H62988" s="309"/>
    </row>
    <row r="62989" spans="8:8">
      <c r="H62989" s="309"/>
    </row>
    <row r="62990" spans="8:8">
      <c r="H62990" s="309"/>
    </row>
    <row r="62991" spans="8:8">
      <c r="H62991" s="309"/>
    </row>
    <row r="62992" spans="8:8">
      <c r="H62992" s="309"/>
    </row>
    <row r="62993" spans="8:8">
      <c r="H62993" s="309"/>
    </row>
    <row r="62994" spans="8:8">
      <c r="H62994" s="309"/>
    </row>
    <row r="62995" spans="8:8">
      <c r="H62995" s="309"/>
    </row>
    <row r="62996" spans="8:8">
      <c r="H62996" s="309"/>
    </row>
    <row r="62997" spans="8:8">
      <c r="H62997" s="309"/>
    </row>
    <row r="62998" spans="8:8">
      <c r="H62998" s="309"/>
    </row>
    <row r="62999" spans="8:8">
      <c r="H62999" s="309"/>
    </row>
    <row r="63000" spans="8:8">
      <c r="H63000" s="309"/>
    </row>
    <row r="63001" spans="8:8">
      <c r="H63001" s="309"/>
    </row>
    <row r="63002" spans="8:8">
      <c r="H63002" s="309"/>
    </row>
    <row r="63003" spans="8:8">
      <c r="H63003" s="309"/>
    </row>
    <row r="63004" spans="8:8">
      <c r="H63004" s="309"/>
    </row>
    <row r="63005" spans="8:8">
      <c r="H63005" s="309"/>
    </row>
    <row r="63006" spans="8:8">
      <c r="H63006" s="309"/>
    </row>
    <row r="63007" spans="8:8">
      <c r="H63007" s="309"/>
    </row>
    <row r="63008" spans="8:8">
      <c r="H63008" s="309"/>
    </row>
    <row r="63009" spans="8:8">
      <c r="H63009" s="309"/>
    </row>
    <row r="63010" spans="8:8">
      <c r="H63010" s="309"/>
    </row>
    <row r="63011" spans="8:8">
      <c r="H63011" s="309"/>
    </row>
    <row r="63012" spans="8:8">
      <c r="H63012" s="309"/>
    </row>
    <row r="63013" spans="8:8">
      <c r="H63013" s="309"/>
    </row>
    <row r="63014" spans="8:8">
      <c r="H63014" s="309"/>
    </row>
    <row r="63015" spans="8:8">
      <c r="H63015" s="309"/>
    </row>
    <row r="63016" spans="8:8">
      <c r="H63016" s="309"/>
    </row>
    <row r="63017" spans="8:8">
      <c r="H63017" s="309"/>
    </row>
    <row r="63018" spans="8:8">
      <c r="H63018" s="309"/>
    </row>
    <row r="63019" spans="8:8">
      <c r="H63019" s="309"/>
    </row>
    <row r="63020" spans="8:8">
      <c r="H63020" s="309"/>
    </row>
    <row r="63021" spans="8:8">
      <c r="H63021" s="309"/>
    </row>
    <row r="63022" spans="8:8">
      <c r="H63022" s="309"/>
    </row>
    <row r="63023" spans="8:8">
      <c r="H63023" s="309"/>
    </row>
    <row r="63024" spans="8:8">
      <c r="H63024" s="309"/>
    </row>
    <row r="63025" spans="8:8">
      <c r="H63025" s="309"/>
    </row>
    <row r="63026" spans="8:8">
      <c r="H63026" s="309"/>
    </row>
    <row r="63027" spans="8:8">
      <c r="H63027" s="309"/>
    </row>
    <row r="63028" spans="8:8">
      <c r="H63028" s="309"/>
    </row>
    <row r="63029" spans="8:8">
      <c r="H63029" s="309"/>
    </row>
    <row r="63030" spans="8:8">
      <c r="H63030" s="309"/>
    </row>
    <row r="63031" spans="8:8">
      <c r="H63031" s="309"/>
    </row>
    <row r="63032" spans="8:8">
      <c r="H63032" s="309"/>
    </row>
    <row r="63033" spans="8:8">
      <c r="H63033" s="309"/>
    </row>
    <row r="63034" spans="8:8">
      <c r="H63034" s="309"/>
    </row>
    <row r="63035" spans="8:8">
      <c r="H63035" s="309"/>
    </row>
    <row r="63036" spans="8:8">
      <c r="H63036" s="309"/>
    </row>
    <row r="63037" spans="8:8">
      <c r="H63037" s="309"/>
    </row>
    <row r="63038" spans="8:8">
      <c r="H63038" s="309"/>
    </row>
    <row r="63039" spans="8:8">
      <c r="H63039" s="309"/>
    </row>
    <row r="63040" spans="8:8">
      <c r="H63040" s="309"/>
    </row>
    <row r="63041" spans="8:8">
      <c r="H63041" s="309"/>
    </row>
    <row r="63042" spans="8:8">
      <c r="H63042" s="309"/>
    </row>
    <row r="63043" spans="8:8">
      <c r="H63043" s="309"/>
    </row>
    <row r="63044" spans="8:8">
      <c r="H63044" s="309"/>
    </row>
    <row r="63045" spans="8:8">
      <c r="H63045" s="309"/>
    </row>
    <row r="63046" spans="8:8">
      <c r="H63046" s="309"/>
    </row>
    <row r="63047" spans="8:8">
      <c r="H63047" s="309"/>
    </row>
    <row r="63048" spans="8:8">
      <c r="H63048" s="309"/>
    </row>
    <row r="63049" spans="8:8">
      <c r="H63049" s="309"/>
    </row>
    <row r="63050" spans="8:8">
      <c r="H63050" s="309"/>
    </row>
    <row r="63051" spans="8:8">
      <c r="H63051" s="309"/>
    </row>
    <row r="63052" spans="8:8">
      <c r="H63052" s="309"/>
    </row>
    <row r="63053" spans="8:8">
      <c r="H63053" s="309"/>
    </row>
    <row r="63054" spans="8:8">
      <c r="H63054" s="309"/>
    </row>
    <row r="63055" spans="8:8">
      <c r="H63055" s="309"/>
    </row>
    <row r="63056" spans="8:8">
      <c r="H63056" s="309"/>
    </row>
    <row r="63057" spans="8:8">
      <c r="H63057" s="309"/>
    </row>
    <row r="63058" spans="8:8">
      <c r="H63058" s="309"/>
    </row>
    <row r="63059" spans="8:8">
      <c r="H63059" s="309"/>
    </row>
    <row r="63060" spans="8:8">
      <c r="H63060" s="309"/>
    </row>
    <row r="63061" spans="8:8">
      <c r="H63061" s="309"/>
    </row>
    <row r="63062" spans="8:8">
      <c r="H63062" s="309"/>
    </row>
    <row r="63063" spans="8:8">
      <c r="H63063" s="309"/>
    </row>
    <row r="63064" spans="8:8">
      <c r="H63064" s="309"/>
    </row>
    <row r="63065" spans="8:8">
      <c r="H63065" s="309"/>
    </row>
    <row r="63066" spans="8:8">
      <c r="H63066" s="309"/>
    </row>
    <row r="63067" spans="8:8">
      <c r="H63067" s="309"/>
    </row>
    <row r="63068" spans="8:8">
      <c r="H63068" s="309"/>
    </row>
    <row r="63069" spans="8:8">
      <c r="H63069" s="309"/>
    </row>
    <row r="63070" spans="8:8">
      <c r="H63070" s="309"/>
    </row>
    <row r="63071" spans="8:8">
      <c r="H63071" s="309"/>
    </row>
    <row r="63072" spans="8:8">
      <c r="H63072" s="309"/>
    </row>
    <row r="63073" spans="8:8">
      <c r="H63073" s="309"/>
    </row>
    <row r="63074" spans="8:8">
      <c r="H63074" s="309"/>
    </row>
    <row r="63075" spans="8:8">
      <c r="H63075" s="309"/>
    </row>
    <row r="63076" spans="8:8">
      <c r="H63076" s="309"/>
    </row>
    <row r="63077" spans="8:8">
      <c r="H63077" s="309"/>
    </row>
    <row r="63078" spans="8:8">
      <c r="H63078" s="309"/>
    </row>
    <row r="63079" spans="8:8">
      <c r="H63079" s="309"/>
    </row>
    <row r="63080" spans="8:8">
      <c r="H63080" s="309"/>
    </row>
    <row r="63081" spans="8:8">
      <c r="H63081" s="309"/>
    </row>
    <row r="63082" spans="8:8">
      <c r="H63082" s="309"/>
    </row>
    <row r="63083" spans="8:8">
      <c r="H63083" s="309"/>
    </row>
    <row r="63084" spans="8:8">
      <c r="H63084" s="309"/>
    </row>
    <row r="63085" spans="8:8">
      <c r="H63085" s="309"/>
    </row>
    <row r="63086" spans="8:8">
      <c r="H63086" s="309"/>
    </row>
    <row r="63087" spans="8:8">
      <c r="H63087" s="309"/>
    </row>
    <row r="63088" spans="8:8">
      <c r="H63088" s="309"/>
    </row>
    <row r="63089" spans="8:8">
      <c r="H63089" s="309"/>
    </row>
    <row r="63090" spans="8:8">
      <c r="H63090" s="309"/>
    </row>
    <row r="63091" spans="8:8">
      <c r="H63091" s="309"/>
    </row>
    <row r="63092" spans="8:8">
      <c r="H63092" s="309"/>
    </row>
    <row r="63093" spans="8:8">
      <c r="H63093" s="309"/>
    </row>
    <row r="63094" spans="8:8">
      <c r="H63094" s="309"/>
    </row>
    <row r="63095" spans="8:8">
      <c r="H63095" s="309"/>
    </row>
    <row r="63096" spans="8:8">
      <c r="H63096" s="309"/>
    </row>
    <row r="63097" spans="8:8">
      <c r="H63097" s="309"/>
    </row>
    <row r="63098" spans="8:8">
      <c r="H63098" s="309"/>
    </row>
    <row r="63099" spans="8:8">
      <c r="H63099" s="309"/>
    </row>
    <row r="63100" spans="8:8">
      <c r="H63100" s="309"/>
    </row>
    <row r="63101" spans="8:8">
      <c r="H63101" s="309"/>
    </row>
    <row r="63102" spans="8:8">
      <c r="H63102" s="309"/>
    </row>
    <row r="63103" spans="8:8">
      <c r="H63103" s="309"/>
    </row>
    <row r="63104" spans="8:8">
      <c r="H63104" s="309"/>
    </row>
    <row r="63105" spans="8:8">
      <c r="H63105" s="309"/>
    </row>
    <row r="63106" spans="8:8">
      <c r="H63106" s="309"/>
    </row>
    <row r="63107" spans="8:8">
      <c r="H63107" s="309"/>
    </row>
    <row r="63108" spans="8:8">
      <c r="H63108" s="309"/>
    </row>
    <row r="63109" spans="8:8">
      <c r="H63109" s="309"/>
    </row>
    <row r="63110" spans="8:8">
      <c r="H63110" s="309"/>
    </row>
    <row r="63111" spans="8:8">
      <c r="H63111" s="309"/>
    </row>
    <row r="63112" spans="8:8">
      <c r="H63112" s="309"/>
    </row>
    <row r="63113" spans="8:8">
      <c r="H63113" s="309"/>
    </row>
    <row r="63114" spans="8:8">
      <c r="H63114" s="309"/>
    </row>
    <row r="63115" spans="8:8">
      <c r="H63115" s="309"/>
    </row>
    <row r="63116" spans="8:8">
      <c r="H63116" s="309"/>
    </row>
    <row r="63117" spans="8:8">
      <c r="H63117" s="309"/>
    </row>
    <row r="63118" spans="8:8">
      <c r="H63118" s="309"/>
    </row>
    <row r="63119" spans="8:8">
      <c r="H63119" s="309"/>
    </row>
    <row r="63120" spans="8:8">
      <c r="H63120" s="309"/>
    </row>
    <row r="63121" spans="8:8">
      <c r="H63121" s="309"/>
    </row>
    <row r="63122" spans="8:8">
      <c r="H63122" s="309"/>
    </row>
    <row r="63123" spans="8:8">
      <c r="H63123" s="309"/>
    </row>
    <row r="63124" spans="8:8">
      <c r="H63124" s="309"/>
    </row>
    <row r="63125" spans="8:8">
      <c r="H63125" s="309"/>
    </row>
    <row r="63126" spans="8:8">
      <c r="H63126" s="309"/>
    </row>
    <row r="63127" spans="8:8">
      <c r="H63127" s="309"/>
    </row>
    <row r="63128" spans="8:8">
      <c r="H63128" s="309"/>
    </row>
    <row r="63129" spans="8:8">
      <c r="H63129" s="309"/>
    </row>
    <row r="63130" spans="8:8">
      <c r="H63130" s="309"/>
    </row>
    <row r="63131" spans="8:8">
      <c r="H63131" s="309"/>
    </row>
    <row r="63132" spans="8:8">
      <c r="H63132" s="309"/>
    </row>
    <row r="63133" spans="8:8">
      <c r="H63133" s="309"/>
    </row>
    <row r="63134" spans="8:8">
      <c r="H63134" s="309"/>
    </row>
    <row r="63135" spans="8:8">
      <c r="H63135" s="309"/>
    </row>
    <row r="63136" spans="8:8">
      <c r="H63136" s="309"/>
    </row>
    <row r="63137" spans="8:8">
      <c r="H63137" s="309"/>
    </row>
    <row r="63138" spans="8:8">
      <c r="H63138" s="309"/>
    </row>
    <row r="63139" spans="8:8">
      <c r="H63139" s="309"/>
    </row>
    <row r="63140" spans="8:8">
      <c r="H63140" s="309"/>
    </row>
    <row r="63141" spans="8:8">
      <c r="H63141" s="309"/>
    </row>
    <row r="63142" spans="8:8">
      <c r="H63142" s="309"/>
    </row>
    <row r="63143" spans="8:8">
      <c r="H63143" s="309"/>
    </row>
    <row r="63144" spans="8:8">
      <c r="H63144" s="309"/>
    </row>
    <row r="63145" spans="8:8">
      <c r="H63145" s="309"/>
    </row>
    <row r="63146" spans="8:8">
      <c r="H63146" s="309"/>
    </row>
    <row r="63147" spans="8:8">
      <c r="H63147" s="309"/>
    </row>
    <row r="63148" spans="8:8">
      <c r="H63148" s="309"/>
    </row>
    <row r="63149" spans="8:8">
      <c r="H63149" s="309"/>
    </row>
    <row r="63150" spans="8:8">
      <c r="H63150" s="309"/>
    </row>
    <row r="63151" spans="8:8">
      <c r="H63151" s="309"/>
    </row>
    <row r="63152" spans="8:8">
      <c r="H63152" s="309"/>
    </row>
    <row r="63153" spans="8:8">
      <c r="H63153" s="309"/>
    </row>
    <row r="63154" spans="8:8">
      <c r="H63154" s="309"/>
    </row>
    <row r="63155" spans="8:8">
      <c r="H63155" s="309"/>
    </row>
    <row r="63156" spans="8:8">
      <c r="H63156" s="309"/>
    </row>
    <row r="63157" spans="8:8">
      <c r="H63157" s="309"/>
    </row>
    <row r="63158" spans="8:8">
      <c r="H63158" s="309"/>
    </row>
    <row r="63159" spans="8:8">
      <c r="H63159" s="309"/>
    </row>
    <row r="63160" spans="8:8">
      <c r="H63160" s="309"/>
    </row>
    <row r="63161" spans="8:8">
      <c r="H63161" s="309"/>
    </row>
    <row r="63162" spans="8:8">
      <c r="H63162" s="309"/>
    </row>
    <row r="63163" spans="8:8">
      <c r="H63163" s="309"/>
    </row>
    <row r="63164" spans="8:8">
      <c r="H63164" s="309"/>
    </row>
    <row r="63165" spans="8:8">
      <c r="H63165" s="309"/>
    </row>
    <row r="63166" spans="8:8">
      <c r="H63166" s="309"/>
    </row>
    <row r="63167" spans="8:8">
      <c r="H63167" s="309"/>
    </row>
    <row r="63168" spans="8:8">
      <c r="H63168" s="309"/>
    </row>
    <row r="63169" spans="8:8">
      <c r="H63169" s="309"/>
    </row>
    <row r="63170" spans="8:8">
      <c r="H63170" s="309"/>
    </row>
    <row r="63171" spans="8:8">
      <c r="H63171" s="309"/>
    </row>
    <row r="63172" spans="8:8">
      <c r="H63172" s="309"/>
    </row>
    <row r="63173" spans="8:8">
      <c r="H63173" s="309"/>
    </row>
    <row r="63174" spans="8:8">
      <c r="H63174" s="309"/>
    </row>
    <row r="63175" spans="8:8">
      <c r="H63175" s="309"/>
    </row>
    <row r="63176" spans="8:8">
      <c r="H63176" s="309"/>
    </row>
    <row r="63177" spans="8:8">
      <c r="H63177" s="309"/>
    </row>
    <row r="63178" spans="8:8">
      <c r="H63178" s="309"/>
    </row>
    <row r="63179" spans="8:8">
      <c r="H63179" s="309"/>
    </row>
    <row r="63180" spans="8:8">
      <c r="H63180" s="309"/>
    </row>
    <row r="63181" spans="8:8">
      <c r="H63181" s="309"/>
    </row>
    <row r="63182" spans="8:8">
      <c r="H63182" s="309"/>
    </row>
    <row r="63183" spans="8:8">
      <c r="H63183" s="309"/>
    </row>
    <row r="63184" spans="8:8">
      <c r="H63184" s="309"/>
    </row>
    <row r="63185" spans="8:8">
      <c r="H63185" s="309"/>
    </row>
    <row r="63186" spans="8:8">
      <c r="H63186" s="309"/>
    </row>
    <row r="63187" spans="8:8">
      <c r="H63187" s="309"/>
    </row>
    <row r="63188" spans="8:8">
      <c r="H63188" s="309"/>
    </row>
    <row r="63189" spans="8:8">
      <c r="H63189" s="309"/>
    </row>
    <row r="63190" spans="8:8">
      <c r="H63190" s="309"/>
    </row>
    <row r="63191" spans="8:8">
      <c r="H63191" s="309"/>
    </row>
    <row r="63192" spans="8:8">
      <c r="H63192" s="309"/>
    </row>
    <row r="63193" spans="8:8">
      <c r="H63193" s="309"/>
    </row>
    <row r="63194" spans="8:8">
      <c r="H63194" s="309"/>
    </row>
    <row r="63195" spans="8:8">
      <c r="H63195" s="309"/>
    </row>
    <row r="63196" spans="8:8">
      <c r="H63196" s="309"/>
    </row>
    <row r="63197" spans="8:8">
      <c r="H63197" s="309"/>
    </row>
    <row r="63198" spans="8:8">
      <c r="H63198" s="309"/>
    </row>
    <row r="63199" spans="8:8">
      <c r="H63199" s="309"/>
    </row>
    <row r="63200" spans="8:8">
      <c r="H63200" s="309"/>
    </row>
    <row r="63201" spans="8:8">
      <c r="H63201" s="309"/>
    </row>
    <row r="63202" spans="8:8">
      <c r="H63202" s="309"/>
    </row>
    <row r="63203" spans="8:8">
      <c r="H63203" s="309"/>
    </row>
    <row r="63204" spans="8:8">
      <c r="H63204" s="309"/>
    </row>
    <row r="63205" spans="8:8">
      <c r="H63205" s="309"/>
    </row>
    <row r="63206" spans="8:8">
      <c r="H63206" s="309"/>
    </row>
    <row r="63207" spans="8:8">
      <c r="H63207" s="309"/>
    </row>
    <row r="63208" spans="8:8">
      <c r="H63208" s="309"/>
    </row>
    <row r="63209" spans="8:8">
      <c r="H63209" s="309"/>
    </row>
    <row r="63210" spans="8:8">
      <c r="H63210" s="309"/>
    </row>
    <row r="63211" spans="8:8">
      <c r="H63211" s="309"/>
    </row>
    <row r="63212" spans="8:8">
      <c r="H63212" s="309"/>
    </row>
    <row r="63213" spans="8:8">
      <c r="H63213" s="309"/>
    </row>
    <row r="63214" spans="8:8">
      <c r="H63214" s="309"/>
    </row>
    <row r="63215" spans="8:8">
      <c r="H63215" s="309"/>
    </row>
    <row r="63216" spans="8:8">
      <c r="H63216" s="309"/>
    </row>
    <row r="63217" spans="8:8">
      <c r="H63217" s="309"/>
    </row>
    <row r="63218" spans="8:8">
      <c r="H63218" s="309"/>
    </row>
    <row r="63219" spans="8:8">
      <c r="H63219" s="309"/>
    </row>
    <row r="63220" spans="8:8">
      <c r="H63220" s="309"/>
    </row>
    <row r="63221" spans="8:8">
      <c r="H63221" s="309"/>
    </row>
    <row r="63222" spans="8:8">
      <c r="H63222" s="309"/>
    </row>
    <row r="63223" spans="8:8">
      <c r="H63223" s="309"/>
    </row>
    <row r="63224" spans="8:8">
      <c r="H63224" s="309"/>
    </row>
    <row r="63225" spans="8:8">
      <c r="H63225" s="309"/>
    </row>
    <row r="63226" spans="8:8">
      <c r="H63226" s="309"/>
    </row>
    <row r="63227" spans="8:8">
      <c r="H63227" s="309"/>
    </row>
    <row r="63228" spans="8:8">
      <c r="H63228" s="309"/>
    </row>
    <row r="63229" spans="8:8">
      <c r="H63229" s="309"/>
    </row>
    <row r="63230" spans="8:8">
      <c r="H63230" s="309"/>
    </row>
    <row r="63231" spans="8:8">
      <c r="H63231" s="309"/>
    </row>
    <row r="63232" spans="8:8">
      <c r="H63232" s="309"/>
    </row>
    <row r="63233" spans="8:8">
      <c r="H63233" s="309"/>
    </row>
    <row r="63234" spans="8:8">
      <c r="H63234" s="309"/>
    </row>
    <row r="63235" spans="8:8">
      <c r="H63235" s="309"/>
    </row>
    <row r="63236" spans="8:8">
      <c r="H63236" s="309"/>
    </row>
    <row r="63237" spans="8:8">
      <c r="H63237" s="309"/>
    </row>
    <row r="63238" spans="8:8">
      <c r="H63238" s="309"/>
    </row>
    <row r="63239" spans="8:8">
      <c r="H63239" s="309"/>
    </row>
    <row r="63240" spans="8:8">
      <c r="H63240" s="309"/>
    </row>
    <row r="63241" spans="8:8">
      <c r="H63241" s="309"/>
    </row>
    <row r="63242" spans="8:8">
      <c r="H63242" s="309"/>
    </row>
    <row r="63243" spans="8:8">
      <c r="H63243" s="309"/>
    </row>
    <row r="63244" spans="8:8">
      <c r="H63244" s="309"/>
    </row>
    <row r="63245" spans="8:8">
      <c r="H63245" s="309"/>
    </row>
    <row r="63246" spans="8:8">
      <c r="H63246" s="309"/>
    </row>
    <row r="63247" spans="8:8">
      <c r="H63247" s="309"/>
    </row>
    <row r="63248" spans="8:8">
      <c r="H63248" s="309"/>
    </row>
    <row r="63249" spans="8:8">
      <c r="H63249" s="309"/>
    </row>
    <row r="63250" spans="8:8">
      <c r="H63250" s="309"/>
    </row>
    <row r="63251" spans="8:8">
      <c r="H63251" s="309"/>
    </row>
    <row r="63252" spans="8:8">
      <c r="H63252" s="309"/>
    </row>
    <row r="63253" spans="8:8">
      <c r="H63253" s="309"/>
    </row>
    <row r="63254" spans="8:8">
      <c r="H63254" s="309"/>
    </row>
    <row r="63255" spans="8:8">
      <c r="H63255" s="309"/>
    </row>
    <row r="63256" spans="8:8">
      <c r="H63256" s="309"/>
    </row>
    <row r="63257" spans="8:8">
      <c r="H63257" s="309"/>
    </row>
    <row r="63258" spans="8:8">
      <c r="H63258" s="309"/>
    </row>
    <row r="63259" spans="8:8">
      <c r="H63259" s="309"/>
    </row>
    <row r="63260" spans="8:8">
      <c r="H63260" s="309"/>
    </row>
    <row r="63261" spans="8:8">
      <c r="H63261" s="309"/>
    </row>
    <row r="63262" spans="8:8">
      <c r="H63262" s="309"/>
    </row>
    <row r="63263" spans="8:8">
      <c r="H63263" s="309"/>
    </row>
    <row r="63264" spans="8:8">
      <c r="H63264" s="309"/>
    </row>
    <row r="63265" spans="8:8">
      <c r="H63265" s="309"/>
    </row>
    <row r="63266" spans="8:8">
      <c r="H63266" s="309"/>
    </row>
    <row r="63267" spans="8:8">
      <c r="H63267" s="309"/>
    </row>
    <row r="63268" spans="8:8">
      <c r="H63268" s="309"/>
    </row>
    <row r="63269" spans="8:8">
      <c r="H63269" s="309"/>
    </row>
    <row r="63270" spans="8:8">
      <c r="H63270" s="309"/>
    </row>
    <row r="63271" spans="8:8">
      <c r="H63271" s="309"/>
    </row>
    <row r="63272" spans="8:8">
      <c r="H63272" s="309"/>
    </row>
    <row r="63273" spans="8:8">
      <c r="H63273" s="309"/>
    </row>
    <row r="63274" spans="8:8">
      <c r="H63274" s="309"/>
    </row>
    <row r="63275" spans="8:8">
      <c r="H63275" s="309"/>
    </row>
    <row r="63276" spans="8:8">
      <c r="H63276" s="309"/>
    </row>
    <row r="63277" spans="8:8">
      <c r="H63277" s="309"/>
    </row>
    <row r="63278" spans="8:8">
      <c r="H63278" s="309"/>
    </row>
    <row r="63279" spans="8:8">
      <c r="H63279" s="309"/>
    </row>
    <row r="63280" spans="8:8">
      <c r="H63280" s="309"/>
    </row>
    <row r="63281" spans="8:8">
      <c r="H63281" s="309"/>
    </row>
    <row r="63282" spans="8:8">
      <c r="H63282" s="309"/>
    </row>
    <row r="63283" spans="8:8">
      <c r="H63283" s="309"/>
    </row>
    <row r="63284" spans="8:8">
      <c r="H63284" s="309"/>
    </row>
    <row r="63285" spans="8:8">
      <c r="H63285" s="309"/>
    </row>
    <row r="63286" spans="8:8">
      <c r="H63286" s="309"/>
    </row>
    <row r="63287" spans="8:8">
      <c r="H63287" s="309"/>
    </row>
    <row r="63288" spans="8:8">
      <c r="H63288" s="309"/>
    </row>
    <row r="63289" spans="8:8">
      <c r="H63289" s="309"/>
    </row>
    <row r="63290" spans="8:8">
      <c r="H63290" s="309"/>
    </row>
    <row r="63291" spans="8:8">
      <c r="H63291" s="309"/>
    </row>
    <row r="63292" spans="8:8">
      <c r="H63292" s="309"/>
    </row>
    <row r="63293" spans="8:8">
      <c r="H63293" s="309"/>
    </row>
    <row r="63294" spans="8:8">
      <c r="H63294" s="309"/>
    </row>
    <row r="63295" spans="8:8">
      <c r="H63295" s="309"/>
    </row>
    <row r="63296" spans="8:8">
      <c r="H63296" s="309"/>
    </row>
    <row r="63297" spans="8:8">
      <c r="H63297" s="309"/>
    </row>
    <row r="63298" spans="8:8">
      <c r="H63298" s="309"/>
    </row>
    <row r="63299" spans="8:8">
      <c r="H63299" s="309"/>
    </row>
    <row r="63300" spans="8:8">
      <c r="H63300" s="309"/>
    </row>
    <row r="63301" spans="8:8">
      <c r="H63301" s="309"/>
    </row>
    <row r="63302" spans="8:8">
      <c r="H63302" s="309"/>
    </row>
    <row r="63303" spans="8:8">
      <c r="H63303" s="309"/>
    </row>
    <row r="63304" spans="8:8">
      <c r="H63304" s="309"/>
    </row>
    <row r="63305" spans="8:8">
      <c r="H63305" s="309"/>
    </row>
    <row r="63306" spans="8:8">
      <c r="H63306" s="309"/>
    </row>
    <row r="63307" spans="8:8">
      <c r="H63307" s="309"/>
    </row>
    <row r="63308" spans="8:8">
      <c r="H63308" s="309"/>
    </row>
    <row r="63309" spans="8:8">
      <c r="H63309" s="309"/>
    </row>
    <row r="63310" spans="8:8">
      <c r="H63310" s="309"/>
    </row>
    <row r="63311" spans="8:8">
      <c r="H63311" s="309"/>
    </row>
    <row r="63312" spans="8:8">
      <c r="H63312" s="309"/>
    </row>
    <row r="63313" spans="8:8">
      <c r="H63313" s="309"/>
    </row>
    <row r="63314" spans="8:8">
      <c r="H63314" s="309"/>
    </row>
    <row r="63315" spans="8:8">
      <c r="H63315" s="309"/>
    </row>
    <row r="63316" spans="8:8">
      <c r="H63316" s="309"/>
    </row>
    <row r="63317" spans="8:8">
      <c r="H63317" s="309"/>
    </row>
    <row r="63318" spans="8:8">
      <c r="H63318" s="309"/>
    </row>
    <row r="63319" spans="8:8">
      <c r="H63319" s="309"/>
    </row>
    <row r="63320" spans="8:8">
      <c r="H63320" s="309"/>
    </row>
    <row r="63321" spans="8:8">
      <c r="H63321" s="309"/>
    </row>
    <row r="63322" spans="8:8">
      <c r="H63322" s="309"/>
    </row>
    <row r="63323" spans="8:8">
      <c r="H63323" s="309"/>
    </row>
    <row r="63324" spans="8:8">
      <c r="H63324" s="309"/>
    </row>
    <row r="63325" spans="8:8">
      <c r="H63325" s="309"/>
    </row>
    <row r="63326" spans="8:8">
      <c r="H63326" s="309"/>
    </row>
    <row r="63327" spans="8:8">
      <c r="H63327" s="309"/>
    </row>
    <row r="63328" spans="8:8">
      <c r="H63328" s="309"/>
    </row>
    <row r="63329" spans="8:8">
      <c r="H63329" s="309"/>
    </row>
    <row r="63330" spans="8:8">
      <c r="H63330" s="309"/>
    </row>
    <row r="63331" spans="8:8">
      <c r="H63331" s="309"/>
    </row>
    <row r="63332" spans="8:8">
      <c r="H63332" s="309"/>
    </row>
    <row r="63333" spans="8:8">
      <c r="H63333" s="309"/>
    </row>
    <row r="63334" spans="8:8">
      <c r="H63334" s="309"/>
    </row>
    <row r="63335" spans="8:8">
      <c r="H63335" s="309"/>
    </row>
    <row r="63336" spans="8:8">
      <c r="H63336" s="309"/>
    </row>
    <row r="63337" spans="8:8">
      <c r="H63337" s="309"/>
    </row>
    <row r="63338" spans="8:8">
      <c r="H63338" s="309"/>
    </row>
    <row r="63339" spans="8:8">
      <c r="H63339" s="309"/>
    </row>
    <row r="63340" spans="8:8">
      <c r="H63340" s="309"/>
    </row>
    <row r="63341" spans="8:8">
      <c r="H63341" s="309"/>
    </row>
    <row r="63342" spans="8:8">
      <c r="H63342" s="309"/>
    </row>
    <row r="63343" spans="8:8">
      <c r="H63343" s="309"/>
    </row>
    <row r="63344" spans="8:8">
      <c r="H63344" s="309"/>
    </row>
    <row r="63345" spans="8:8">
      <c r="H63345" s="309"/>
    </row>
    <row r="63346" spans="8:8">
      <c r="H63346" s="309"/>
    </row>
    <row r="63347" spans="8:8">
      <c r="H63347" s="309"/>
    </row>
    <row r="63348" spans="8:8">
      <c r="H63348" s="309"/>
    </row>
    <row r="63349" spans="8:8">
      <c r="H63349" s="309"/>
    </row>
    <row r="63350" spans="8:8">
      <c r="H63350" s="309"/>
    </row>
    <row r="63351" spans="8:8">
      <c r="H63351" s="309"/>
    </row>
    <row r="63352" spans="8:8">
      <c r="H63352" s="309"/>
    </row>
    <row r="63353" spans="8:8">
      <c r="H63353" s="309"/>
    </row>
    <row r="63354" spans="8:8">
      <c r="H63354" s="309"/>
    </row>
    <row r="63355" spans="8:8">
      <c r="H63355" s="309"/>
    </row>
    <row r="63356" spans="8:8">
      <c r="H63356" s="309"/>
    </row>
    <row r="63357" spans="8:8">
      <c r="H63357" s="309"/>
    </row>
    <row r="63358" spans="8:8">
      <c r="H63358" s="309"/>
    </row>
    <row r="63359" spans="8:8">
      <c r="H63359" s="309"/>
    </row>
    <row r="63360" spans="8:8">
      <c r="H63360" s="309"/>
    </row>
    <row r="63361" spans="8:8">
      <c r="H63361" s="309"/>
    </row>
    <row r="63362" spans="8:8">
      <c r="H63362" s="309"/>
    </row>
    <row r="63363" spans="8:8">
      <c r="H63363" s="309"/>
    </row>
    <row r="63364" spans="8:8">
      <c r="H63364" s="309"/>
    </row>
    <row r="63365" spans="8:8">
      <c r="H63365" s="309"/>
    </row>
    <row r="63366" spans="8:8">
      <c r="H63366" s="309"/>
    </row>
    <row r="63367" spans="8:8">
      <c r="H63367" s="309"/>
    </row>
    <row r="63368" spans="8:8">
      <c r="H63368" s="309"/>
    </row>
    <row r="63369" spans="8:8">
      <c r="H63369" s="309"/>
    </row>
    <row r="63370" spans="8:8">
      <c r="H63370" s="309"/>
    </row>
    <row r="63371" spans="8:8">
      <c r="H63371" s="309"/>
    </row>
    <row r="63372" spans="8:8">
      <c r="H63372" s="309"/>
    </row>
    <row r="63373" spans="8:8">
      <c r="H63373" s="309"/>
    </row>
    <row r="63374" spans="8:8">
      <c r="H63374" s="309"/>
    </row>
    <row r="63375" spans="8:8">
      <c r="H63375" s="309"/>
    </row>
    <row r="63376" spans="8:8">
      <c r="H63376" s="309"/>
    </row>
    <row r="63377" spans="8:8">
      <c r="H63377" s="309"/>
    </row>
    <row r="63378" spans="8:8">
      <c r="H63378" s="309"/>
    </row>
    <row r="63379" spans="8:8">
      <c r="H63379" s="309"/>
    </row>
    <row r="63380" spans="8:8">
      <c r="H63380" s="309"/>
    </row>
    <row r="63381" spans="8:8">
      <c r="H63381" s="309"/>
    </row>
    <row r="63382" spans="8:8">
      <c r="H63382" s="309"/>
    </row>
    <row r="63383" spans="8:8">
      <c r="H63383" s="309"/>
    </row>
    <row r="63384" spans="8:8">
      <c r="H63384" s="309"/>
    </row>
    <row r="63385" spans="8:8">
      <c r="H63385" s="309"/>
    </row>
    <row r="63386" spans="8:8">
      <c r="H63386" s="309"/>
    </row>
    <row r="63387" spans="8:8">
      <c r="H63387" s="309"/>
    </row>
    <row r="63388" spans="8:8">
      <c r="H63388" s="309"/>
    </row>
    <row r="63389" spans="8:8">
      <c r="H63389" s="309"/>
    </row>
    <row r="63390" spans="8:8">
      <c r="H63390" s="309"/>
    </row>
    <row r="63391" spans="8:8">
      <c r="H63391" s="309"/>
    </row>
    <row r="63392" spans="8:8">
      <c r="H63392" s="309"/>
    </row>
    <row r="63393" spans="8:8">
      <c r="H63393" s="309"/>
    </row>
    <row r="63394" spans="8:8">
      <c r="H63394" s="309"/>
    </row>
    <row r="63395" spans="8:8">
      <c r="H63395" s="309"/>
    </row>
    <row r="63396" spans="8:8">
      <c r="H63396" s="309"/>
    </row>
    <row r="63397" spans="8:8">
      <c r="H63397" s="309"/>
    </row>
    <row r="63398" spans="8:8">
      <c r="H63398" s="309"/>
    </row>
    <row r="63399" spans="8:8">
      <c r="H63399" s="309"/>
    </row>
    <row r="63400" spans="8:8">
      <c r="H63400" s="309"/>
    </row>
    <row r="63401" spans="8:8">
      <c r="H63401" s="309"/>
    </row>
    <row r="63402" spans="8:8">
      <c r="H63402" s="309"/>
    </row>
    <row r="63403" spans="8:8">
      <c r="H63403" s="309"/>
    </row>
    <row r="63404" spans="8:8">
      <c r="H63404" s="309"/>
    </row>
    <row r="63405" spans="8:8">
      <c r="H63405" s="309"/>
    </row>
    <row r="63406" spans="8:8">
      <c r="H63406" s="309"/>
    </row>
    <row r="63407" spans="8:8">
      <c r="H63407" s="309"/>
    </row>
    <row r="63408" spans="8:8">
      <c r="H63408" s="309"/>
    </row>
    <row r="63409" spans="8:8">
      <c r="H63409" s="309"/>
    </row>
    <row r="63410" spans="8:8">
      <c r="H63410" s="309"/>
    </row>
    <row r="63411" spans="8:8">
      <c r="H63411" s="309"/>
    </row>
    <row r="63412" spans="8:8">
      <c r="H63412" s="309"/>
    </row>
    <row r="63413" spans="8:8">
      <c r="H63413" s="309"/>
    </row>
    <row r="63414" spans="8:8">
      <c r="H63414" s="309"/>
    </row>
    <row r="63415" spans="8:8">
      <c r="H63415" s="309"/>
    </row>
    <row r="63416" spans="8:8">
      <c r="H63416" s="309"/>
    </row>
    <row r="63417" spans="8:8">
      <c r="H63417" s="309"/>
    </row>
    <row r="63418" spans="8:8">
      <c r="H63418" s="309"/>
    </row>
    <row r="63419" spans="8:8">
      <c r="H63419" s="309"/>
    </row>
    <row r="63420" spans="8:8">
      <c r="H63420" s="309"/>
    </row>
    <row r="63421" spans="8:8">
      <c r="H63421" s="309"/>
    </row>
    <row r="63422" spans="8:8">
      <c r="H63422" s="309"/>
    </row>
    <row r="63423" spans="8:8">
      <c r="H63423" s="309"/>
    </row>
    <row r="63424" spans="8:8">
      <c r="H63424" s="309"/>
    </row>
    <row r="63425" spans="8:8">
      <c r="H63425" s="309"/>
    </row>
    <row r="63426" spans="8:8">
      <c r="H63426" s="309"/>
    </row>
    <row r="63427" spans="8:8">
      <c r="H63427" s="309"/>
    </row>
    <row r="63428" spans="8:8">
      <c r="H63428" s="309"/>
    </row>
    <row r="63429" spans="8:8">
      <c r="H63429" s="309"/>
    </row>
    <row r="63430" spans="8:8">
      <c r="H63430" s="309"/>
    </row>
    <row r="63431" spans="8:8">
      <c r="H63431" s="309"/>
    </row>
    <row r="63432" spans="8:8">
      <c r="H63432" s="309"/>
    </row>
    <row r="63433" spans="8:8">
      <c r="H63433" s="309"/>
    </row>
    <row r="63434" spans="8:8">
      <c r="H63434" s="309"/>
    </row>
    <row r="63435" spans="8:8">
      <c r="H63435" s="309"/>
    </row>
    <row r="63436" spans="8:8">
      <c r="H63436" s="309"/>
    </row>
    <row r="63437" spans="8:8">
      <c r="H63437" s="309"/>
    </row>
    <row r="63438" spans="8:8">
      <c r="H63438" s="309"/>
    </row>
    <row r="63439" spans="8:8">
      <c r="H63439" s="309"/>
    </row>
    <row r="63440" spans="8:8">
      <c r="H63440" s="309"/>
    </row>
    <row r="63441" spans="8:8">
      <c r="H63441" s="309"/>
    </row>
    <row r="63442" spans="8:8">
      <c r="H63442" s="309"/>
    </row>
    <row r="63443" spans="8:8">
      <c r="H63443" s="309"/>
    </row>
    <row r="63444" spans="8:8">
      <c r="H63444" s="309"/>
    </row>
    <row r="63445" spans="8:8">
      <c r="H63445" s="309"/>
    </row>
    <row r="63446" spans="8:8">
      <c r="H63446" s="309"/>
    </row>
    <row r="63447" spans="8:8">
      <c r="H63447" s="309"/>
    </row>
    <row r="63448" spans="8:8">
      <c r="H63448" s="309"/>
    </row>
    <row r="63449" spans="8:8">
      <c r="H63449" s="309"/>
    </row>
    <row r="63450" spans="8:8">
      <c r="H63450" s="309"/>
    </row>
    <row r="63451" spans="8:8">
      <c r="H63451" s="309"/>
    </row>
    <row r="63452" spans="8:8">
      <c r="H63452" s="309"/>
    </row>
    <row r="63453" spans="8:8">
      <c r="H63453" s="309"/>
    </row>
    <row r="63454" spans="8:8">
      <c r="H63454" s="309"/>
    </row>
    <row r="63455" spans="8:8">
      <c r="H63455" s="309"/>
    </row>
    <row r="63456" spans="8:8">
      <c r="H63456" s="309"/>
    </row>
    <row r="63457" spans="8:8">
      <c r="H63457" s="309"/>
    </row>
    <row r="63458" spans="8:8">
      <c r="H63458" s="309"/>
    </row>
    <row r="63459" spans="8:8">
      <c r="H63459" s="309"/>
    </row>
    <row r="63460" spans="8:8">
      <c r="H63460" s="309"/>
    </row>
    <row r="63461" spans="8:8">
      <c r="H63461" s="309"/>
    </row>
    <row r="63462" spans="8:8">
      <c r="H63462" s="309"/>
    </row>
    <row r="63463" spans="8:8">
      <c r="H63463" s="309"/>
    </row>
    <row r="63464" spans="8:8">
      <c r="H63464" s="309"/>
    </row>
    <row r="63465" spans="8:8">
      <c r="H63465" s="309"/>
    </row>
    <row r="63466" spans="8:8">
      <c r="H63466" s="309"/>
    </row>
    <row r="63467" spans="8:8">
      <c r="H63467" s="309"/>
    </row>
    <row r="63468" spans="8:8">
      <c r="H63468" s="309"/>
    </row>
    <row r="63469" spans="8:8">
      <c r="H63469" s="309"/>
    </row>
    <row r="63470" spans="8:8">
      <c r="H63470" s="309"/>
    </row>
    <row r="63471" spans="8:8">
      <c r="H63471" s="309"/>
    </row>
    <row r="63472" spans="8:8">
      <c r="H63472" s="309"/>
    </row>
    <row r="63473" spans="8:8">
      <c r="H63473" s="309"/>
    </row>
    <row r="63474" spans="8:8">
      <c r="H63474" s="309"/>
    </row>
    <row r="63475" spans="8:8">
      <c r="H63475" s="309"/>
    </row>
    <row r="63476" spans="8:8">
      <c r="H63476" s="309"/>
    </row>
    <row r="63477" spans="8:8">
      <c r="H63477" s="309"/>
    </row>
    <row r="63478" spans="8:8">
      <c r="H63478" s="309"/>
    </row>
    <row r="63479" spans="8:8">
      <c r="H63479" s="309"/>
    </row>
    <row r="63480" spans="8:8">
      <c r="H63480" s="309"/>
    </row>
    <row r="63481" spans="8:8">
      <c r="H63481" s="309"/>
    </row>
    <row r="63482" spans="8:8">
      <c r="H63482" s="309"/>
    </row>
    <row r="63483" spans="8:8">
      <c r="H63483" s="309"/>
    </row>
    <row r="63484" spans="8:8">
      <c r="H63484" s="309"/>
    </row>
    <row r="63485" spans="8:8">
      <c r="H63485" s="309"/>
    </row>
    <row r="63486" spans="8:8">
      <c r="H63486" s="309"/>
    </row>
    <row r="63487" spans="8:8">
      <c r="H63487" s="309"/>
    </row>
    <row r="63488" spans="8:8">
      <c r="H63488" s="309"/>
    </row>
    <row r="63489" spans="8:8">
      <c r="H63489" s="309"/>
    </row>
    <row r="63490" spans="8:8">
      <c r="H63490" s="309"/>
    </row>
    <row r="63491" spans="8:8">
      <c r="H63491" s="309"/>
    </row>
    <row r="63492" spans="8:8">
      <c r="H63492" s="309"/>
    </row>
    <row r="63493" spans="8:8">
      <c r="H63493" s="309"/>
    </row>
    <row r="63494" spans="8:8">
      <c r="H63494" s="309"/>
    </row>
    <row r="63495" spans="8:8">
      <c r="H63495" s="309"/>
    </row>
    <row r="63496" spans="8:8">
      <c r="H63496" s="309"/>
    </row>
    <row r="63497" spans="8:8">
      <c r="H63497" s="309"/>
    </row>
    <row r="63498" spans="8:8">
      <c r="H63498" s="309"/>
    </row>
    <row r="63499" spans="8:8">
      <c r="H63499" s="309"/>
    </row>
    <row r="63500" spans="8:8">
      <c r="H63500" s="309"/>
    </row>
    <row r="63501" spans="8:8">
      <c r="H63501" s="309"/>
    </row>
    <row r="63502" spans="8:8">
      <c r="H63502" s="309"/>
    </row>
    <row r="63503" spans="8:8">
      <c r="H63503" s="309"/>
    </row>
    <row r="63504" spans="8:8">
      <c r="H63504" s="309"/>
    </row>
    <row r="63505" spans="8:8">
      <c r="H63505" s="309"/>
    </row>
    <row r="63506" spans="8:8">
      <c r="H63506" s="309"/>
    </row>
    <row r="63507" spans="8:8">
      <c r="H63507" s="309"/>
    </row>
    <row r="63508" spans="8:8">
      <c r="H63508" s="309"/>
    </row>
    <row r="63509" spans="8:8">
      <c r="H63509" s="309"/>
    </row>
    <row r="63510" spans="8:8">
      <c r="H63510" s="309"/>
    </row>
    <row r="63511" spans="8:8">
      <c r="H63511" s="309"/>
    </row>
    <row r="63512" spans="8:8">
      <c r="H63512" s="309"/>
    </row>
    <row r="63513" spans="8:8">
      <c r="H63513" s="309"/>
    </row>
    <row r="63514" spans="8:8">
      <c r="H63514" s="309"/>
    </row>
    <row r="63515" spans="8:8">
      <c r="H63515" s="309"/>
    </row>
    <row r="63516" spans="8:8">
      <c r="H63516" s="309"/>
    </row>
    <row r="63517" spans="8:8">
      <c r="H63517" s="309"/>
    </row>
    <row r="63518" spans="8:8">
      <c r="H63518" s="309"/>
    </row>
    <row r="63519" spans="8:8">
      <c r="H63519" s="309"/>
    </row>
    <row r="63520" spans="8:8">
      <c r="H63520" s="309"/>
    </row>
    <row r="63521" spans="8:8">
      <c r="H63521" s="309"/>
    </row>
    <row r="63522" spans="8:8">
      <c r="H63522" s="309"/>
    </row>
    <row r="63523" spans="8:8">
      <c r="H63523" s="309"/>
    </row>
    <row r="63524" spans="8:8">
      <c r="H63524" s="309"/>
    </row>
    <row r="63525" spans="8:8">
      <c r="H63525" s="309"/>
    </row>
    <row r="63526" spans="8:8">
      <c r="H63526" s="309"/>
    </row>
    <row r="63527" spans="8:8">
      <c r="H63527" s="309"/>
    </row>
    <row r="63528" spans="8:8">
      <c r="H63528" s="309"/>
    </row>
    <row r="63529" spans="8:8">
      <c r="H63529" s="309"/>
    </row>
    <row r="63530" spans="8:8">
      <c r="H63530" s="309"/>
    </row>
    <row r="63531" spans="8:8">
      <c r="H63531" s="309"/>
    </row>
    <row r="63532" spans="8:8">
      <c r="H63532" s="309"/>
    </row>
    <row r="63533" spans="8:8">
      <c r="H63533" s="309"/>
    </row>
    <row r="63534" spans="8:8">
      <c r="H63534" s="309"/>
    </row>
    <row r="63535" spans="8:8">
      <c r="H63535" s="309"/>
    </row>
    <row r="63536" spans="8:8">
      <c r="H63536" s="309"/>
    </row>
    <row r="63537" spans="8:8">
      <c r="H63537" s="309"/>
    </row>
    <row r="63538" spans="8:8">
      <c r="H63538" s="309"/>
    </row>
    <row r="63539" spans="8:8">
      <c r="H63539" s="309"/>
    </row>
    <row r="63540" spans="8:8">
      <c r="H63540" s="309"/>
    </row>
    <row r="63541" spans="8:8">
      <c r="H63541" s="309"/>
    </row>
    <row r="63542" spans="8:8">
      <c r="H63542" s="309"/>
    </row>
    <row r="63543" spans="8:8">
      <c r="H63543" s="309"/>
    </row>
    <row r="63544" spans="8:8">
      <c r="H63544" s="309"/>
    </row>
    <row r="63545" spans="8:8">
      <c r="H63545" s="309"/>
    </row>
    <row r="63546" spans="8:8">
      <c r="H63546" s="309"/>
    </row>
    <row r="63547" spans="8:8">
      <c r="H63547" s="309"/>
    </row>
    <row r="63548" spans="8:8">
      <c r="H63548" s="309"/>
    </row>
    <row r="63549" spans="8:8">
      <c r="H63549" s="309"/>
    </row>
    <row r="63550" spans="8:8">
      <c r="H63550" s="309"/>
    </row>
    <row r="63551" spans="8:8">
      <c r="H63551" s="309"/>
    </row>
    <row r="63552" spans="8:8">
      <c r="H63552" s="309"/>
    </row>
    <row r="63553" spans="8:8">
      <c r="H63553" s="309"/>
    </row>
    <row r="63554" spans="8:8">
      <c r="H63554" s="309"/>
    </row>
    <row r="63555" spans="8:8">
      <c r="H63555" s="309"/>
    </row>
    <row r="63556" spans="8:8">
      <c r="H63556" s="309"/>
    </row>
    <row r="63557" spans="8:8">
      <c r="H63557" s="309"/>
    </row>
    <row r="63558" spans="8:8">
      <c r="H63558" s="309"/>
    </row>
    <row r="63559" spans="8:8">
      <c r="H63559" s="309"/>
    </row>
    <row r="63560" spans="8:8">
      <c r="H63560" s="309"/>
    </row>
    <row r="63561" spans="8:8">
      <c r="H63561" s="309"/>
    </row>
    <row r="63562" spans="8:8">
      <c r="H63562" s="309"/>
    </row>
    <row r="63563" spans="8:8">
      <c r="H63563" s="309"/>
    </row>
    <row r="63564" spans="8:8">
      <c r="H63564" s="309"/>
    </row>
    <row r="63565" spans="8:8">
      <c r="H63565" s="309"/>
    </row>
    <row r="63566" spans="8:8">
      <c r="H63566" s="309"/>
    </row>
    <row r="63567" spans="8:8">
      <c r="H63567" s="309"/>
    </row>
    <row r="63568" spans="8:8">
      <c r="H63568" s="309"/>
    </row>
    <row r="63569" spans="8:8">
      <c r="H63569" s="309"/>
    </row>
    <row r="63570" spans="8:8">
      <c r="H63570" s="309"/>
    </row>
    <row r="63571" spans="8:8">
      <c r="H63571" s="309"/>
    </row>
    <row r="63572" spans="8:8">
      <c r="H63572" s="309"/>
    </row>
    <row r="63573" spans="8:8">
      <c r="H63573" s="309"/>
    </row>
    <row r="63574" spans="8:8">
      <c r="H63574" s="309"/>
    </row>
    <row r="63575" spans="8:8">
      <c r="H63575" s="309"/>
    </row>
    <row r="63576" spans="8:8">
      <c r="H63576" s="309"/>
    </row>
    <row r="63577" spans="8:8">
      <c r="H63577" s="309"/>
    </row>
    <row r="63578" spans="8:8">
      <c r="H63578" s="309"/>
    </row>
    <row r="63579" spans="8:8">
      <c r="H63579" s="309"/>
    </row>
    <row r="63580" spans="8:8">
      <c r="H63580" s="309"/>
    </row>
    <row r="63581" spans="8:8">
      <c r="H63581" s="309"/>
    </row>
    <row r="63582" spans="8:8">
      <c r="H63582" s="309"/>
    </row>
    <row r="63583" spans="8:8">
      <c r="H63583" s="309"/>
    </row>
    <row r="63584" spans="8:8">
      <c r="H63584" s="309"/>
    </row>
    <row r="63585" spans="8:8">
      <c r="H63585" s="309"/>
    </row>
    <row r="63586" spans="8:8">
      <c r="H63586" s="309"/>
    </row>
    <row r="63587" spans="8:8">
      <c r="H63587" s="309"/>
    </row>
    <row r="63588" spans="8:8">
      <c r="H63588" s="309"/>
    </row>
    <row r="63589" spans="8:8">
      <c r="H63589" s="309"/>
    </row>
    <row r="63590" spans="8:8">
      <c r="H63590" s="309"/>
    </row>
    <row r="63591" spans="8:8">
      <c r="H63591" s="309"/>
    </row>
    <row r="63592" spans="8:8">
      <c r="H63592" s="309"/>
    </row>
    <row r="63593" spans="8:8">
      <c r="H63593" s="309"/>
    </row>
    <row r="63594" spans="8:8">
      <c r="H63594" s="309"/>
    </row>
    <row r="63595" spans="8:8">
      <c r="H63595" s="309"/>
    </row>
    <row r="63596" spans="8:8">
      <c r="H63596" s="309"/>
    </row>
    <row r="63597" spans="8:8">
      <c r="H63597" s="309"/>
    </row>
    <row r="63598" spans="8:8">
      <c r="H63598" s="309"/>
    </row>
    <row r="63599" spans="8:8">
      <c r="H63599" s="309"/>
    </row>
    <row r="63600" spans="8:8">
      <c r="H63600" s="309"/>
    </row>
    <row r="63601" spans="8:8">
      <c r="H63601" s="309"/>
    </row>
    <row r="63602" spans="8:8">
      <c r="H63602" s="309"/>
    </row>
    <row r="63603" spans="8:8">
      <c r="H63603" s="309"/>
    </row>
    <row r="63604" spans="8:8">
      <c r="H63604" s="309"/>
    </row>
    <row r="63605" spans="8:8">
      <c r="H63605" s="309"/>
    </row>
    <row r="63606" spans="8:8">
      <c r="H63606" s="309"/>
    </row>
    <row r="63607" spans="8:8">
      <c r="H63607" s="309"/>
    </row>
    <row r="63608" spans="8:8">
      <c r="H63608" s="309"/>
    </row>
    <row r="63609" spans="8:8">
      <c r="H63609" s="309"/>
    </row>
    <row r="63610" spans="8:8">
      <c r="H63610" s="309"/>
    </row>
    <row r="63611" spans="8:8">
      <c r="H63611" s="309"/>
    </row>
    <row r="63612" spans="8:8">
      <c r="H63612" s="309"/>
    </row>
    <row r="63613" spans="8:8">
      <c r="H63613" s="309"/>
    </row>
    <row r="63614" spans="8:8">
      <c r="H63614" s="309"/>
    </row>
    <row r="63615" spans="8:8">
      <c r="H63615" s="309"/>
    </row>
    <row r="63616" spans="8:8">
      <c r="H63616" s="309"/>
    </row>
    <row r="63617" spans="8:8">
      <c r="H63617" s="309"/>
    </row>
    <row r="63618" spans="8:8">
      <c r="H63618" s="309"/>
    </row>
    <row r="63619" spans="8:8">
      <c r="H63619" s="309"/>
    </row>
    <row r="63620" spans="8:8">
      <c r="H63620" s="309"/>
    </row>
    <row r="63621" spans="8:8">
      <c r="H63621" s="309"/>
    </row>
    <row r="63622" spans="8:8">
      <c r="H63622" s="309"/>
    </row>
    <row r="63623" spans="8:8">
      <c r="H63623" s="309"/>
    </row>
    <row r="63624" spans="8:8">
      <c r="H63624" s="309"/>
    </row>
    <row r="63625" spans="8:8">
      <c r="H63625" s="309"/>
    </row>
    <row r="63626" spans="8:8">
      <c r="H63626" s="309"/>
    </row>
    <row r="63627" spans="8:8">
      <c r="H63627" s="309"/>
    </row>
    <row r="63628" spans="8:8">
      <c r="H63628" s="309"/>
    </row>
    <row r="63629" spans="8:8">
      <c r="H63629" s="309"/>
    </row>
    <row r="63630" spans="8:8">
      <c r="H63630" s="309"/>
    </row>
    <row r="63631" spans="8:8">
      <c r="H63631" s="309"/>
    </row>
    <row r="63632" spans="8:8">
      <c r="H63632" s="309"/>
    </row>
    <row r="63633" spans="8:8">
      <c r="H63633" s="309"/>
    </row>
    <row r="63634" spans="8:8">
      <c r="H63634" s="309"/>
    </row>
    <row r="63635" spans="8:8">
      <c r="H63635" s="309"/>
    </row>
    <row r="63636" spans="8:8">
      <c r="H63636" s="309"/>
    </row>
    <row r="63637" spans="8:8">
      <c r="H63637" s="309"/>
    </row>
    <row r="63638" spans="8:8">
      <c r="H63638" s="309"/>
    </row>
    <row r="63639" spans="8:8">
      <c r="H63639" s="309"/>
    </row>
    <row r="63640" spans="8:8">
      <c r="H63640" s="309"/>
    </row>
    <row r="63641" spans="8:8">
      <c r="H63641" s="309"/>
    </row>
    <row r="63642" spans="8:8">
      <c r="H63642" s="309"/>
    </row>
    <row r="63643" spans="8:8">
      <c r="H63643" s="309"/>
    </row>
    <row r="63644" spans="8:8">
      <c r="H63644" s="309"/>
    </row>
    <row r="63645" spans="8:8">
      <c r="H63645" s="309"/>
    </row>
    <row r="63646" spans="8:8">
      <c r="H63646" s="309"/>
    </row>
    <row r="63647" spans="8:8">
      <c r="H63647" s="309"/>
    </row>
    <row r="63648" spans="8:8">
      <c r="H63648" s="309"/>
    </row>
    <row r="63649" spans="8:8">
      <c r="H63649" s="309"/>
    </row>
    <row r="63650" spans="8:8">
      <c r="H63650" s="309"/>
    </row>
    <row r="63651" spans="8:8">
      <c r="H63651" s="309"/>
    </row>
    <row r="63652" spans="8:8">
      <c r="H63652" s="309"/>
    </row>
    <row r="63653" spans="8:8">
      <c r="H63653" s="309"/>
    </row>
    <row r="63654" spans="8:8">
      <c r="H63654" s="309"/>
    </row>
    <row r="63655" spans="8:8">
      <c r="H63655" s="309"/>
    </row>
    <row r="63656" spans="8:8">
      <c r="H63656" s="309"/>
    </row>
    <row r="63657" spans="8:8">
      <c r="H63657" s="309"/>
    </row>
    <row r="63658" spans="8:8">
      <c r="H63658" s="309"/>
    </row>
    <row r="63659" spans="8:8">
      <c r="H63659" s="309"/>
    </row>
    <row r="63660" spans="8:8">
      <c r="H63660" s="309"/>
    </row>
    <row r="63661" spans="8:8">
      <c r="H63661" s="309"/>
    </row>
    <row r="63662" spans="8:8">
      <c r="H63662" s="309"/>
    </row>
    <row r="63663" spans="8:8">
      <c r="H63663" s="309"/>
    </row>
    <row r="63664" spans="8:8">
      <c r="H63664" s="309"/>
    </row>
    <row r="63665" spans="8:8">
      <c r="H63665" s="309"/>
    </row>
    <row r="63666" spans="8:8">
      <c r="H63666" s="309"/>
    </row>
    <row r="63667" spans="8:8">
      <c r="H63667" s="309"/>
    </row>
    <row r="63668" spans="8:8">
      <c r="H63668" s="309"/>
    </row>
    <row r="63669" spans="8:8">
      <c r="H63669" s="309"/>
    </row>
    <row r="63670" spans="8:8">
      <c r="H63670" s="309"/>
    </row>
    <row r="63671" spans="8:8">
      <c r="H63671" s="309"/>
    </row>
    <row r="63672" spans="8:8">
      <c r="H63672" s="309"/>
    </row>
    <row r="63673" spans="8:8">
      <c r="H63673" s="309"/>
    </row>
    <row r="63674" spans="8:8">
      <c r="H63674" s="309"/>
    </row>
    <row r="63675" spans="8:8">
      <c r="H63675" s="309"/>
    </row>
    <row r="63676" spans="8:8">
      <c r="H63676" s="309"/>
    </row>
    <row r="63677" spans="8:8">
      <c r="H63677" s="309"/>
    </row>
    <row r="63678" spans="8:8">
      <c r="H63678" s="309"/>
    </row>
    <row r="63679" spans="8:8">
      <c r="H63679" s="309"/>
    </row>
    <row r="63680" spans="8:8">
      <c r="H63680" s="309"/>
    </row>
    <row r="63681" spans="8:8">
      <c r="H63681" s="309"/>
    </row>
    <row r="63682" spans="8:8">
      <c r="H63682" s="309"/>
    </row>
    <row r="63683" spans="8:8">
      <c r="H63683" s="309"/>
    </row>
    <row r="63684" spans="8:8">
      <c r="H63684" s="309"/>
    </row>
    <row r="63685" spans="8:8">
      <c r="H63685" s="309"/>
    </row>
    <row r="63686" spans="8:8">
      <c r="H63686" s="309"/>
    </row>
    <row r="63687" spans="8:8">
      <c r="H63687" s="309"/>
    </row>
    <row r="63688" spans="8:8">
      <c r="H63688" s="309"/>
    </row>
    <row r="63689" spans="8:8">
      <c r="H63689" s="309"/>
    </row>
    <row r="63690" spans="8:8">
      <c r="H63690" s="309"/>
    </row>
    <row r="63691" spans="8:8">
      <c r="H63691" s="309"/>
    </row>
    <row r="63692" spans="8:8">
      <c r="H63692" s="309"/>
    </row>
    <row r="63693" spans="8:8">
      <c r="H63693" s="309"/>
    </row>
    <row r="63694" spans="8:8">
      <c r="H63694" s="309"/>
    </row>
    <row r="63695" spans="8:8">
      <c r="H63695" s="309"/>
    </row>
    <row r="63696" spans="8:8">
      <c r="H63696" s="309"/>
    </row>
    <row r="63697" spans="8:8">
      <c r="H63697" s="309"/>
    </row>
    <row r="63698" spans="8:8">
      <c r="H63698" s="309"/>
    </row>
    <row r="63699" spans="8:8">
      <c r="H63699" s="309"/>
    </row>
    <row r="63700" spans="8:8">
      <c r="H63700" s="309"/>
    </row>
    <row r="63701" spans="8:8">
      <c r="H63701" s="309"/>
    </row>
    <row r="63702" spans="8:8">
      <c r="H63702" s="309"/>
    </row>
    <row r="63703" spans="8:8">
      <c r="H63703" s="309"/>
    </row>
    <row r="63704" spans="8:8">
      <c r="H63704" s="309"/>
    </row>
    <row r="63705" spans="8:8">
      <c r="H63705" s="309"/>
    </row>
    <row r="63706" spans="8:8">
      <c r="H63706" s="309"/>
    </row>
    <row r="63707" spans="8:8">
      <c r="H63707" s="309"/>
    </row>
    <row r="63708" spans="8:8">
      <c r="H63708" s="309"/>
    </row>
    <row r="63709" spans="8:8">
      <c r="H63709" s="309"/>
    </row>
    <row r="63710" spans="8:8">
      <c r="H63710" s="309"/>
    </row>
    <row r="63711" spans="8:8">
      <c r="H63711" s="309"/>
    </row>
    <row r="63712" spans="8:8">
      <c r="H63712" s="309"/>
    </row>
    <row r="63713" spans="8:8">
      <c r="H63713" s="309"/>
    </row>
    <row r="63714" spans="8:8">
      <c r="H63714" s="309"/>
    </row>
    <row r="63715" spans="8:8">
      <c r="H63715" s="309"/>
    </row>
    <row r="63716" spans="8:8">
      <c r="H63716" s="309"/>
    </row>
    <row r="63717" spans="8:8">
      <c r="H63717" s="309"/>
    </row>
    <row r="63718" spans="8:8">
      <c r="H63718" s="309"/>
    </row>
    <row r="63719" spans="8:8">
      <c r="H63719" s="309"/>
    </row>
    <row r="63720" spans="8:8">
      <c r="H63720" s="309"/>
    </row>
    <row r="63721" spans="8:8">
      <c r="H63721" s="309"/>
    </row>
    <row r="63722" spans="8:8">
      <c r="H63722" s="309"/>
    </row>
    <row r="63723" spans="8:8">
      <c r="H63723" s="309"/>
    </row>
    <row r="63724" spans="8:8">
      <c r="H63724" s="309"/>
    </row>
    <row r="63725" spans="8:8">
      <c r="H63725" s="309"/>
    </row>
    <row r="63726" spans="8:8">
      <c r="H63726" s="309"/>
    </row>
    <row r="63727" spans="8:8">
      <c r="H63727" s="309"/>
    </row>
    <row r="63728" spans="8:8">
      <c r="H63728" s="309"/>
    </row>
    <row r="63729" spans="8:8">
      <c r="H63729" s="309"/>
    </row>
    <row r="63730" spans="8:8">
      <c r="H63730" s="309"/>
    </row>
    <row r="63731" spans="8:8">
      <c r="H63731" s="309"/>
    </row>
    <row r="63732" spans="8:8">
      <c r="H63732" s="309"/>
    </row>
    <row r="63733" spans="8:8">
      <c r="H63733" s="309"/>
    </row>
    <row r="63734" spans="8:8">
      <c r="H63734" s="309"/>
    </row>
    <row r="63735" spans="8:8">
      <c r="H63735" s="309"/>
    </row>
    <row r="63736" spans="8:8">
      <c r="H63736" s="309"/>
    </row>
    <row r="63737" spans="8:8">
      <c r="H63737" s="309"/>
    </row>
    <row r="63738" spans="8:8">
      <c r="H63738" s="309"/>
    </row>
    <row r="63739" spans="8:8">
      <c r="H63739" s="309"/>
    </row>
    <row r="63740" spans="8:8">
      <c r="H63740" s="309"/>
    </row>
    <row r="63741" spans="8:8">
      <c r="H63741" s="309"/>
    </row>
    <row r="63742" spans="8:8">
      <c r="H63742" s="309"/>
    </row>
    <row r="63743" spans="8:8">
      <c r="H63743" s="309"/>
    </row>
    <row r="63744" spans="8:8">
      <c r="H63744" s="309"/>
    </row>
    <row r="63745" spans="8:8">
      <c r="H63745" s="309"/>
    </row>
    <row r="63746" spans="8:8">
      <c r="H63746" s="309"/>
    </row>
    <row r="63747" spans="8:8">
      <c r="H63747" s="309"/>
    </row>
    <row r="63748" spans="8:8">
      <c r="H63748" s="309"/>
    </row>
    <row r="63749" spans="8:8">
      <c r="H63749" s="309"/>
    </row>
    <row r="63750" spans="8:8">
      <c r="H63750" s="309"/>
    </row>
    <row r="63751" spans="8:8">
      <c r="H63751" s="309"/>
    </row>
    <row r="63752" spans="8:8">
      <c r="H63752" s="309"/>
    </row>
    <row r="63753" spans="8:8">
      <c r="H63753" s="309"/>
    </row>
    <row r="63754" spans="8:8">
      <c r="H63754" s="309"/>
    </row>
    <row r="63755" spans="8:8">
      <c r="H63755" s="309"/>
    </row>
    <row r="63756" spans="8:8">
      <c r="H63756" s="309"/>
    </row>
    <row r="63757" spans="8:8">
      <c r="H63757" s="309"/>
    </row>
    <row r="63758" spans="8:8">
      <c r="H63758" s="309"/>
    </row>
    <row r="63759" spans="8:8">
      <c r="H63759" s="309"/>
    </row>
    <row r="63760" spans="8:8">
      <c r="H63760" s="309"/>
    </row>
    <row r="63761" spans="8:8">
      <c r="H63761" s="309"/>
    </row>
    <row r="63762" spans="8:8">
      <c r="H63762" s="309"/>
    </row>
    <row r="63763" spans="8:8">
      <c r="H63763" s="309"/>
    </row>
    <row r="63764" spans="8:8">
      <c r="H63764" s="309"/>
    </row>
    <row r="63765" spans="8:8">
      <c r="H63765" s="309"/>
    </row>
    <row r="63766" spans="8:8">
      <c r="H63766" s="309"/>
    </row>
    <row r="63767" spans="8:8">
      <c r="H63767" s="309"/>
    </row>
    <row r="63768" spans="8:8">
      <c r="H63768" s="309"/>
    </row>
    <row r="63769" spans="8:8">
      <c r="H63769" s="309"/>
    </row>
    <row r="63770" spans="8:8">
      <c r="H63770" s="309"/>
    </row>
    <row r="63771" spans="8:8">
      <c r="H63771" s="309"/>
    </row>
    <row r="63772" spans="8:8">
      <c r="H63772" s="309"/>
    </row>
    <row r="63773" spans="8:8">
      <c r="H63773" s="309"/>
    </row>
    <row r="63774" spans="8:8">
      <c r="H63774" s="309"/>
    </row>
    <row r="63775" spans="8:8">
      <c r="H63775" s="309"/>
    </row>
    <row r="63776" spans="8:8">
      <c r="H63776" s="309"/>
    </row>
    <row r="63777" spans="8:8">
      <c r="H63777" s="309"/>
    </row>
    <row r="63778" spans="8:8">
      <c r="H63778" s="309"/>
    </row>
    <row r="63779" spans="8:8">
      <c r="H63779" s="309"/>
    </row>
    <row r="63780" spans="8:8">
      <c r="H63780" s="309"/>
    </row>
    <row r="63781" spans="8:8">
      <c r="H63781" s="309"/>
    </row>
    <row r="63782" spans="8:8">
      <c r="H63782" s="309"/>
    </row>
    <row r="63783" spans="8:8">
      <c r="H63783" s="309"/>
    </row>
    <row r="63784" spans="8:8">
      <c r="H63784" s="309"/>
    </row>
    <row r="63785" spans="8:8">
      <c r="H63785" s="309"/>
    </row>
    <row r="63786" spans="8:8">
      <c r="H63786" s="309"/>
    </row>
    <row r="63787" spans="8:8">
      <c r="H63787" s="309"/>
    </row>
    <row r="63788" spans="8:8">
      <c r="H63788" s="309"/>
    </row>
    <row r="63789" spans="8:8">
      <c r="H63789" s="309"/>
    </row>
    <row r="63790" spans="8:8">
      <c r="H63790" s="309"/>
    </row>
    <row r="63791" spans="8:8">
      <c r="H63791" s="309"/>
    </row>
    <row r="63792" spans="8:8">
      <c r="H63792" s="309"/>
    </row>
    <row r="63793" spans="8:8">
      <c r="H63793" s="309"/>
    </row>
    <row r="63794" spans="8:8">
      <c r="H63794" s="309"/>
    </row>
    <row r="63795" spans="8:8">
      <c r="H63795" s="309"/>
    </row>
    <row r="63796" spans="8:8">
      <c r="H63796" s="309"/>
    </row>
    <row r="63797" spans="8:8">
      <c r="H63797" s="309"/>
    </row>
    <row r="63798" spans="8:8">
      <c r="H63798" s="309"/>
    </row>
    <row r="63799" spans="8:8">
      <c r="H63799" s="309"/>
    </row>
    <row r="63800" spans="8:8">
      <c r="H63800" s="309"/>
    </row>
    <row r="63801" spans="8:8">
      <c r="H63801" s="309"/>
    </row>
    <row r="63802" spans="8:8">
      <c r="H63802" s="309"/>
    </row>
    <row r="63803" spans="8:8">
      <c r="H63803" s="309"/>
    </row>
    <row r="63804" spans="8:8">
      <c r="H63804" s="309"/>
    </row>
    <row r="63805" spans="8:8">
      <c r="H63805" s="309"/>
    </row>
    <row r="63806" spans="8:8">
      <c r="H63806" s="309"/>
    </row>
    <row r="63807" spans="8:8">
      <c r="H63807" s="309"/>
    </row>
    <row r="63808" spans="8:8">
      <c r="H63808" s="309"/>
    </row>
    <row r="63809" spans="8:8">
      <c r="H63809" s="309"/>
    </row>
    <row r="63810" spans="8:8">
      <c r="H63810" s="309"/>
    </row>
    <row r="63811" spans="8:8">
      <c r="H63811" s="309"/>
    </row>
    <row r="63812" spans="8:8">
      <c r="H63812" s="309"/>
    </row>
    <row r="63813" spans="8:8">
      <c r="H63813" s="309"/>
    </row>
    <row r="63814" spans="8:8">
      <c r="H63814" s="309"/>
    </row>
    <row r="63815" spans="8:8">
      <c r="H63815" s="309"/>
    </row>
    <row r="63816" spans="8:8">
      <c r="H63816" s="309"/>
    </row>
    <row r="63817" spans="8:8">
      <c r="H63817" s="309"/>
    </row>
    <row r="63818" spans="8:8">
      <c r="H63818" s="309"/>
    </row>
    <row r="63819" spans="8:8">
      <c r="H63819" s="309"/>
    </row>
    <row r="63820" spans="8:8">
      <c r="H63820" s="309"/>
    </row>
    <row r="63821" spans="8:8">
      <c r="H63821" s="309"/>
    </row>
    <row r="63822" spans="8:8">
      <c r="H63822" s="309"/>
    </row>
    <row r="63823" spans="8:8">
      <c r="H63823" s="309"/>
    </row>
    <row r="63824" spans="8:8">
      <c r="H63824" s="309"/>
    </row>
    <row r="63825" spans="8:8">
      <c r="H63825" s="309"/>
    </row>
    <row r="63826" spans="8:8">
      <c r="H63826" s="309"/>
    </row>
    <row r="63827" spans="8:8">
      <c r="H63827" s="309"/>
    </row>
    <row r="63828" spans="8:8">
      <c r="H63828" s="309"/>
    </row>
    <row r="63829" spans="8:8">
      <c r="H63829" s="309"/>
    </row>
    <row r="63830" spans="8:8">
      <c r="H63830" s="309"/>
    </row>
    <row r="63831" spans="8:8">
      <c r="H63831" s="309"/>
    </row>
    <row r="63832" spans="8:8">
      <c r="H63832" s="309"/>
    </row>
    <row r="63833" spans="8:8">
      <c r="H63833" s="309"/>
    </row>
    <row r="63834" spans="8:8">
      <c r="H63834" s="309"/>
    </row>
    <row r="63835" spans="8:8">
      <c r="H63835" s="309"/>
    </row>
    <row r="63836" spans="8:8">
      <c r="H63836" s="309"/>
    </row>
    <row r="63837" spans="8:8">
      <c r="H63837" s="309"/>
    </row>
    <row r="63838" spans="8:8">
      <c r="H63838" s="309"/>
    </row>
    <row r="63839" spans="8:8">
      <c r="H63839" s="309"/>
    </row>
    <row r="63840" spans="8:8">
      <c r="H63840" s="309"/>
    </row>
    <row r="63841" spans="8:8">
      <c r="H63841" s="309"/>
    </row>
    <row r="63842" spans="8:8">
      <c r="H63842" s="309"/>
    </row>
    <row r="63843" spans="8:8">
      <c r="H63843" s="309"/>
    </row>
    <row r="63844" spans="8:8">
      <c r="H63844" s="309"/>
    </row>
    <row r="63845" spans="8:8">
      <c r="H63845" s="309"/>
    </row>
    <row r="63846" spans="8:8">
      <c r="H63846" s="309"/>
    </row>
    <row r="63847" spans="8:8">
      <c r="H63847" s="309"/>
    </row>
    <row r="63848" spans="8:8">
      <c r="H63848" s="309"/>
    </row>
    <row r="63849" spans="8:8">
      <c r="H63849" s="309"/>
    </row>
    <row r="63850" spans="8:8">
      <c r="H63850" s="309"/>
    </row>
    <row r="63851" spans="8:8">
      <c r="H63851" s="309"/>
    </row>
    <row r="63852" spans="8:8">
      <c r="H63852" s="309"/>
    </row>
    <row r="63853" spans="8:8">
      <c r="H63853" s="309"/>
    </row>
    <row r="63854" spans="8:8">
      <c r="H63854" s="309"/>
    </row>
    <row r="63855" spans="8:8">
      <c r="H63855" s="309"/>
    </row>
    <row r="63856" spans="8:8">
      <c r="H63856" s="309"/>
    </row>
    <row r="63857" spans="8:8">
      <c r="H63857" s="309"/>
    </row>
    <row r="63858" spans="8:8">
      <c r="H63858" s="309"/>
    </row>
    <row r="63859" spans="8:8">
      <c r="H63859" s="309"/>
    </row>
    <row r="63860" spans="8:8">
      <c r="H63860" s="309"/>
    </row>
    <row r="63861" spans="8:8">
      <c r="H63861" s="309"/>
    </row>
    <row r="63862" spans="8:8">
      <c r="H63862" s="309"/>
    </row>
    <row r="63863" spans="8:8">
      <c r="H63863" s="309"/>
    </row>
    <row r="63864" spans="8:8">
      <c r="H63864" s="309"/>
    </row>
    <row r="63865" spans="8:8">
      <c r="H63865" s="309"/>
    </row>
    <row r="63866" spans="8:8">
      <c r="H63866" s="309"/>
    </row>
    <row r="63867" spans="8:8">
      <c r="H63867" s="309"/>
    </row>
    <row r="63868" spans="8:8">
      <c r="H63868" s="309"/>
    </row>
    <row r="63869" spans="8:8">
      <c r="H63869" s="309"/>
    </row>
    <row r="63870" spans="8:8">
      <c r="H63870" s="309"/>
    </row>
    <row r="63871" spans="8:8">
      <c r="H63871" s="309"/>
    </row>
    <row r="63872" spans="8:8">
      <c r="H63872" s="309"/>
    </row>
    <row r="63873" spans="8:8">
      <c r="H63873" s="309"/>
    </row>
    <row r="63874" spans="8:8">
      <c r="H63874" s="309"/>
    </row>
    <row r="63875" spans="8:8">
      <c r="H63875" s="309"/>
    </row>
    <row r="63876" spans="8:8">
      <c r="H63876" s="309"/>
    </row>
    <row r="63877" spans="8:8">
      <c r="H63877" s="309"/>
    </row>
    <row r="63878" spans="8:8">
      <c r="H63878" s="309"/>
    </row>
    <row r="63879" spans="8:8">
      <c r="H63879" s="309"/>
    </row>
    <row r="63880" spans="8:8">
      <c r="H63880" s="309"/>
    </row>
    <row r="63881" spans="8:8">
      <c r="H63881" s="309"/>
    </row>
    <row r="63882" spans="8:8">
      <c r="H63882" s="309"/>
    </row>
    <row r="63883" spans="8:8">
      <c r="H63883" s="309"/>
    </row>
    <row r="63884" spans="8:8">
      <c r="H63884" s="309"/>
    </row>
    <row r="63885" spans="8:8">
      <c r="H63885" s="309"/>
    </row>
    <row r="63886" spans="8:8">
      <c r="H63886" s="309"/>
    </row>
    <row r="63887" spans="8:8">
      <c r="H63887" s="309"/>
    </row>
    <row r="63888" spans="8:8">
      <c r="H63888" s="309"/>
    </row>
    <row r="63889" spans="8:8">
      <c r="H63889" s="309"/>
    </row>
    <row r="63890" spans="8:8">
      <c r="H63890" s="309"/>
    </row>
    <row r="63891" spans="8:8">
      <c r="H63891" s="309"/>
    </row>
    <row r="63892" spans="8:8">
      <c r="H63892" s="309"/>
    </row>
    <row r="63893" spans="8:8">
      <c r="H63893" s="309"/>
    </row>
    <row r="63894" spans="8:8">
      <c r="H63894" s="309"/>
    </row>
    <row r="63895" spans="8:8">
      <c r="H63895" s="309"/>
    </row>
    <row r="63896" spans="8:8">
      <c r="H63896" s="309"/>
    </row>
    <row r="63897" spans="8:8">
      <c r="H63897" s="309"/>
    </row>
    <row r="63898" spans="8:8">
      <c r="H63898" s="309"/>
    </row>
    <row r="63899" spans="8:8">
      <c r="H63899" s="309"/>
    </row>
    <row r="63900" spans="8:8">
      <c r="H63900" s="309"/>
    </row>
    <row r="63901" spans="8:8">
      <c r="H63901" s="309"/>
    </row>
    <row r="63902" spans="8:8">
      <c r="H63902" s="309"/>
    </row>
    <row r="63903" spans="8:8">
      <c r="H63903" s="309"/>
    </row>
    <row r="63904" spans="8:8">
      <c r="H63904" s="309"/>
    </row>
    <row r="63905" spans="8:8">
      <c r="H63905" s="309"/>
    </row>
    <row r="63906" spans="8:8">
      <c r="H63906" s="309"/>
    </row>
    <row r="63907" spans="8:8">
      <c r="H63907" s="309"/>
    </row>
    <row r="63908" spans="8:8">
      <c r="H63908" s="309"/>
    </row>
    <row r="63909" spans="8:8">
      <c r="H63909" s="309"/>
    </row>
    <row r="63910" spans="8:8">
      <c r="H63910" s="309"/>
    </row>
    <row r="63911" spans="8:8">
      <c r="H63911" s="309"/>
    </row>
    <row r="63912" spans="8:8">
      <c r="H63912" s="309"/>
    </row>
    <row r="63913" spans="8:8">
      <c r="H63913" s="309"/>
    </row>
    <row r="63914" spans="8:8">
      <c r="H63914" s="309"/>
    </row>
    <row r="63915" spans="8:8">
      <c r="H63915" s="309"/>
    </row>
    <row r="63916" spans="8:8">
      <c r="H63916" s="309"/>
    </row>
    <row r="63917" spans="8:8">
      <c r="H63917" s="309"/>
    </row>
    <row r="63918" spans="8:8">
      <c r="H63918" s="309"/>
    </row>
    <row r="63919" spans="8:8">
      <c r="H63919" s="309"/>
    </row>
    <row r="63920" spans="8:8">
      <c r="H63920" s="309"/>
    </row>
    <row r="63921" spans="8:8">
      <c r="H63921" s="309"/>
    </row>
    <row r="63922" spans="8:8">
      <c r="H63922" s="309"/>
    </row>
    <row r="63923" spans="8:8">
      <c r="H63923" s="309"/>
    </row>
    <row r="63924" spans="8:8">
      <c r="H63924" s="309"/>
    </row>
    <row r="63925" spans="8:8">
      <c r="H63925" s="309"/>
    </row>
    <row r="63926" spans="8:8">
      <c r="H63926" s="309"/>
    </row>
    <row r="63927" spans="8:8">
      <c r="H63927" s="309"/>
    </row>
    <row r="63928" spans="8:8">
      <c r="H63928" s="309"/>
    </row>
    <row r="63929" spans="8:8">
      <c r="H63929" s="309"/>
    </row>
    <row r="63930" spans="8:8">
      <c r="H63930" s="309"/>
    </row>
    <row r="63931" spans="8:8">
      <c r="H63931" s="309"/>
    </row>
    <row r="63932" spans="8:8">
      <c r="H63932" s="309"/>
    </row>
    <row r="63933" spans="8:8">
      <c r="H63933" s="309"/>
    </row>
    <row r="63934" spans="8:8">
      <c r="H63934" s="309"/>
    </row>
    <row r="63935" spans="8:8">
      <c r="H63935" s="309"/>
    </row>
    <row r="63936" spans="8:8">
      <c r="H63936" s="309"/>
    </row>
    <row r="63937" spans="8:8">
      <c r="H63937" s="309"/>
    </row>
    <row r="63938" spans="8:8">
      <c r="H63938" s="309"/>
    </row>
    <row r="63939" spans="8:8">
      <c r="H63939" s="309"/>
    </row>
    <row r="63940" spans="8:8">
      <c r="H63940" s="309"/>
    </row>
    <row r="63941" spans="8:8">
      <c r="H63941" s="309"/>
    </row>
    <row r="63942" spans="8:8">
      <c r="H63942" s="309"/>
    </row>
    <row r="63943" spans="8:8">
      <c r="H63943" s="309"/>
    </row>
    <row r="63944" spans="8:8">
      <c r="H63944" s="309"/>
    </row>
    <row r="63945" spans="8:8">
      <c r="H63945" s="309"/>
    </row>
    <row r="63946" spans="8:8">
      <c r="H63946" s="309"/>
    </row>
    <row r="63947" spans="8:8">
      <c r="H63947" s="309"/>
    </row>
    <row r="63948" spans="8:8">
      <c r="H63948" s="309"/>
    </row>
    <row r="63949" spans="8:8">
      <c r="H63949" s="309"/>
    </row>
    <row r="63950" spans="8:8">
      <c r="H63950" s="309"/>
    </row>
    <row r="63951" spans="8:8">
      <c r="H63951" s="309"/>
    </row>
    <row r="63952" spans="8:8">
      <c r="H63952" s="309"/>
    </row>
    <row r="63953" spans="8:8">
      <c r="H63953" s="309"/>
    </row>
    <row r="63954" spans="8:8">
      <c r="H63954" s="309"/>
    </row>
    <row r="63955" spans="8:8">
      <c r="H63955" s="309"/>
    </row>
    <row r="63956" spans="8:8">
      <c r="H63956" s="309"/>
    </row>
    <row r="63957" spans="8:8">
      <c r="H63957" s="309"/>
    </row>
    <row r="63958" spans="8:8">
      <c r="H63958" s="309"/>
    </row>
    <row r="63959" spans="8:8">
      <c r="H63959" s="309"/>
    </row>
    <row r="63960" spans="8:8">
      <c r="H63960" s="309"/>
    </row>
    <row r="63961" spans="8:8">
      <c r="H63961" s="309"/>
    </row>
    <row r="63962" spans="8:8">
      <c r="H63962" s="309"/>
    </row>
    <row r="63963" spans="8:8">
      <c r="H63963" s="309"/>
    </row>
    <row r="63964" spans="8:8">
      <c r="H63964" s="309"/>
    </row>
    <row r="63965" spans="8:8">
      <c r="H63965" s="309"/>
    </row>
    <row r="63966" spans="8:8">
      <c r="H63966" s="309"/>
    </row>
    <row r="63967" spans="8:8">
      <c r="H63967" s="309"/>
    </row>
    <row r="63968" spans="8:8">
      <c r="H63968" s="309"/>
    </row>
    <row r="63969" spans="8:8">
      <c r="H63969" s="309"/>
    </row>
    <row r="63970" spans="8:8">
      <c r="H63970" s="309"/>
    </row>
    <row r="63971" spans="8:8">
      <c r="H63971" s="309"/>
    </row>
    <row r="63972" spans="8:8">
      <c r="H63972" s="309"/>
    </row>
    <row r="63973" spans="8:8">
      <c r="H63973" s="309"/>
    </row>
    <row r="63974" spans="8:8">
      <c r="H63974" s="309"/>
    </row>
    <row r="63975" spans="8:8">
      <c r="H63975" s="309"/>
    </row>
    <row r="63976" spans="8:8">
      <c r="H63976" s="309"/>
    </row>
    <row r="63977" spans="8:8">
      <c r="H63977" s="309"/>
    </row>
    <row r="63978" spans="8:8">
      <c r="H63978" s="309"/>
    </row>
    <row r="63979" spans="8:8">
      <c r="H63979" s="309"/>
    </row>
    <row r="63980" spans="8:8">
      <c r="H63980" s="309"/>
    </row>
    <row r="63981" spans="8:8">
      <c r="H63981" s="309"/>
    </row>
    <row r="63982" spans="8:8">
      <c r="H63982" s="309"/>
    </row>
    <row r="63983" spans="8:8">
      <c r="H63983" s="309"/>
    </row>
    <row r="63984" spans="8:8">
      <c r="H63984" s="309"/>
    </row>
    <row r="63985" spans="8:8">
      <c r="H63985" s="309"/>
    </row>
    <row r="63986" spans="8:8">
      <c r="H63986" s="309"/>
    </row>
    <row r="63987" spans="8:8">
      <c r="H63987" s="309"/>
    </row>
    <row r="63988" spans="8:8">
      <c r="H63988" s="309"/>
    </row>
    <row r="63989" spans="8:8">
      <c r="H63989" s="309"/>
    </row>
    <row r="63990" spans="8:8">
      <c r="H63990" s="309"/>
    </row>
    <row r="63991" spans="8:8">
      <c r="H63991" s="309"/>
    </row>
    <row r="63992" spans="8:8">
      <c r="H63992" s="309"/>
    </row>
    <row r="63993" spans="8:8">
      <c r="H63993" s="309"/>
    </row>
    <row r="63994" spans="8:8">
      <c r="H63994" s="309"/>
    </row>
    <row r="63995" spans="8:8">
      <c r="H63995" s="309"/>
    </row>
    <row r="63996" spans="8:8">
      <c r="H63996" s="309"/>
    </row>
    <row r="63997" spans="8:8">
      <c r="H63997" s="309"/>
    </row>
    <row r="63998" spans="8:8">
      <c r="H63998" s="309"/>
    </row>
    <row r="63999" spans="8:8">
      <c r="H63999" s="309"/>
    </row>
    <row r="64000" spans="8:8">
      <c r="H64000" s="309"/>
    </row>
    <row r="64001" spans="8:8">
      <c r="H64001" s="309"/>
    </row>
    <row r="64002" spans="8:8">
      <c r="H64002" s="309"/>
    </row>
    <row r="64003" spans="8:8">
      <c r="H64003" s="309"/>
    </row>
    <row r="64004" spans="8:8">
      <c r="H64004" s="309"/>
    </row>
    <row r="64005" spans="8:8">
      <c r="H64005" s="309"/>
    </row>
    <row r="64006" spans="8:8">
      <c r="H64006" s="309"/>
    </row>
    <row r="64007" spans="8:8">
      <c r="H64007" s="309"/>
    </row>
    <row r="64008" spans="8:8">
      <c r="H64008" s="309"/>
    </row>
    <row r="64009" spans="8:8">
      <c r="H64009" s="309"/>
    </row>
    <row r="64010" spans="8:8">
      <c r="H64010" s="309"/>
    </row>
    <row r="64011" spans="8:8">
      <c r="H64011" s="309"/>
    </row>
    <row r="64012" spans="8:8">
      <c r="H64012" s="309"/>
    </row>
    <row r="64013" spans="8:8">
      <c r="H64013" s="309"/>
    </row>
    <row r="64014" spans="8:8">
      <c r="H64014" s="309"/>
    </row>
    <row r="64015" spans="8:8">
      <c r="H64015" s="309"/>
    </row>
    <row r="64016" spans="8:8">
      <c r="H64016" s="309"/>
    </row>
    <row r="64017" spans="8:8">
      <c r="H64017" s="309"/>
    </row>
    <row r="64018" spans="8:8">
      <c r="H64018" s="309"/>
    </row>
    <row r="64019" spans="8:8">
      <c r="H64019" s="309"/>
    </row>
    <row r="64020" spans="8:8">
      <c r="H64020" s="309"/>
    </row>
    <row r="64021" spans="8:8">
      <c r="H64021" s="309"/>
    </row>
    <row r="64022" spans="8:8">
      <c r="H64022" s="309"/>
    </row>
    <row r="64023" spans="8:8">
      <c r="H64023" s="309"/>
    </row>
    <row r="64024" spans="8:8">
      <c r="H64024" s="309"/>
    </row>
    <row r="64025" spans="8:8">
      <c r="H64025" s="309"/>
    </row>
    <row r="64026" spans="8:8">
      <c r="H64026" s="309"/>
    </row>
    <row r="64027" spans="8:8">
      <c r="H64027" s="309"/>
    </row>
    <row r="64028" spans="8:8">
      <c r="H64028" s="309"/>
    </row>
    <row r="64029" spans="8:8">
      <c r="H64029" s="309"/>
    </row>
    <row r="64030" spans="8:8">
      <c r="H64030" s="309"/>
    </row>
    <row r="64031" spans="8:8">
      <c r="H64031" s="309"/>
    </row>
    <row r="64032" spans="8:8">
      <c r="H64032" s="309"/>
    </row>
    <row r="64033" spans="8:8">
      <c r="H64033" s="309"/>
    </row>
    <row r="64034" spans="8:8">
      <c r="H64034" s="309"/>
    </row>
    <row r="64035" spans="8:8">
      <c r="H64035" s="309"/>
    </row>
    <row r="64036" spans="8:8">
      <c r="H64036" s="309"/>
    </row>
    <row r="64037" spans="8:8">
      <c r="H64037" s="309"/>
    </row>
    <row r="64038" spans="8:8">
      <c r="H64038" s="309"/>
    </row>
    <row r="64039" spans="8:8">
      <c r="H64039" s="309"/>
    </row>
    <row r="64040" spans="8:8">
      <c r="H64040" s="309"/>
    </row>
    <row r="64041" spans="8:8">
      <c r="H64041" s="309"/>
    </row>
    <row r="64042" spans="8:8">
      <c r="H64042" s="309"/>
    </row>
    <row r="64043" spans="8:8">
      <c r="H64043" s="309"/>
    </row>
    <row r="64044" spans="8:8">
      <c r="H64044" s="309"/>
    </row>
    <row r="64045" spans="8:8">
      <c r="H64045" s="309"/>
    </row>
    <row r="64046" spans="8:8">
      <c r="H64046" s="309"/>
    </row>
    <row r="64047" spans="8:8">
      <c r="H64047" s="309"/>
    </row>
    <row r="64048" spans="8:8">
      <c r="H64048" s="309"/>
    </row>
    <row r="64049" spans="8:8">
      <c r="H64049" s="309"/>
    </row>
    <row r="64050" spans="8:8">
      <c r="H64050" s="309"/>
    </row>
    <row r="64051" spans="8:8">
      <c r="H64051" s="309"/>
    </row>
    <row r="64052" spans="8:8">
      <c r="H64052" s="309"/>
    </row>
    <row r="64053" spans="8:8">
      <c r="H64053" s="309"/>
    </row>
    <row r="64054" spans="8:8">
      <c r="H64054" s="309"/>
    </row>
    <row r="64055" spans="8:8">
      <c r="H64055" s="309"/>
    </row>
    <row r="64056" spans="8:8">
      <c r="H64056" s="309"/>
    </row>
    <row r="64057" spans="8:8">
      <c r="H64057" s="309"/>
    </row>
    <row r="64058" spans="8:8">
      <c r="H64058" s="309"/>
    </row>
    <row r="64059" spans="8:8">
      <c r="H64059" s="309"/>
    </row>
    <row r="64060" spans="8:8">
      <c r="H64060" s="309"/>
    </row>
    <row r="64061" spans="8:8">
      <c r="H64061" s="309"/>
    </row>
    <row r="64062" spans="8:8">
      <c r="H64062" s="309"/>
    </row>
    <row r="64063" spans="8:8">
      <c r="H64063" s="309"/>
    </row>
    <row r="64064" spans="8:8">
      <c r="H64064" s="309"/>
    </row>
    <row r="64065" spans="8:8">
      <c r="H64065" s="309"/>
    </row>
    <row r="64066" spans="8:8">
      <c r="H64066" s="309"/>
    </row>
    <row r="64067" spans="8:8">
      <c r="H64067" s="309"/>
    </row>
    <row r="64068" spans="8:8">
      <c r="H64068" s="309"/>
    </row>
    <row r="64069" spans="8:8">
      <c r="H64069" s="309"/>
    </row>
    <row r="64070" spans="8:8">
      <c r="H64070" s="309"/>
    </row>
    <row r="64071" spans="8:8">
      <c r="H64071" s="309"/>
    </row>
    <row r="64072" spans="8:8">
      <c r="H64072" s="309"/>
    </row>
    <row r="64073" spans="8:8">
      <c r="H64073" s="309"/>
    </row>
    <row r="64074" spans="8:8">
      <c r="H64074" s="309"/>
    </row>
    <row r="64075" spans="8:8">
      <c r="H64075" s="309"/>
    </row>
    <row r="64076" spans="8:8">
      <c r="H64076" s="309"/>
    </row>
    <row r="64077" spans="8:8">
      <c r="H64077" s="309"/>
    </row>
    <row r="64078" spans="8:8">
      <c r="H64078" s="309"/>
    </row>
    <row r="64079" spans="8:8">
      <c r="H64079" s="309"/>
    </row>
    <row r="64080" spans="8:8">
      <c r="H64080" s="309"/>
    </row>
    <row r="64081" spans="8:8">
      <c r="H64081" s="309"/>
    </row>
    <row r="64082" spans="8:8">
      <c r="H64082" s="309"/>
    </row>
    <row r="64083" spans="8:8">
      <c r="H64083" s="309"/>
    </row>
    <row r="64084" spans="8:8">
      <c r="H64084" s="309"/>
    </row>
    <row r="64085" spans="8:8">
      <c r="H64085" s="309"/>
    </row>
    <row r="64086" spans="8:8">
      <c r="H64086" s="309"/>
    </row>
    <row r="64087" spans="8:8">
      <c r="H64087" s="309"/>
    </row>
    <row r="64088" spans="8:8">
      <c r="H64088" s="309"/>
    </row>
    <row r="64089" spans="8:8">
      <c r="H64089" s="309"/>
    </row>
    <row r="64090" spans="8:8">
      <c r="H64090" s="309"/>
    </row>
    <row r="64091" spans="8:8">
      <c r="H64091" s="309"/>
    </row>
    <row r="64092" spans="8:8">
      <c r="H64092" s="309"/>
    </row>
    <row r="64093" spans="8:8">
      <c r="H64093" s="309"/>
    </row>
    <row r="64094" spans="8:8">
      <c r="H64094" s="309"/>
    </row>
    <row r="64095" spans="8:8">
      <c r="H64095" s="309"/>
    </row>
    <row r="64096" spans="8:8">
      <c r="H64096" s="309"/>
    </row>
    <row r="64097" spans="8:8">
      <c r="H64097" s="309"/>
    </row>
    <row r="64098" spans="8:8">
      <c r="H64098" s="309"/>
    </row>
    <row r="64099" spans="8:8">
      <c r="H64099" s="309"/>
    </row>
    <row r="64100" spans="8:8">
      <c r="H64100" s="309"/>
    </row>
    <row r="64101" spans="8:8">
      <c r="H64101" s="309"/>
    </row>
    <row r="64102" spans="8:8">
      <c r="H64102" s="309"/>
    </row>
    <row r="64103" spans="8:8">
      <c r="H64103" s="309"/>
    </row>
    <row r="64104" spans="8:8">
      <c r="H64104" s="309"/>
    </row>
    <row r="64105" spans="8:8">
      <c r="H64105" s="309"/>
    </row>
    <row r="64106" spans="8:8">
      <c r="H64106" s="309"/>
    </row>
    <row r="64107" spans="8:8">
      <c r="H64107" s="309"/>
    </row>
    <row r="64108" spans="8:8">
      <c r="H64108" s="309"/>
    </row>
    <row r="64109" spans="8:8">
      <c r="H64109" s="309"/>
    </row>
    <row r="64110" spans="8:8">
      <c r="H64110" s="309"/>
    </row>
    <row r="64111" spans="8:8">
      <c r="H64111" s="309"/>
    </row>
    <row r="64112" spans="8:8">
      <c r="H64112" s="309"/>
    </row>
    <row r="64113" spans="8:8">
      <c r="H64113" s="309"/>
    </row>
    <row r="64114" spans="8:8">
      <c r="H64114" s="309"/>
    </row>
    <row r="64115" spans="8:8">
      <c r="H64115" s="309"/>
    </row>
    <row r="64116" spans="8:8">
      <c r="H64116" s="309"/>
    </row>
    <row r="64117" spans="8:8">
      <c r="H64117" s="309"/>
    </row>
    <row r="64118" spans="8:8">
      <c r="H64118" s="309"/>
    </row>
    <row r="64119" spans="8:8">
      <c r="H64119" s="309"/>
    </row>
    <row r="64120" spans="8:8">
      <c r="H64120" s="309"/>
    </row>
    <row r="64121" spans="8:8">
      <c r="H64121" s="309"/>
    </row>
    <row r="64122" spans="8:8">
      <c r="H64122" s="309"/>
    </row>
    <row r="64123" spans="8:8">
      <c r="H64123" s="309"/>
    </row>
    <row r="64124" spans="8:8">
      <c r="H64124" s="309"/>
    </row>
    <row r="64125" spans="8:8">
      <c r="H64125" s="309"/>
    </row>
    <row r="64126" spans="8:8">
      <c r="H64126" s="309"/>
    </row>
    <row r="64127" spans="8:8">
      <c r="H64127" s="309"/>
    </row>
    <row r="64128" spans="8:8">
      <c r="H64128" s="309"/>
    </row>
    <row r="64129" spans="8:8">
      <c r="H64129" s="309"/>
    </row>
    <row r="64130" spans="8:8">
      <c r="H64130" s="309"/>
    </row>
    <row r="64131" spans="8:8">
      <c r="H64131" s="309"/>
    </row>
    <row r="64132" spans="8:8">
      <c r="H64132" s="309"/>
    </row>
    <row r="64133" spans="8:8">
      <c r="H64133" s="309"/>
    </row>
    <row r="64134" spans="8:8">
      <c r="H64134" s="309"/>
    </row>
    <row r="64135" spans="8:8">
      <c r="H64135" s="309"/>
    </row>
    <row r="64136" spans="8:8">
      <c r="H64136" s="309"/>
    </row>
    <row r="64137" spans="8:8">
      <c r="H64137" s="309"/>
    </row>
    <row r="64138" spans="8:8">
      <c r="H64138" s="309"/>
    </row>
    <row r="64139" spans="8:8">
      <c r="H64139" s="309"/>
    </row>
    <row r="64140" spans="8:8">
      <c r="H64140" s="309"/>
    </row>
    <row r="64141" spans="8:8">
      <c r="H64141" s="309"/>
    </row>
    <row r="64142" spans="8:8">
      <c r="H64142" s="309"/>
    </row>
    <row r="64143" spans="8:8">
      <c r="H64143" s="309"/>
    </row>
    <row r="64144" spans="8:8">
      <c r="H64144" s="309"/>
    </row>
    <row r="64145" spans="8:8">
      <c r="H64145" s="309"/>
    </row>
    <row r="64146" spans="8:8">
      <c r="H64146" s="309"/>
    </row>
    <row r="64147" spans="8:8">
      <c r="H64147" s="309"/>
    </row>
    <row r="64148" spans="8:8">
      <c r="H64148" s="309"/>
    </row>
    <row r="64149" spans="8:8">
      <c r="H64149" s="309"/>
    </row>
    <row r="64150" spans="8:8">
      <c r="H64150" s="309"/>
    </row>
    <row r="64151" spans="8:8">
      <c r="H64151" s="309"/>
    </row>
    <row r="64152" spans="8:8">
      <c r="H64152" s="309"/>
    </row>
    <row r="64153" spans="8:8">
      <c r="H64153" s="309"/>
    </row>
    <row r="64154" spans="8:8">
      <c r="H64154" s="309"/>
    </row>
    <row r="64155" spans="8:8">
      <c r="H64155" s="309"/>
    </row>
    <row r="64156" spans="8:8">
      <c r="H64156" s="309"/>
    </row>
    <row r="64157" spans="8:8">
      <c r="H64157" s="309"/>
    </row>
    <row r="64158" spans="8:8">
      <c r="H64158" s="309"/>
    </row>
    <row r="64159" spans="8:8">
      <c r="H64159" s="309"/>
    </row>
    <row r="64160" spans="8:8">
      <c r="H64160" s="309"/>
    </row>
    <row r="64161" spans="8:8">
      <c r="H64161" s="309"/>
    </row>
    <row r="64162" spans="8:8">
      <c r="H64162" s="309"/>
    </row>
    <row r="64163" spans="8:8">
      <c r="H64163" s="309"/>
    </row>
    <row r="64164" spans="8:8">
      <c r="H64164" s="309"/>
    </row>
    <row r="64165" spans="8:8">
      <c r="H64165" s="309"/>
    </row>
    <row r="64166" spans="8:8">
      <c r="H64166" s="309"/>
    </row>
    <row r="64167" spans="8:8">
      <c r="H64167" s="309"/>
    </row>
    <row r="64168" spans="8:8">
      <c r="H64168" s="309"/>
    </row>
    <row r="64169" spans="8:8">
      <c r="H64169" s="309"/>
    </row>
    <row r="64170" spans="8:8">
      <c r="H64170" s="309"/>
    </row>
    <row r="64171" spans="8:8">
      <c r="H64171" s="309"/>
    </row>
    <row r="64172" spans="8:8">
      <c r="H64172" s="309"/>
    </row>
    <row r="64173" spans="8:8">
      <c r="H64173" s="309"/>
    </row>
    <row r="64174" spans="8:8">
      <c r="H64174" s="309"/>
    </row>
    <row r="64175" spans="8:8">
      <c r="H64175" s="309"/>
    </row>
    <row r="64176" spans="8:8">
      <c r="H64176" s="309"/>
    </row>
    <row r="64177" spans="8:8">
      <c r="H64177" s="309"/>
    </row>
    <row r="64178" spans="8:8">
      <c r="H64178" s="309"/>
    </row>
    <row r="64179" spans="8:8">
      <c r="H64179" s="309"/>
    </row>
    <row r="64180" spans="8:8">
      <c r="H64180" s="309"/>
    </row>
    <row r="64181" spans="8:8">
      <c r="H64181" s="309"/>
    </row>
    <row r="64182" spans="8:8">
      <c r="H64182" s="309"/>
    </row>
    <row r="64183" spans="8:8">
      <c r="H64183" s="309"/>
    </row>
    <row r="64184" spans="8:8">
      <c r="H64184" s="309"/>
    </row>
    <row r="64185" spans="8:8">
      <c r="H64185" s="309"/>
    </row>
    <row r="64186" spans="8:8">
      <c r="H64186" s="309"/>
    </row>
    <row r="64187" spans="8:8">
      <c r="H64187" s="309"/>
    </row>
    <row r="64188" spans="8:8">
      <c r="H64188" s="309"/>
    </row>
    <row r="64189" spans="8:8">
      <c r="H64189" s="309"/>
    </row>
    <row r="64190" spans="8:8">
      <c r="H64190" s="309"/>
    </row>
    <row r="64191" spans="8:8">
      <c r="H64191" s="309"/>
    </row>
    <row r="64192" spans="8:8">
      <c r="H64192" s="309"/>
    </row>
    <row r="64193" spans="8:8">
      <c r="H64193" s="309"/>
    </row>
    <row r="64194" spans="8:8">
      <c r="H64194" s="309"/>
    </row>
    <row r="64195" spans="8:8">
      <c r="H64195" s="309"/>
    </row>
    <row r="64196" spans="8:8">
      <c r="H64196" s="309"/>
    </row>
    <row r="64197" spans="8:8">
      <c r="H64197" s="309"/>
    </row>
    <row r="64198" spans="8:8">
      <c r="H64198" s="309"/>
    </row>
    <row r="64199" spans="8:8">
      <c r="H64199" s="309"/>
    </row>
    <row r="64200" spans="8:8">
      <c r="H64200" s="309"/>
    </row>
    <row r="64201" spans="8:8">
      <c r="H64201" s="309"/>
    </row>
    <row r="64202" spans="8:8">
      <c r="H64202" s="309"/>
    </row>
    <row r="64203" spans="8:8">
      <c r="H64203" s="309"/>
    </row>
    <row r="64204" spans="8:8">
      <c r="H64204" s="309"/>
    </row>
    <row r="64205" spans="8:8">
      <c r="H64205" s="309"/>
    </row>
    <row r="64206" spans="8:8">
      <c r="H64206" s="309"/>
    </row>
    <row r="64207" spans="8:8">
      <c r="H64207" s="309"/>
    </row>
    <row r="64208" spans="8:8">
      <c r="H64208" s="309"/>
    </row>
    <row r="64209" spans="8:8">
      <c r="H64209" s="309"/>
    </row>
    <row r="64210" spans="8:8">
      <c r="H64210" s="309"/>
    </row>
    <row r="64211" spans="8:8">
      <c r="H64211" s="309"/>
    </row>
    <row r="64212" spans="8:8">
      <c r="H64212" s="309"/>
    </row>
    <row r="64213" spans="8:8">
      <c r="H64213" s="309"/>
    </row>
    <row r="64214" spans="8:8">
      <c r="H64214" s="309"/>
    </row>
    <row r="64215" spans="8:8">
      <c r="H64215" s="309"/>
    </row>
    <row r="64216" spans="8:8">
      <c r="H64216" s="309"/>
    </row>
    <row r="64217" spans="8:8">
      <c r="H64217" s="309"/>
    </row>
    <row r="64218" spans="8:8">
      <c r="H64218" s="309"/>
    </row>
    <row r="64219" spans="8:8">
      <c r="H64219" s="309"/>
    </row>
    <row r="64220" spans="8:8">
      <c r="H64220" s="309"/>
    </row>
    <row r="64221" spans="8:8">
      <c r="H64221" s="309"/>
    </row>
    <row r="64222" spans="8:8">
      <c r="H64222" s="309"/>
    </row>
    <row r="64223" spans="8:8">
      <c r="H64223" s="309"/>
    </row>
    <row r="64224" spans="8:8">
      <c r="H64224" s="309"/>
    </row>
    <row r="64225" spans="8:8">
      <c r="H64225" s="309"/>
    </row>
    <row r="64226" spans="8:8">
      <c r="H64226" s="309"/>
    </row>
    <row r="64227" spans="8:8">
      <c r="H64227" s="309"/>
    </row>
    <row r="64228" spans="8:8">
      <c r="H64228" s="309"/>
    </row>
    <row r="64229" spans="8:8">
      <c r="H64229" s="309"/>
    </row>
    <row r="64230" spans="8:8">
      <c r="H64230" s="309"/>
    </row>
    <row r="64231" spans="8:8">
      <c r="H64231" s="309"/>
    </row>
    <row r="64232" spans="8:8">
      <c r="H64232" s="309"/>
    </row>
    <row r="64233" spans="8:8">
      <c r="H64233" s="309"/>
    </row>
    <row r="64234" spans="8:8">
      <c r="H64234" s="309"/>
    </row>
    <row r="64235" spans="8:8">
      <c r="H64235" s="309"/>
    </row>
    <row r="64236" spans="8:8">
      <c r="H64236" s="309"/>
    </row>
    <row r="64237" spans="8:8">
      <c r="H64237" s="309"/>
    </row>
    <row r="64238" spans="8:8">
      <c r="H64238" s="309"/>
    </row>
    <row r="64239" spans="8:8">
      <c r="H64239" s="309"/>
    </row>
    <row r="64240" spans="8:8">
      <c r="H64240" s="309"/>
    </row>
    <row r="64241" spans="8:8">
      <c r="H64241" s="309"/>
    </row>
    <row r="64242" spans="8:8">
      <c r="H64242" s="309"/>
    </row>
    <row r="64243" spans="8:8">
      <c r="H64243" s="309"/>
    </row>
    <row r="64244" spans="8:8">
      <c r="H64244" s="309"/>
    </row>
    <row r="64245" spans="8:8">
      <c r="H64245" s="309"/>
    </row>
    <row r="64246" spans="8:8">
      <c r="H64246" s="309"/>
    </row>
    <row r="64247" spans="8:8">
      <c r="H64247" s="309"/>
    </row>
    <row r="64248" spans="8:8">
      <c r="H64248" s="309"/>
    </row>
    <row r="64249" spans="8:8">
      <c r="H64249" s="309"/>
    </row>
    <row r="64250" spans="8:8">
      <c r="H64250" s="309"/>
    </row>
    <row r="64251" spans="8:8">
      <c r="H64251" s="309"/>
    </row>
    <row r="64252" spans="8:8">
      <c r="H64252" s="309"/>
    </row>
    <row r="64253" spans="8:8">
      <c r="H64253" s="309"/>
    </row>
    <row r="64254" spans="8:8">
      <c r="H64254" s="309"/>
    </row>
    <row r="64255" spans="8:8">
      <c r="H64255" s="309"/>
    </row>
    <row r="64256" spans="8:8">
      <c r="H64256" s="309"/>
    </row>
    <row r="64257" spans="8:8">
      <c r="H64257" s="309"/>
    </row>
    <row r="64258" spans="8:8">
      <c r="H64258" s="309"/>
    </row>
    <row r="64259" spans="8:8">
      <c r="H64259" s="309"/>
    </row>
    <row r="64260" spans="8:8">
      <c r="H64260" s="309"/>
    </row>
    <row r="64261" spans="8:8">
      <c r="H64261" s="309"/>
    </row>
    <row r="64262" spans="8:8">
      <c r="H64262" s="309"/>
    </row>
    <row r="64263" spans="8:8">
      <c r="H64263" s="309"/>
    </row>
    <row r="64264" spans="8:8">
      <c r="H64264" s="309"/>
    </row>
    <row r="64265" spans="8:8">
      <c r="H64265" s="309"/>
    </row>
    <row r="64266" spans="8:8">
      <c r="H64266" s="309"/>
    </row>
    <row r="64267" spans="8:8">
      <c r="H64267" s="309"/>
    </row>
    <row r="64268" spans="8:8">
      <c r="H64268" s="309"/>
    </row>
    <row r="64269" spans="8:8">
      <c r="H64269" s="309"/>
    </row>
    <row r="64270" spans="8:8">
      <c r="H64270" s="309"/>
    </row>
    <row r="64271" spans="8:8">
      <c r="H64271" s="309"/>
    </row>
    <row r="64272" spans="8:8">
      <c r="H64272" s="309"/>
    </row>
    <row r="64273" spans="8:8">
      <c r="H64273" s="309"/>
    </row>
    <row r="64274" spans="8:8">
      <c r="H64274" s="309"/>
    </row>
    <row r="64275" spans="8:8">
      <c r="H64275" s="309"/>
    </row>
    <row r="64276" spans="8:8">
      <c r="H64276" s="309"/>
    </row>
    <row r="64277" spans="8:8">
      <c r="H64277" s="309"/>
    </row>
    <row r="64278" spans="8:8">
      <c r="H64278" s="309"/>
    </row>
    <row r="64279" spans="8:8">
      <c r="H64279" s="309"/>
    </row>
    <row r="64280" spans="8:8">
      <c r="H64280" s="309"/>
    </row>
    <row r="64281" spans="8:8">
      <c r="H64281" s="309"/>
    </row>
    <row r="64282" spans="8:8">
      <c r="H64282" s="309"/>
    </row>
    <row r="64283" spans="8:8">
      <c r="H64283" s="309"/>
    </row>
    <row r="64284" spans="8:8">
      <c r="H64284" s="309"/>
    </row>
    <row r="64285" spans="8:8">
      <c r="H64285" s="309"/>
    </row>
    <row r="64286" spans="8:8">
      <c r="H64286" s="309"/>
    </row>
    <row r="64287" spans="8:8">
      <c r="H64287" s="309"/>
    </row>
    <row r="64288" spans="8:8">
      <c r="H64288" s="309"/>
    </row>
    <row r="64289" spans="8:8">
      <c r="H64289" s="309"/>
    </row>
    <row r="64290" spans="8:8">
      <c r="H64290" s="309"/>
    </row>
    <row r="64291" spans="8:8">
      <c r="H64291" s="309"/>
    </row>
    <row r="64292" spans="8:8">
      <c r="H64292" s="309"/>
    </row>
    <row r="64293" spans="8:8">
      <c r="H64293" s="309"/>
    </row>
    <row r="64294" spans="8:8">
      <c r="H64294" s="309"/>
    </row>
    <row r="64295" spans="8:8">
      <c r="H64295" s="309"/>
    </row>
    <row r="64296" spans="8:8">
      <c r="H64296" s="309"/>
    </row>
    <row r="64297" spans="8:8">
      <c r="H64297" s="309"/>
    </row>
    <row r="64298" spans="8:8">
      <c r="H64298" s="309"/>
    </row>
    <row r="64299" spans="8:8">
      <c r="H64299" s="309"/>
    </row>
    <row r="64300" spans="8:8">
      <c r="H64300" s="309"/>
    </row>
    <row r="64301" spans="8:8">
      <c r="H64301" s="309"/>
    </row>
    <row r="64302" spans="8:8">
      <c r="H64302" s="309"/>
    </row>
    <row r="64303" spans="8:8">
      <c r="H64303" s="309"/>
    </row>
    <row r="64304" spans="8:8">
      <c r="H64304" s="309"/>
    </row>
    <row r="64305" spans="8:8">
      <c r="H64305" s="309"/>
    </row>
    <row r="64306" spans="8:8">
      <c r="H64306" s="309"/>
    </row>
    <row r="64307" spans="8:8">
      <c r="H64307" s="309"/>
    </row>
    <row r="64308" spans="8:8">
      <c r="H64308" s="309"/>
    </row>
    <row r="64309" spans="8:8">
      <c r="H64309" s="309"/>
    </row>
    <row r="64310" spans="8:8">
      <c r="H64310" s="309"/>
    </row>
    <row r="64311" spans="8:8">
      <c r="H64311" s="309"/>
    </row>
    <row r="64312" spans="8:8">
      <c r="H64312" s="309"/>
    </row>
    <row r="64313" spans="8:8">
      <c r="H64313" s="309"/>
    </row>
    <row r="64314" spans="8:8">
      <c r="H64314" s="309"/>
    </row>
    <row r="64315" spans="8:8">
      <c r="H64315" s="309"/>
    </row>
    <row r="64316" spans="8:8">
      <c r="H64316" s="309"/>
    </row>
    <row r="64317" spans="8:8">
      <c r="H64317" s="309"/>
    </row>
    <row r="64318" spans="8:8">
      <c r="H64318" s="309"/>
    </row>
    <row r="64319" spans="8:8">
      <c r="H64319" s="309"/>
    </row>
    <row r="64320" spans="8:8">
      <c r="H64320" s="309"/>
    </row>
    <row r="64321" spans="8:8">
      <c r="H64321" s="309"/>
    </row>
    <row r="64322" spans="8:8">
      <c r="H64322" s="309"/>
    </row>
    <row r="64323" spans="8:8">
      <c r="H64323" s="309"/>
    </row>
    <row r="64324" spans="8:8">
      <c r="H64324" s="309"/>
    </row>
    <row r="64325" spans="8:8">
      <c r="H64325" s="309"/>
    </row>
    <row r="64326" spans="8:8">
      <c r="H64326" s="309"/>
    </row>
    <row r="64327" spans="8:8">
      <c r="H64327" s="309"/>
    </row>
    <row r="64328" spans="8:8">
      <c r="H64328" s="309"/>
    </row>
    <row r="64329" spans="8:8">
      <c r="H64329" s="309"/>
    </row>
    <row r="64330" spans="8:8">
      <c r="H64330" s="309"/>
    </row>
    <row r="64331" spans="8:8">
      <c r="H64331" s="309"/>
    </row>
    <row r="64332" spans="8:8">
      <c r="H64332" s="309"/>
    </row>
    <row r="64333" spans="8:8">
      <c r="H64333" s="309"/>
    </row>
    <row r="64334" spans="8:8">
      <c r="H64334" s="309"/>
    </row>
    <row r="64335" spans="8:8">
      <c r="H64335" s="309"/>
    </row>
    <row r="64336" spans="8:8">
      <c r="H64336" s="309"/>
    </row>
    <row r="64337" spans="8:8">
      <c r="H64337" s="309"/>
    </row>
    <row r="64338" spans="8:8">
      <c r="H64338" s="309"/>
    </row>
    <row r="64339" spans="8:8">
      <c r="H64339" s="309"/>
    </row>
    <row r="64340" spans="8:8">
      <c r="H64340" s="309"/>
    </row>
    <row r="64341" spans="8:8">
      <c r="H64341" s="309"/>
    </row>
    <row r="64342" spans="8:8">
      <c r="H64342" s="309"/>
    </row>
    <row r="64343" spans="8:8">
      <c r="H64343" s="309"/>
    </row>
    <row r="64344" spans="8:8">
      <c r="H64344" s="309"/>
    </row>
    <row r="64345" spans="8:8">
      <c r="H64345" s="309"/>
    </row>
    <row r="64346" spans="8:8">
      <c r="H64346" s="309"/>
    </row>
    <row r="64347" spans="8:8">
      <c r="H64347" s="309"/>
    </row>
    <row r="64348" spans="8:8">
      <c r="H64348" s="309"/>
    </row>
    <row r="64349" spans="8:8">
      <c r="H64349" s="309"/>
    </row>
    <row r="64350" spans="8:8">
      <c r="H64350" s="309"/>
    </row>
    <row r="64351" spans="8:8">
      <c r="H64351" s="309"/>
    </row>
    <row r="64352" spans="8:8">
      <c r="H64352" s="309"/>
    </row>
    <row r="64353" spans="8:8">
      <c r="H64353" s="309"/>
    </row>
    <row r="64354" spans="8:8">
      <c r="H64354" s="309"/>
    </row>
    <row r="64355" spans="8:8">
      <c r="H64355" s="309"/>
    </row>
    <row r="64356" spans="8:8">
      <c r="H64356" s="309"/>
    </row>
    <row r="64357" spans="8:8">
      <c r="H64357" s="309"/>
    </row>
    <row r="64358" spans="8:8">
      <c r="H64358" s="309"/>
    </row>
    <row r="64359" spans="8:8">
      <c r="H64359" s="309"/>
    </row>
    <row r="64360" spans="8:8">
      <c r="H64360" s="309"/>
    </row>
    <row r="64361" spans="8:8">
      <c r="H64361" s="309"/>
    </row>
    <row r="64362" spans="8:8">
      <c r="H64362" s="309"/>
    </row>
    <row r="64363" spans="8:8">
      <c r="H64363" s="309"/>
    </row>
    <row r="64364" spans="8:8">
      <c r="H64364" s="309"/>
    </row>
    <row r="64365" spans="8:8">
      <c r="H64365" s="309"/>
    </row>
    <row r="64366" spans="8:8">
      <c r="H64366" s="309"/>
    </row>
    <row r="64367" spans="8:8">
      <c r="H64367" s="309"/>
    </row>
    <row r="64368" spans="8:8">
      <c r="H64368" s="309"/>
    </row>
    <row r="64369" spans="8:8">
      <c r="H64369" s="309"/>
    </row>
    <row r="64370" spans="8:8">
      <c r="H64370" s="309"/>
    </row>
    <row r="64371" spans="8:8">
      <c r="H64371" s="309"/>
    </row>
    <row r="64372" spans="8:8">
      <c r="H64372" s="309"/>
    </row>
    <row r="64373" spans="8:8">
      <c r="H64373" s="309"/>
    </row>
    <row r="64374" spans="8:8">
      <c r="H64374" s="309"/>
    </row>
    <row r="64375" spans="8:8">
      <c r="H64375" s="309"/>
    </row>
    <row r="64376" spans="8:8">
      <c r="H64376" s="309"/>
    </row>
    <row r="64377" spans="8:8">
      <c r="H64377" s="309"/>
    </row>
    <row r="64378" spans="8:8">
      <c r="H64378" s="309"/>
    </row>
    <row r="64379" spans="8:8">
      <c r="H64379" s="309"/>
    </row>
    <row r="64380" spans="8:8">
      <c r="H64380" s="309"/>
    </row>
    <row r="64381" spans="8:8">
      <c r="H64381" s="309"/>
    </row>
    <row r="64382" spans="8:8">
      <c r="H64382" s="309"/>
    </row>
    <row r="64383" spans="8:8">
      <c r="H64383" s="309"/>
    </row>
    <row r="64384" spans="8:8">
      <c r="H64384" s="309"/>
    </row>
    <row r="64385" spans="8:8">
      <c r="H64385" s="309"/>
    </row>
    <row r="64386" spans="8:8">
      <c r="H64386" s="309"/>
    </row>
    <row r="64387" spans="8:8">
      <c r="H64387" s="309"/>
    </row>
    <row r="64388" spans="8:8">
      <c r="H64388" s="309"/>
    </row>
    <row r="64389" spans="8:8">
      <c r="H64389" s="309"/>
    </row>
    <row r="64390" spans="8:8">
      <c r="H64390" s="309"/>
    </row>
    <row r="64391" spans="8:8">
      <c r="H64391" s="309"/>
    </row>
    <row r="64392" spans="8:8">
      <c r="H64392" s="309"/>
    </row>
    <row r="64393" spans="8:8">
      <c r="H64393" s="309"/>
    </row>
    <row r="64394" spans="8:8">
      <c r="H64394" s="309"/>
    </row>
    <row r="64395" spans="8:8">
      <c r="H64395" s="309"/>
    </row>
    <row r="64396" spans="8:8">
      <c r="H64396" s="309"/>
    </row>
    <row r="64397" spans="8:8">
      <c r="H64397" s="309"/>
    </row>
    <row r="64398" spans="8:8">
      <c r="H64398" s="309"/>
    </row>
    <row r="64399" spans="8:8">
      <c r="H64399" s="309"/>
    </row>
    <row r="64400" spans="8:8">
      <c r="H64400" s="309"/>
    </row>
    <row r="64401" spans="8:8">
      <c r="H64401" s="309"/>
    </row>
    <row r="64402" spans="8:8">
      <c r="H64402" s="309"/>
    </row>
    <row r="64403" spans="8:8">
      <c r="H64403" s="309"/>
    </row>
    <row r="64404" spans="8:8">
      <c r="H64404" s="309"/>
    </row>
    <row r="64405" spans="8:8">
      <c r="H64405" s="309"/>
    </row>
    <row r="64406" spans="8:8">
      <c r="H64406" s="309"/>
    </row>
    <row r="64407" spans="8:8">
      <c r="H64407" s="309"/>
    </row>
    <row r="64408" spans="8:8">
      <c r="H64408" s="309"/>
    </row>
    <row r="64409" spans="8:8">
      <c r="H64409" s="309"/>
    </row>
    <row r="64410" spans="8:8">
      <c r="H64410" s="309"/>
    </row>
    <row r="64411" spans="8:8">
      <c r="H64411" s="309"/>
    </row>
    <row r="64412" spans="8:8">
      <c r="H64412" s="309"/>
    </row>
    <row r="64413" spans="8:8">
      <c r="H64413" s="309"/>
    </row>
    <row r="64414" spans="8:8">
      <c r="H64414" s="309"/>
    </row>
    <row r="64415" spans="8:8">
      <c r="H64415" s="309"/>
    </row>
    <row r="64416" spans="8:8">
      <c r="H64416" s="309"/>
    </row>
    <row r="64417" spans="8:8">
      <c r="H64417" s="309"/>
    </row>
    <row r="64418" spans="8:8">
      <c r="H64418" s="309"/>
    </row>
    <row r="64419" spans="8:8">
      <c r="H64419" s="309"/>
    </row>
    <row r="64420" spans="8:8">
      <c r="H64420" s="309"/>
    </row>
    <row r="64421" spans="8:8">
      <c r="H64421" s="309"/>
    </row>
    <row r="64422" spans="8:8">
      <c r="H64422" s="309"/>
    </row>
    <row r="64423" spans="8:8">
      <c r="H64423" s="309"/>
    </row>
    <row r="64424" spans="8:8">
      <c r="H64424" s="309"/>
    </row>
    <row r="64425" spans="8:8">
      <c r="H64425" s="309"/>
    </row>
    <row r="64426" spans="8:8">
      <c r="H64426" s="309"/>
    </row>
    <row r="64427" spans="8:8">
      <c r="H64427" s="309"/>
    </row>
    <row r="64428" spans="8:8">
      <c r="H64428" s="309"/>
    </row>
    <row r="64429" spans="8:8">
      <c r="H64429" s="309"/>
    </row>
    <row r="64430" spans="8:8">
      <c r="H64430" s="309"/>
    </row>
    <row r="64431" spans="8:8">
      <c r="H64431" s="309"/>
    </row>
    <row r="64432" spans="8:8">
      <c r="H64432" s="309"/>
    </row>
    <row r="64433" spans="8:8">
      <c r="H64433" s="309"/>
    </row>
    <row r="64434" spans="8:8">
      <c r="H64434" s="309"/>
    </row>
    <row r="64435" spans="8:8">
      <c r="H64435" s="309"/>
    </row>
    <row r="64436" spans="8:8">
      <c r="H64436" s="309"/>
    </row>
    <row r="64437" spans="8:8">
      <c r="H64437" s="309"/>
    </row>
    <row r="64438" spans="8:8">
      <c r="H64438" s="309"/>
    </row>
    <row r="64439" spans="8:8">
      <c r="H64439" s="309"/>
    </row>
    <row r="64440" spans="8:8">
      <c r="H64440" s="309"/>
    </row>
    <row r="64441" spans="8:8">
      <c r="H64441" s="309"/>
    </row>
    <row r="64442" spans="8:8">
      <c r="H64442" s="309"/>
    </row>
    <row r="64443" spans="8:8">
      <c r="H64443" s="309"/>
    </row>
    <row r="64444" spans="8:8">
      <c r="H64444" s="309"/>
    </row>
    <row r="64445" spans="8:8">
      <c r="H64445" s="309"/>
    </row>
    <row r="64446" spans="8:8">
      <c r="H64446" s="309"/>
    </row>
    <row r="64447" spans="8:8">
      <c r="H64447" s="309"/>
    </row>
    <row r="64448" spans="8:8">
      <c r="H64448" s="309"/>
    </row>
    <row r="64449" spans="8:8">
      <c r="H64449" s="309"/>
    </row>
    <row r="64450" spans="8:8">
      <c r="H64450" s="309"/>
    </row>
    <row r="64451" spans="8:8">
      <c r="H64451" s="309"/>
    </row>
    <row r="64452" spans="8:8">
      <c r="H64452" s="309"/>
    </row>
    <row r="64453" spans="8:8">
      <c r="H64453" s="309"/>
    </row>
    <row r="64454" spans="8:8">
      <c r="H64454" s="309"/>
    </row>
    <row r="64455" spans="8:8">
      <c r="H64455" s="309"/>
    </row>
    <row r="64456" spans="8:8">
      <c r="H64456" s="309"/>
    </row>
    <row r="64457" spans="8:8">
      <c r="H64457" s="309"/>
    </row>
    <row r="64458" spans="8:8">
      <c r="H64458" s="309"/>
    </row>
    <row r="64459" spans="8:8">
      <c r="H64459" s="309"/>
    </row>
    <row r="64460" spans="8:8">
      <c r="H64460" s="309"/>
    </row>
    <row r="64461" spans="8:8">
      <c r="H64461" s="309"/>
    </row>
    <row r="64462" spans="8:8">
      <c r="H64462" s="309"/>
    </row>
    <row r="64463" spans="8:8">
      <c r="H64463" s="309"/>
    </row>
    <row r="64464" spans="8:8">
      <c r="H64464" s="309"/>
    </row>
    <row r="64465" spans="8:8">
      <c r="H64465" s="309"/>
    </row>
    <row r="64466" spans="8:8">
      <c r="H64466" s="309"/>
    </row>
    <row r="64467" spans="8:8">
      <c r="H64467" s="309"/>
    </row>
    <row r="64468" spans="8:8">
      <c r="H64468" s="309"/>
    </row>
    <row r="64469" spans="8:8">
      <c r="H64469" s="309"/>
    </row>
    <row r="64470" spans="8:8">
      <c r="H64470" s="309"/>
    </row>
    <row r="64471" spans="8:8">
      <c r="H64471" s="309"/>
    </row>
    <row r="64472" spans="8:8">
      <c r="H64472" s="309"/>
    </row>
    <row r="64473" spans="8:8">
      <c r="H64473" s="309"/>
    </row>
    <row r="64474" spans="8:8">
      <c r="H64474" s="309"/>
    </row>
    <row r="64475" spans="8:8">
      <c r="H64475" s="309"/>
    </row>
    <row r="64476" spans="8:8">
      <c r="H64476" s="309"/>
    </row>
    <row r="64477" spans="8:8">
      <c r="H64477" s="309"/>
    </row>
    <row r="64478" spans="8:8">
      <c r="H64478" s="309"/>
    </row>
    <row r="64479" spans="8:8">
      <c r="H64479" s="309"/>
    </row>
    <row r="64480" spans="8:8">
      <c r="H64480" s="309"/>
    </row>
    <row r="64481" spans="8:8">
      <c r="H64481" s="309"/>
    </row>
    <row r="64482" spans="8:8">
      <c r="H64482" s="309"/>
    </row>
    <row r="64483" spans="8:8">
      <c r="H64483" s="309"/>
    </row>
    <row r="64484" spans="8:8">
      <c r="H64484" s="309"/>
    </row>
    <row r="64485" spans="8:8">
      <c r="H64485" s="309"/>
    </row>
    <row r="64486" spans="8:8">
      <c r="H64486" s="309"/>
    </row>
    <row r="64487" spans="8:8">
      <c r="H64487" s="309"/>
    </row>
    <row r="64488" spans="8:8">
      <c r="H64488" s="309"/>
    </row>
    <row r="64489" spans="8:8">
      <c r="H64489" s="309"/>
    </row>
    <row r="64490" spans="8:8">
      <c r="H64490" s="309"/>
    </row>
    <row r="64491" spans="8:8">
      <c r="H64491" s="309"/>
    </row>
    <row r="64492" spans="8:8">
      <c r="H64492" s="309"/>
    </row>
    <row r="64493" spans="8:8">
      <c r="H64493" s="309"/>
    </row>
    <row r="64494" spans="8:8">
      <c r="H64494" s="309"/>
    </row>
    <row r="64495" spans="8:8">
      <c r="H64495" s="309"/>
    </row>
    <row r="64496" spans="8:8">
      <c r="H64496" s="309"/>
    </row>
    <row r="64497" spans="8:8">
      <c r="H64497" s="309"/>
    </row>
    <row r="64498" spans="8:8">
      <c r="H64498" s="309"/>
    </row>
    <row r="64499" spans="8:8">
      <c r="H64499" s="309"/>
    </row>
    <row r="64500" spans="8:8">
      <c r="H64500" s="309"/>
    </row>
    <row r="64501" spans="8:8">
      <c r="H64501" s="309"/>
    </row>
    <row r="64502" spans="8:8">
      <c r="H64502" s="309"/>
    </row>
    <row r="64503" spans="8:8">
      <c r="H64503" s="309"/>
    </row>
    <row r="64504" spans="8:8">
      <c r="H64504" s="309"/>
    </row>
    <row r="64505" spans="8:8">
      <c r="H64505" s="309"/>
    </row>
    <row r="64506" spans="8:8">
      <c r="H64506" s="309"/>
    </row>
    <row r="64507" spans="8:8">
      <c r="H64507" s="309"/>
    </row>
    <row r="64508" spans="8:8">
      <c r="H64508" s="309"/>
    </row>
    <row r="64509" spans="8:8">
      <c r="H64509" s="309"/>
    </row>
    <row r="64510" spans="8:8">
      <c r="H64510" s="309"/>
    </row>
    <row r="64511" spans="8:8">
      <c r="H64511" s="309"/>
    </row>
    <row r="64512" spans="8:8">
      <c r="H64512" s="309"/>
    </row>
    <row r="64513" spans="8:8">
      <c r="H64513" s="309"/>
    </row>
    <row r="64514" spans="8:8">
      <c r="H64514" s="309"/>
    </row>
    <row r="64515" spans="8:8">
      <c r="H64515" s="309"/>
    </row>
    <row r="64516" spans="8:8">
      <c r="H64516" s="309"/>
    </row>
    <row r="64517" spans="8:8">
      <c r="H64517" s="309"/>
    </row>
    <row r="64518" spans="8:8">
      <c r="H64518" s="309"/>
    </row>
    <row r="64519" spans="8:8">
      <c r="H64519" s="309"/>
    </row>
    <row r="64520" spans="8:8">
      <c r="H64520" s="309"/>
    </row>
    <row r="64521" spans="8:8">
      <c r="H64521" s="309"/>
    </row>
    <row r="64522" spans="8:8">
      <c r="H64522" s="309"/>
    </row>
    <row r="64523" spans="8:8">
      <c r="H64523" s="309"/>
    </row>
    <row r="64524" spans="8:8">
      <c r="H64524" s="309"/>
    </row>
    <row r="64525" spans="8:8">
      <c r="H64525" s="309"/>
    </row>
    <row r="64526" spans="8:8">
      <c r="H64526" s="309"/>
    </row>
    <row r="64527" spans="8:8">
      <c r="H64527" s="309"/>
    </row>
    <row r="64528" spans="8:8">
      <c r="H64528" s="309"/>
    </row>
    <row r="64529" spans="8:8">
      <c r="H64529" s="309"/>
    </row>
    <row r="64530" spans="8:8">
      <c r="H64530" s="309"/>
    </row>
    <row r="64531" spans="8:8">
      <c r="H64531" s="309"/>
    </row>
    <row r="64532" spans="8:8">
      <c r="H64532" s="309"/>
    </row>
    <row r="64533" spans="8:8">
      <c r="H64533" s="309"/>
    </row>
    <row r="64534" spans="8:8">
      <c r="H64534" s="309"/>
    </row>
    <row r="64535" spans="8:8">
      <c r="H64535" s="309"/>
    </row>
    <row r="64536" spans="8:8">
      <c r="H64536" s="309"/>
    </row>
    <row r="64537" spans="8:8">
      <c r="H64537" s="309"/>
    </row>
    <row r="64538" spans="8:8">
      <c r="H64538" s="309"/>
    </row>
    <row r="64539" spans="8:8">
      <c r="H64539" s="309"/>
    </row>
    <row r="64540" spans="8:8">
      <c r="H64540" s="309"/>
    </row>
    <row r="64541" spans="8:8">
      <c r="H64541" s="309"/>
    </row>
    <row r="64542" spans="8:8">
      <c r="H64542" s="309"/>
    </row>
    <row r="64543" spans="8:8">
      <c r="H64543" s="309"/>
    </row>
    <row r="64544" spans="8:8">
      <c r="H64544" s="309"/>
    </row>
    <row r="64545" spans="8:8">
      <c r="H64545" s="309"/>
    </row>
    <row r="64546" spans="8:8">
      <c r="H64546" s="309"/>
    </row>
    <row r="64547" spans="8:8">
      <c r="H64547" s="309"/>
    </row>
    <row r="64548" spans="8:8">
      <c r="H64548" s="309"/>
    </row>
    <row r="64549" spans="8:8">
      <c r="H64549" s="309"/>
    </row>
    <row r="64550" spans="8:8">
      <c r="H64550" s="309"/>
    </row>
    <row r="64551" spans="8:8">
      <c r="H64551" s="309"/>
    </row>
    <row r="64552" spans="8:8">
      <c r="H64552" s="309"/>
    </row>
    <row r="64553" spans="8:8">
      <c r="H64553" s="309"/>
    </row>
    <row r="64554" spans="8:8">
      <c r="H64554" s="309"/>
    </row>
    <row r="64555" spans="8:8">
      <c r="H64555" s="309"/>
    </row>
    <row r="64556" spans="8:8">
      <c r="H64556" s="309"/>
    </row>
    <row r="64557" spans="8:8">
      <c r="H64557" s="309"/>
    </row>
    <row r="64558" spans="8:8">
      <c r="H64558" s="309"/>
    </row>
    <row r="64559" spans="8:8">
      <c r="H64559" s="309"/>
    </row>
    <row r="64560" spans="8:8">
      <c r="H64560" s="309"/>
    </row>
    <row r="64561" spans="8:8">
      <c r="H64561" s="309"/>
    </row>
    <row r="64562" spans="8:8">
      <c r="H64562" s="309"/>
    </row>
    <row r="64563" spans="8:8">
      <c r="H64563" s="309"/>
    </row>
    <row r="64564" spans="8:8">
      <c r="H64564" s="309"/>
    </row>
    <row r="64565" spans="8:8">
      <c r="H64565" s="309"/>
    </row>
    <row r="64566" spans="8:8">
      <c r="H64566" s="309"/>
    </row>
    <row r="64567" spans="8:8">
      <c r="H64567" s="309"/>
    </row>
    <row r="64568" spans="8:8">
      <c r="H64568" s="309"/>
    </row>
    <row r="64569" spans="8:8">
      <c r="H64569" s="309"/>
    </row>
    <row r="64570" spans="8:8">
      <c r="H64570" s="309"/>
    </row>
    <row r="64571" spans="8:8">
      <c r="H64571" s="309"/>
    </row>
    <row r="64572" spans="8:8">
      <c r="H64572" s="309"/>
    </row>
    <row r="64573" spans="8:8">
      <c r="H64573" s="309"/>
    </row>
    <row r="64574" spans="8:8">
      <c r="H64574" s="309"/>
    </row>
    <row r="64575" spans="8:8">
      <c r="H64575" s="309"/>
    </row>
    <row r="64576" spans="8:8">
      <c r="H64576" s="309"/>
    </row>
    <row r="64577" spans="8:8">
      <c r="H64577" s="309"/>
    </row>
    <row r="64578" spans="8:8">
      <c r="H64578" s="309"/>
    </row>
    <row r="64579" spans="8:8">
      <c r="H64579" s="309"/>
    </row>
    <row r="64580" spans="8:8">
      <c r="H64580" s="309"/>
    </row>
    <row r="64581" spans="8:8">
      <c r="H64581" s="309"/>
    </row>
    <row r="64582" spans="8:8">
      <c r="H64582" s="309"/>
    </row>
    <row r="64583" spans="8:8">
      <c r="H64583" s="309"/>
    </row>
    <row r="64584" spans="8:8">
      <c r="H64584" s="309"/>
    </row>
    <row r="64585" spans="8:8">
      <c r="H64585" s="309"/>
    </row>
    <row r="64586" spans="8:8">
      <c r="H64586" s="309"/>
    </row>
    <row r="64587" spans="8:8">
      <c r="H64587" s="309"/>
    </row>
    <row r="64588" spans="8:8">
      <c r="H64588" s="309"/>
    </row>
    <row r="64589" spans="8:8">
      <c r="H64589" s="309"/>
    </row>
    <row r="64590" spans="8:8">
      <c r="H64590" s="309"/>
    </row>
    <row r="64591" spans="8:8">
      <c r="H64591" s="309"/>
    </row>
    <row r="64592" spans="8:8">
      <c r="H64592" s="309"/>
    </row>
    <row r="64593" spans="8:8">
      <c r="H64593" s="309"/>
    </row>
    <row r="64594" spans="8:8">
      <c r="H64594" s="309"/>
    </row>
    <row r="64595" spans="8:8">
      <c r="H64595" s="309"/>
    </row>
    <row r="64596" spans="8:8">
      <c r="H64596" s="309"/>
    </row>
    <row r="64597" spans="8:8">
      <c r="H64597" s="309"/>
    </row>
    <row r="64598" spans="8:8">
      <c r="H64598" s="309"/>
    </row>
    <row r="64599" spans="8:8">
      <c r="H64599" s="309"/>
    </row>
    <row r="64600" spans="8:8">
      <c r="H64600" s="309"/>
    </row>
    <row r="64601" spans="8:8">
      <c r="H64601" s="309"/>
    </row>
    <row r="64602" spans="8:8">
      <c r="H64602" s="309"/>
    </row>
    <row r="64603" spans="8:8">
      <c r="H64603" s="309"/>
    </row>
    <row r="64604" spans="8:8">
      <c r="H64604" s="309"/>
    </row>
    <row r="64605" spans="8:8">
      <c r="H64605" s="309"/>
    </row>
    <row r="64606" spans="8:8">
      <c r="H64606" s="309"/>
    </row>
    <row r="64607" spans="8:8">
      <c r="H64607" s="309"/>
    </row>
    <row r="64608" spans="8:8">
      <c r="H64608" s="309"/>
    </row>
    <row r="64609" spans="8:8">
      <c r="H64609" s="309"/>
    </row>
    <row r="64610" spans="8:8">
      <c r="H64610" s="309"/>
    </row>
    <row r="64611" spans="8:8">
      <c r="H64611" s="309"/>
    </row>
    <row r="64612" spans="8:8">
      <c r="H64612" s="309"/>
    </row>
    <row r="64613" spans="8:8">
      <c r="H64613" s="309"/>
    </row>
    <row r="64614" spans="8:8">
      <c r="H64614" s="309"/>
    </row>
    <row r="64615" spans="8:8">
      <c r="H64615" s="309"/>
    </row>
    <row r="64616" spans="8:8">
      <c r="H64616" s="309"/>
    </row>
    <row r="64617" spans="8:8">
      <c r="H64617" s="309"/>
    </row>
    <row r="64618" spans="8:8">
      <c r="H64618" s="309"/>
    </row>
    <row r="64619" spans="8:8">
      <c r="H64619" s="309"/>
    </row>
    <row r="64620" spans="8:8">
      <c r="H64620" s="309"/>
    </row>
    <row r="64621" spans="8:8">
      <c r="H64621" s="309"/>
    </row>
    <row r="64622" spans="8:8">
      <c r="H64622" s="309"/>
    </row>
    <row r="64623" spans="8:8">
      <c r="H64623" s="309"/>
    </row>
    <row r="64624" spans="8:8">
      <c r="H64624" s="309"/>
    </row>
    <row r="64625" spans="8:8">
      <c r="H64625" s="309"/>
    </row>
    <row r="64626" spans="8:8">
      <c r="H64626" s="309"/>
    </row>
    <row r="64627" spans="8:8">
      <c r="H64627" s="309"/>
    </row>
    <row r="64628" spans="8:8">
      <c r="H64628" s="309"/>
    </row>
    <row r="64629" spans="8:8">
      <c r="H64629" s="309"/>
    </row>
    <row r="64630" spans="8:8">
      <c r="H64630" s="309"/>
    </row>
    <row r="64631" spans="8:8">
      <c r="H64631" s="309"/>
    </row>
    <row r="64632" spans="8:8">
      <c r="H64632" s="309"/>
    </row>
    <row r="64633" spans="8:8">
      <c r="H64633" s="309"/>
    </row>
    <row r="64634" spans="8:8">
      <c r="H64634" s="309"/>
    </row>
    <row r="64635" spans="8:8">
      <c r="H64635" s="309"/>
    </row>
    <row r="64636" spans="8:8">
      <c r="H64636" s="309"/>
    </row>
    <row r="64637" spans="8:8">
      <c r="H64637" s="309"/>
    </row>
    <row r="64638" spans="8:8">
      <c r="H64638" s="309"/>
    </row>
    <row r="64639" spans="8:8">
      <c r="H64639" s="309"/>
    </row>
    <row r="64640" spans="8:8">
      <c r="H64640" s="309"/>
    </row>
    <row r="64641" spans="8:8">
      <c r="H64641" s="309"/>
    </row>
    <row r="64642" spans="8:8">
      <c r="H64642" s="309"/>
    </row>
    <row r="64643" spans="8:8">
      <c r="H64643" s="309"/>
    </row>
    <row r="64644" spans="8:8">
      <c r="H64644" s="309"/>
    </row>
    <row r="64645" spans="8:8">
      <c r="H64645" s="309"/>
    </row>
    <row r="64646" spans="8:8">
      <c r="H64646" s="309"/>
    </row>
    <row r="64647" spans="8:8">
      <c r="H64647" s="309"/>
    </row>
    <row r="64648" spans="8:8">
      <c r="H64648" s="309"/>
    </row>
    <row r="64649" spans="8:8">
      <c r="H64649" s="309"/>
    </row>
    <row r="64650" spans="8:8">
      <c r="H64650" s="309"/>
    </row>
    <row r="64651" spans="8:8">
      <c r="H64651" s="309"/>
    </row>
    <row r="64652" spans="8:8">
      <c r="H64652" s="309"/>
    </row>
    <row r="64653" spans="8:8">
      <c r="H64653" s="309"/>
    </row>
    <row r="64654" spans="8:8">
      <c r="H64654" s="309"/>
    </row>
    <row r="64655" spans="8:8">
      <c r="H64655" s="309"/>
    </row>
    <row r="64656" spans="8:8">
      <c r="H64656" s="309"/>
    </row>
    <row r="64657" spans="8:8">
      <c r="H64657" s="309"/>
    </row>
    <row r="64658" spans="8:8">
      <c r="H64658" s="309"/>
    </row>
    <row r="64659" spans="8:8">
      <c r="H64659" s="309"/>
    </row>
    <row r="64660" spans="8:8">
      <c r="H64660" s="309"/>
    </row>
    <row r="64661" spans="8:8">
      <c r="H64661" s="309"/>
    </row>
    <row r="64662" spans="8:8">
      <c r="H64662" s="309"/>
    </row>
    <row r="64663" spans="8:8">
      <c r="H64663" s="309"/>
    </row>
    <row r="64664" spans="8:8">
      <c r="H64664" s="309"/>
    </row>
    <row r="64665" spans="8:8">
      <c r="H64665" s="309"/>
    </row>
    <row r="64666" spans="8:8">
      <c r="H64666" s="309"/>
    </row>
    <row r="64667" spans="8:8">
      <c r="H64667" s="309"/>
    </row>
    <row r="64668" spans="8:8">
      <c r="H64668" s="309"/>
    </row>
    <row r="64669" spans="8:8">
      <c r="H64669" s="309"/>
    </row>
    <row r="64670" spans="8:8">
      <c r="H64670" s="309"/>
    </row>
    <row r="64671" spans="8:8">
      <c r="H64671" s="309"/>
    </row>
    <row r="64672" spans="8:8">
      <c r="H64672" s="309"/>
    </row>
    <row r="64673" spans="8:8">
      <c r="H64673" s="309"/>
    </row>
    <row r="64674" spans="8:8">
      <c r="H64674" s="309"/>
    </row>
    <row r="64675" spans="8:8">
      <c r="H64675" s="309"/>
    </row>
    <row r="64676" spans="8:8">
      <c r="H64676" s="309"/>
    </row>
    <row r="64677" spans="8:8">
      <c r="H64677" s="309"/>
    </row>
    <row r="64678" spans="8:8">
      <c r="H64678" s="309"/>
    </row>
    <row r="64679" spans="8:8">
      <c r="H64679" s="309"/>
    </row>
    <row r="64680" spans="8:8">
      <c r="H64680" s="309"/>
    </row>
    <row r="64681" spans="8:8">
      <c r="H64681" s="309"/>
    </row>
    <row r="64682" spans="8:8">
      <c r="H64682" s="309"/>
    </row>
    <row r="64683" spans="8:8">
      <c r="H64683" s="309"/>
    </row>
    <row r="64684" spans="8:8">
      <c r="H64684" s="309"/>
    </row>
    <row r="64685" spans="8:8">
      <c r="H64685" s="309"/>
    </row>
    <row r="64686" spans="8:8">
      <c r="H64686" s="309"/>
    </row>
    <row r="64687" spans="8:8">
      <c r="H64687" s="309"/>
    </row>
    <row r="64688" spans="8:8">
      <c r="H64688" s="309"/>
    </row>
    <row r="64689" spans="8:8">
      <c r="H64689" s="309"/>
    </row>
    <row r="64690" spans="8:8">
      <c r="H64690" s="309"/>
    </row>
    <row r="64691" spans="8:8">
      <c r="H64691" s="309"/>
    </row>
    <row r="64692" spans="8:8">
      <c r="H64692" s="309"/>
    </row>
    <row r="64693" spans="8:8">
      <c r="H64693" s="309"/>
    </row>
    <row r="64694" spans="8:8">
      <c r="H64694" s="309"/>
    </row>
    <row r="64695" spans="8:8">
      <c r="H64695" s="309"/>
    </row>
    <row r="64696" spans="8:8">
      <c r="H64696" s="309"/>
    </row>
    <row r="64697" spans="8:8">
      <c r="H64697" s="309"/>
    </row>
    <row r="64698" spans="8:8">
      <c r="H64698" s="309"/>
    </row>
    <row r="64699" spans="8:8">
      <c r="H64699" s="309"/>
    </row>
    <row r="64700" spans="8:8">
      <c r="H64700" s="309"/>
    </row>
    <row r="64701" spans="8:8">
      <c r="H64701" s="309"/>
    </row>
    <row r="64702" spans="8:8">
      <c r="H64702" s="309"/>
    </row>
    <row r="64703" spans="8:8">
      <c r="H64703" s="309"/>
    </row>
    <row r="64704" spans="8:8">
      <c r="H64704" s="309"/>
    </row>
    <row r="64705" spans="8:8">
      <c r="H64705" s="309"/>
    </row>
    <row r="64706" spans="8:8">
      <c r="H64706" s="309"/>
    </row>
    <row r="64707" spans="8:8">
      <c r="H64707" s="309"/>
    </row>
    <row r="64708" spans="8:8">
      <c r="H64708" s="309"/>
    </row>
    <row r="64709" spans="8:8">
      <c r="H64709" s="309"/>
    </row>
    <row r="64710" spans="8:8">
      <c r="H64710" s="309"/>
    </row>
    <row r="64711" spans="8:8">
      <c r="H64711" s="309"/>
    </row>
    <row r="64712" spans="8:8">
      <c r="H64712" s="309"/>
    </row>
    <row r="64713" spans="8:8">
      <c r="H64713" s="309"/>
    </row>
    <row r="64714" spans="8:8">
      <c r="H64714" s="309"/>
    </row>
    <row r="64715" spans="8:8">
      <c r="H64715" s="309"/>
    </row>
    <row r="64716" spans="8:8">
      <c r="H64716" s="309"/>
    </row>
    <row r="64717" spans="8:8">
      <c r="H64717" s="309"/>
    </row>
    <row r="64718" spans="8:8">
      <c r="H64718" s="309"/>
    </row>
    <row r="64719" spans="8:8">
      <c r="H64719" s="309"/>
    </row>
    <row r="64720" spans="8:8">
      <c r="H64720" s="309"/>
    </row>
    <row r="64721" spans="8:8">
      <c r="H64721" s="309"/>
    </row>
    <row r="64722" spans="8:8">
      <c r="H64722" s="309"/>
    </row>
    <row r="64723" spans="8:8">
      <c r="H64723" s="309"/>
    </row>
    <row r="64724" spans="8:8">
      <c r="H64724" s="309"/>
    </row>
    <row r="64725" spans="8:8">
      <c r="H64725" s="309"/>
    </row>
    <row r="64726" spans="8:8">
      <c r="H64726" s="309"/>
    </row>
    <row r="64727" spans="8:8">
      <c r="H64727" s="309"/>
    </row>
    <row r="64728" spans="8:8">
      <c r="H64728" s="309"/>
    </row>
    <row r="64729" spans="8:8">
      <c r="H64729" s="309"/>
    </row>
    <row r="64730" spans="8:8">
      <c r="H64730" s="309"/>
    </row>
    <row r="64731" spans="8:8">
      <c r="H64731" s="309"/>
    </row>
    <row r="64732" spans="8:8">
      <c r="H64732" s="309"/>
    </row>
    <row r="64733" spans="8:8">
      <c r="H64733" s="309"/>
    </row>
    <row r="64734" spans="8:8">
      <c r="H64734" s="309"/>
    </row>
    <row r="64735" spans="8:8">
      <c r="H64735" s="309"/>
    </row>
    <row r="64736" spans="8:8">
      <c r="H64736" s="309"/>
    </row>
    <row r="64737" spans="8:8">
      <c r="H64737" s="309"/>
    </row>
    <row r="64738" spans="8:8">
      <c r="H64738" s="309"/>
    </row>
    <row r="64739" spans="8:8">
      <c r="H64739" s="309"/>
    </row>
    <row r="64740" spans="8:8">
      <c r="H64740" s="309"/>
    </row>
    <row r="64741" spans="8:8">
      <c r="H64741" s="309"/>
    </row>
    <row r="64742" spans="8:8">
      <c r="H64742" s="309"/>
    </row>
    <row r="64743" spans="8:8">
      <c r="H64743" s="309"/>
    </row>
    <row r="64744" spans="8:8">
      <c r="H64744" s="309"/>
    </row>
    <row r="64745" spans="8:8">
      <c r="H64745" s="309"/>
    </row>
    <row r="64746" spans="8:8">
      <c r="H64746" s="309"/>
    </row>
    <row r="64747" spans="8:8">
      <c r="H64747" s="309"/>
    </row>
    <row r="64748" spans="8:8">
      <c r="H64748" s="309"/>
    </row>
    <row r="64749" spans="8:8">
      <c r="H64749" s="309"/>
    </row>
    <row r="64750" spans="8:8">
      <c r="H64750" s="309"/>
    </row>
    <row r="64751" spans="8:8">
      <c r="H64751" s="309"/>
    </row>
    <row r="64752" spans="8:8">
      <c r="H64752" s="309"/>
    </row>
    <row r="64753" spans="8:8">
      <c r="H64753" s="309"/>
    </row>
    <row r="64754" spans="8:8">
      <c r="H64754" s="309"/>
    </row>
    <row r="64755" spans="8:8">
      <c r="H64755" s="309"/>
    </row>
    <row r="64756" spans="8:8">
      <c r="H64756" s="309"/>
    </row>
    <row r="64757" spans="8:8">
      <c r="H64757" s="309"/>
    </row>
    <row r="64758" spans="8:8">
      <c r="H64758" s="309"/>
    </row>
    <row r="64759" spans="8:8">
      <c r="H64759" s="309"/>
    </row>
    <row r="64760" spans="8:8">
      <c r="H64760" s="309"/>
    </row>
    <row r="64761" spans="8:8">
      <c r="H64761" s="309"/>
    </row>
    <row r="64762" spans="8:8">
      <c r="H64762" s="309"/>
    </row>
    <row r="64763" spans="8:8">
      <c r="H64763" s="309"/>
    </row>
    <row r="64764" spans="8:8">
      <c r="H64764" s="309"/>
    </row>
    <row r="64765" spans="8:8">
      <c r="H64765" s="309"/>
    </row>
    <row r="64766" spans="8:8">
      <c r="H64766" s="309"/>
    </row>
    <row r="64767" spans="8:8">
      <c r="H64767" s="309"/>
    </row>
    <row r="64768" spans="8:8">
      <c r="H64768" s="309"/>
    </row>
    <row r="64769" spans="8:8">
      <c r="H64769" s="309"/>
    </row>
    <row r="64770" spans="8:8">
      <c r="H64770" s="309"/>
    </row>
    <row r="64771" spans="8:8">
      <c r="H64771" s="309"/>
    </row>
    <row r="64772" spans="8:8">
      <c r="H64772" s="309"/>
    </row>
    <row r="64773" spans="8:8">
      <c r="H64773" s="309"/>
    </row>
    <row r="64774" spans="8:8">
      <c r="H64774" s="309"/>
    </row>
    <row r="64775" spans="8:8">
      <c r="H64775" s="309"/>
    </row>
    <row r="64776" spans="8:8">
      <c r="H64776" s="309"/>
    </row>
    <row r="64777" spans="8:8">
      <c r="H64777" s="309"/>
    </row>
    <row r="64778" spans="8:8">
      <c r="H64778" s="309"/>
    </row>
    <row r="64779" spans="8:8">
      <c r="H64779" s="309"/>
    </row>
    <row r="64780" spans="8:8">
      <c r="H64780" s="309"/>
    </row>
    <row r="64781" spans="8:8">
      <c r="H64781" s="309"/>
    </row>
    <row r="64782" spans="8:8">
      <c r="H64782" s="309"/>
    </row>
    <row r="64783" spans="8:8">
      <c r="H64783" s="309"/>
    </row>
    <row r="64784" spans="8:8">
      <c r="H64784" s="309"/>
    </row>
    <row r="64785" spans="8:8">
      <c r="H64785" s="309"/>
    </row>
    <row r="64786" spans="8:8">
      <c r="H64786" s="309"/>
    </row>
    <row r="64787" spans="8:8">
      <c r="H64787" s="309"/>
    </row>
    <row r="64788" spans="8:8">
      <c r="H64788" s="309"/>
    </row>
    <row r="64789" spans="8:8">
      <c r="H64789" s="309"/>
    </row>
    <row r="64790" spans="8:8">
      <c r="H64790" s="309"/>
    </row>
    <row r="64791" spans="8:8">
      <c r="H64791" s="309"/>
    </row>
    <row r="64792" spans="8:8">
      <c r="H64792" s="309"/>
    </row>
    <row r="64793" spans="8:8">
      <c r="H64793" s="309"/>
    </row>
    <row r="64794" spans="8:8">
      <c r="H64794" s="309"/>
    </row>
    <row r="64795" spans="8:8">
      <c r="H64795" s="309"/>
    </row>
    <row r="64796" spans="8:8">
      <c r="H64796" s="309"/>
    </row>
    <row r="64797" spans="8:8">
      <c r="H64797" s="309"/>
    </row>
    <row r="64798" spans="8:8">
      <c r="H64798" s="309"/>
    </row>
    <row r="64799" spans="8:8">
      <c r="H64799" s="309"/>
    </row>
    <row r="64800" spans="8:8">
      <c r="H64800" s="309"/>
    </row>
    <row r="64801" spans="8:8">
      <c r="H64801" s="309"/>
    </row>
    <row r="64802" spans="8:8">
      <c r="H64802" s="309"/>
    </row>
    <row r="64803" spans="8:8">
      <c r="H64803" s="309"/>
    </row>
    <row r="64804" spans="8:8">
      <c r="H64804" s="309"/>
    </row>
    <row r="64805" spans="8:8">
      <c r="H64805" s="309"/>
    </row>
    <row r="64806" spans="8:8">
      <c r="H64806" s="309"/>
    </row>
    <row r="64807" spans="8:8">
      <c r="H64807" s="309"/>
    </row>
    <row r="64808" spans="8:8">
      <c r="H64808" s="309"/>
    </row>
    <row r="64809" spans="8:8">
      <c r="H64809" s="309"/>
    </row>
    <row r="64810" spans="8:8">
      <c r="H64810" s="309"/>
    </row>
    <row r="64811" spans="8:8">
      <c r="H64811" s="309"/>
    </row>
    <row r="64812" spans="8:8">
      <c r="H64812" s="309"/>
    </row>
    <row r="64813" spans="8:8">
      <c r="H64813" s="309"/>
    </row>
    <row r="64814" spans="8:8">
      <c r="H64814" s="309"/>
    </row>
    <row r="64815" spans="8:8">
      <c r="H64815" s="309"/>
    </row>
    <row r="64816" spans="8:8">
      <c r="H64816" s="309"/>
    </row>
    <row r="64817" spans="8:8">
      <c r="H64817" s="309"/>
    </row>
    <row r="64818" spans="8:8">
      <c r="H64818" s="309"/>
    </row>
    <row r="64819" spans="8:8">
      <c r="H64819" s="309"/>
    </row>
    <row r="64820" spans="8:8">
      <c r="H64820" s="309"/>
    </row>
    <row r="64821" spans="8:8">
      <c r="H64821" s="309"/>
    </row>
    <row r="64822" spans="8:8">
      <c r="H64822" s="309"/>
    </row>
    <row r="64823" spans="8:8">
      <c r="H64823" s="309"/>
    </row>
    <row r="64824" spans="8:8">
      <c r="H64824" s="309"/>
    </row>
    <row r="64825" spans="8:8">
      <c r="H64825" s="309"/>
    </row>
    <row r="64826" spans="8:8">
      <c r="H64826" s="309"/>
    </row>
    <row r="64827" spans="8:8">
      <c r="H64827" s="309"/>
    </row>
    <row r="64828" spans="8:8">
      <c r="H64828" s="309"/>
    </row>
    <row r="64829" spans="8:8">
      <c r="H64829" s="309"/>
    </row>
    <row r="64830" spans="8:8">
      <c r="H64830" s="309"/>
    </row>
    <row r="64831" spans="8:8">
      <c r="H64831" s="309"/>
    </row>
    <row r="64832" spans="8:8">
      <c r="H64832" s="309"/>
    </row>
    <row r="64833" spans="8:8">
      <c r="H64833" s="309"/>
    </row>
    <row r="64834" spans="8:8">
      <c r="H64834" s="309"/>
    </row>
    <row r="64835" spans="8:8">
      <c r="H64835" s="309"/>
    </row>
    <row r="64836" spans="8:8">
      <c r="H64836" s="309"/>
    </row>
    <row r="64837" spans="8:8">
      <c r="H64837" s="309"/>
    </row>
    <row r="64838" spans="8:8">
      <c r="H64838" s="309"/>
    </row>
    <row r="64839" spans="8:8">
      <c r="H64839" s="309"/>
    </row>
    <row r="64840" spans="8:8">
      <c r="H64840" s="309"/>
    </row>
    <row r="64841" spans="8:8">
      <c r="H64841" s="309"/>
    </row>
    <row r="64842" spans="8:8">
      <c r="H64842" s="309"/>
    </row>
    <row r="64843" spans="8:8">
      <c r="H64843" s="309"/>
    </row>
    <row r="64844" spans="8:8">
      <c r="H64844" s="309"/>
    </row>
    <row r="64845" spans="8:8">
      <c r="H64845" s="309"/>
    </row>
    <row r="64846" spans="8:8">
      <c r="H64846" s="309"/>
    </row>
    <row r="64847" spans="8:8">
      <c r="H64847" s="309"/>
    </row>
    <row r="64848" spans="8:8">
      <c r="H64848" s="309"/>
    </row>
    <row r="64849" spans="8:8">
      <c r="H64849" s="309"/>
    </row>
    <row r="64850" spans="8:8">
      <c r="H64850" s="309"/>
    </row>
    <row r="64851" spans="8:8">
      <c r="H64851" s="309"/>
    </row>
    <row r="64852" spans="8:8">
      <c r="H64852" s="309"/>
    </row>
    <row r="64853" spans="8:8">
      <c r="H64853" s="309"/>
    </row>
    <row r="64854" spans="8:8">
      <c r="H64854" s="309"/>
    </row>
    <row r="64855" spans="8:8">
      <c r="H64855" s="309"/>
    </row>
    <row r="64856" spans="8:8">
      <c r="H64856" s="309"/>
    </row>
    <row r="64857" spans="8:8">
      <c r="H64857" s="309"/>
    </row>
    <row r="64858" spans="8:8">
      <c r="H64858" s="309"/>
    </row>
    <row r="64859" spans="8:8">
      <c r="H64859" s="309"/>
    </row>
    <row r="64860" spans="8:8">
      <c r="H64860" s="309"/>
    </row>
    <row r="64861" spans="8:8">
      <c r="H64861" s="309"/>
    </row>
    <row r="64862" spans="8:8">
      <c r="H64862" s="309"/>
    </row>
    <row r="64863" spans="8:8">
      <c r="H64863" s="309"/>
    </row>
    <row r="64864" spans="8:8">
      <c r="H64864" s="309"/>
    </row>
    <row r="64865" spans="8:8">
      <c r="H64865" s="309"/>
    </row>
    <row r="64866" spans="8:8">
      <c r="H64866" s="309"/>
    </row>
    <row r="64867" spans="8:8">
      <c r="H64867" s="309"/>
    </row>
    <row r="64868" spans="8:8">
      <c r="H64868" s="309"/>
    </row>
    <row r="64869" spans="8:8">
      <c r="H64869" s="309"/>
    </row>
    <row r="64870" spans="8:8">
      <c r="H64870" s="309"/>
    </row>
    <row r="64871" spans="8:8">
      <c r="H64871" s="309"/>
    </row>
    <row r="64872" spans="8:8">
      <c r="H64872" s="309"/>
    </row>
    <row r="64873" spans="8:8">
      <c r="H64873" s="309"/>
    </row>
    <row r="64874" spans="8:8">
      <c r="H64874" s="309"/>
    </row>
    <row r="64875" spans="8:8">
      <c r="H64875" s="309"/>
    </row>
    <row r="64876" spans="8:8">
      <c r="H64876" s="309"/>
    </row>
    <row r="64877" spans="8:8">
      <c r="H64877" s="309"/>
    </row>
    <row r="64878" spans="8:8">
      <c r="H64878" s="309"/>
    </row>
    <row r="64879" spans="8:8">
      <c r="H64879" s="309"/>
    </row>
    <row r="64880" spans="8:8">
      <c r="H64880" s="309"/>
    </row>
    <row r="64881" spans="8:8">
      <c r="H64881" s="309"/>
    </row>
    <row r="64882" spans="8:8">
      <c r="H64882" s="309"/>
    </row>
    <row r="64883" spans="8:8">
      <c r="H64883" s="309"/>
    </row>
    <row r="64884" spans="8:8">
      <c r="H64884" s="309"/>
    </row>
    <row r="64885" spans="8:8">
      <c r="H64885" s="309"/>
    </row>
    <row r="64886" spans="8:8">
      <c r="H64886" s="309"/>
    </row>
    <row r="64887" spans="8:8">
      <c r="H64887" s="309"/>
    </row>
    <row r="64888" spans="8:8">
      <c r="H64888" s="309"/>
    </row>
    <row r="64889" spans="8:8">
      <c r="H64889" s="309"/>
    </row>
    <row r="64890" spans="8:8">
      <c r="H64890" s="309"/>
    </row>
    <row r="64891" spans="8:8">
      <c r="H64891" s="309"/>
    </row>
    <row r="64892" spans="8:8">
      <c r="H64892" s="309"/>
    </row>
    <row r="64893" spans="8:8">
      <c r="H64893" s="309"/>
    </row>
    <row r="64894" spans="8:8">
      <c r="H64894" s="309"/>
    </row>
    <row r="64895" spans="8:8">
      <c r="H64895" s="309"/>
    </row>
    <row r="64896" spans="8:8">
      <c r="H64896" s="309"/>
    </row>
    <row r="64897" spans="8:8">
      <c r="H64897" s="309"/>
    </row>
    <row r="64898" spans="8:8">
      <c r="H64898" s="309"/>
    </row>
    <row r="64899" spans="8:8">
      <c r="H64899" s="309"/>
    </row>
    <row r="64900" spans="8:8">
      <c r="H64900" s="309"/>
    </row>
    <row r="64901" spans="8:8">
      <c r="H64901" s="309"/>
    </row>
    <row r="64902" spans="8:8">
      <c r="H64902" s="309"/>
    </row>
    <row r="64903" spans="8:8">
      <c r="H64903" s="309"/>
    </row>
    <row r="64904" spans="8:8">
      <c r="H64904" s="309"/>
    </row>
    <row r="64905" spans="8:8">
      <c r="H64905" s="309"/>
    </row>
    <row r="64906" spans="8:8">
      <c r="H64906" s="309"/>
    </row>
    <row r="64907" spans="8:8">
      <c r="H64907" s="309"/>
    </row>
    <row r="64908" spans="8:8">
      <c r="H64908" s="309"/>
    </row>
    <row r="64909" spans="8:8">
      <c r="H64909" s="309"/>
    </row>
    <row r="64910" spans="8:8">
      <c r="H64910" s="309"/>
    </row>
    <row r="64911" spans="8:8">
      <c r="H64911" s="309"/>
    </row>
    <row r="64912" spans="8:8">
      <c r="H64912" s="309"/>
    </row>
    <row r="64913" spans="8:8">
      <c r="H64913" s="309"/>
    </row>
    <row r="64914" spans="8:8">
      <c r="H64914" s="309"/>
    </row>
    <row r="64915" spans="8:8">
      <c r="H64915" s="309"/>
    </row>
    <row r="64916" spans="8:8">
      <c r="H64916" s="309"/>
    </row>
    <row r="64917" spans="8:8">
      <c r="H64917" s="309"/>
    </row>
    <row r="64918" spans="8:8">
      <c r="H64918" s="309"/>
    </row>
    <row r="64919" spans="8:8">
      <c r="H64919" s="309"/>
    </row>
    <row r="64920" spans="8:8">
      <c r="H64920" s="309"/>
    </row>
    <row r="64921" spans="8:8">
      <c r="H64921" s="309"/>
    </row>
    <row r="64922" spans="8:8">
      <c r="H64922" s="309"/>
    </row>
    <row r="64923" spans="8:8">
      <c r="H64923" s="309"/>
    </row>
    <row r="64924" spans="8:8">
      <c r="H64924" s="309"/>
    </row>
    <row r="64925" spans="8:8">
      <c r="H64925" s="309"/>
    </row>
    <row r="64926" spans="8:8">
      <c r="H64926" s="309"/>
    </row>
    <row r="64927" spans="8:8">
      <c r="H64927" s="309"/>
    </row>
    <row r="64928" spans="8:8">
      <c r="H64928" s="309"/>
    </row>
    <row r="64929" spans="8:8">
      <c r="H64929" s="309"/>
    </row>
    <row r="64930" spans="8:8">
      <c r="H64930" s="309"/>
    </row>
    <row r="64931" spans="8:8">
      <c r="H64931" s="309"/>
    </row>
    <row r="64932" spans="8:8">
      <c r="H64932" s="309"/>
    </row>
    <row r="64933" spans="8:8">
      <c r="H64933" s="309"/>
    </row>
    <row r="64934" spans="8:8">
      <c r="H64934" s="309"/>
    </row>
    <row r="64935" spans="8:8">
      <c r="H64935" s="309"/>
    </row>
    <row r="64936" spans="8:8">
      <c r="H64936" s="309"/>
    </row>
    <row r="64937" spans="8:8">
      <c r="H64937" s="309"/>
    </row>
    <row r="64938" spans="8:8">
      <c r="H64938" s="309"/>
    </row>
    <row r="64939" spans="8:8">
      <c r="H64939" s="309"/>
    </row>
    <row r="64940" spans="8:8">
      <c r="H64940" s="309"/>
    </row>
    <row r="64941" spans="8:8">
      <c r="H64941" s="309"/>
    </row>
    <row r="64942" spans="8:8">
      <c r="H64942" s="309"/>
    </row>
    <row r="64943" spans="8:8">
      <c r="H64943" s="309"/>
    </row>
    <row r="64944" spans="8:8">
      <c r="H64944" s="309"/>
    </row>
    <row r="64945" spans="8:8">
      <c r="H64945" s="309"/>
    </row>
    <row r="64946" spans="8:8">
      <c r="H64946" s="309"/>
    </row>
    <row r="64947" spans="8:8">
      <c r="H64947" s="309"/>
    </row>
    <row r="64948" spans="8:8">
      <c r="H64948" s="309"/>
    </row>
    <row r="64949" spans="8:8">
      <c r="H64949" s="309"/>
    </row>
    <row r="64950" spans="8:8">
      <c r="H64950" s="309"/>
    </row>
    <row r="64951" spans="8:8">
      <c r="H64951" s="309"/>
    </row>
    <row r="64952" spans="8:8">
      <c r="H64952" s="309"/>
    </row>
    <row r="64953" spans="8:8">
      <c r="H64953" s="309"/>
    </row>
    <row r="64954" spans="8:8">
      <c r="H64954" s="309"/>
    </row>
    <row r="64955" spans="8:8">
      <c r="H64955" s="309"/>
    </row>
    <row r="64956" spans="8:8">
      <c r="H64956" s="309"/>
    </row>
    <row r="64957" spans="8:8">
      <c r="H64957" s="309"/>
    </row>
    <row r="64958" spans="8:8">
      <c r="H64958" s="309"/>
    </row>
    <row r="64959" spans="8:8">
      <c r="H64959" s="309"/>
    </row>
    <row r="64960" spans="8:8">
      <c r="H64960" s="309"/>
    </row>
    <row r="64961" spans="8:8">
      <c r="H64961" s="309"/>
    </row>
    <row r="64962" spans="8:8">
      <c r="H64962" s="309"/>
    </row>
    <row r="64963" spans="8:8">
      <c r="H64963" s="309"/>
    </row>
    <row r="64964" spans="8:8">
      <c r="H64964" s="309"/>
    </row>
    <row r="64965" spans="8:8">
      <c r="H64965" s="309"/>
    </row>
    <row r="64966" spans="8:8">
      <c r="H64966" s="309"/>
    </row>
    <row r="64967" spans="8:8">
      <c r="H64967" s="309"/>
    </row>
    <row r="64968" spans="8:8">
      <c r="H64968" s="309"/>
    </row>
    <row r="64969" spans="8:8">
      <c r="H64969" s="309"/>
    </row>
    <row r="64970" spans="8:8">
      <c r="H64970" s="309"/>
    </row>
    <row r="64971" spans="8:8">
      <c r="H64971" s="309"/>
    </row>
    <row r="64972" spans="8:8">
      <c r="H64972" s="309"/>
    </row>
    <row r="64973" spans="8:8">
      <c r="H64973" s="309"/>
    </row>
    <row r="64974" spans="8:8">
      <c r="H64974" s="309"/>
    </row>
    <row r="64975" spans="8:8">
      <c r="H64975" s="309"/>
    </row>
    <row r="64976" spans="8:8">
      <c r="H64976" s="309"/>
    </row>
    <row r="64977" spans="8:8">
      <c r="H64977" s="309"/>
    </row>
    <row r="64978" spans="8:8">
      <c r="H64978" s="309"/>
    </row>
    <row r="64979" spans="8:8">
      <c r="H64979" s="309"/>
    </row>
    <row r="64980" spans="8:8">
      <c r="H64980" s="309"/>
    </row>
    <row r="64981" spans="8:8">
      <c r="H64981" s="309"/>
    </row>
    <row r="64982" spans="8:8">
      <c r="H64982" s="309"/>
    </row>
    <row r="64983" spans="8:8">
      <c r="H64983" s="309"/>
    </row>
    <row r="64984" spans="8:8">
      <c r="H64984" s="309"/>
    </row>
    <row r="64985" spans="8:8">
      <c r="H64985" s="309"/>
    </row>
    <row r="64986" spans="8:8">
      <c r="H64986" s="309"/>
    </row>
    <row r="64987" spans="8:8">
      <c r="H64987" s="309"/>
    </row>
    <row r="64988" spans="8:8">
      <c r="H64988" s="309"/>
    </row>
    <row r="64989" spans="8:8">
      <c r="H64989" s="309"/>
    </row>
    <row r="64990" spans="8:8">
      <c r="H64990" s="309"/>
    </row>
    <row r="64991" spans="8:8">
      <c r="H64991" s="309"/>
    </row>
    <row r="64992" spans="8:8">
      <c r="H64992" s="309"/>
    </row>
    <row r="64993" spans="8:8">
      <c r="H64993" s="309"/>
    </row>
    <row r="64994" spans="8:8">
      <c r="H64994" s="309"/>
    </row>
    <row r="64995" spans="8:8">
      <c r="H64995" s="309"/>
    </row>
    <row r="64996" spans="8:8">
      <c r="H64996" s="309"/>
    </row>
    <row r="64997" spans="8:8">
      <c r="H64997" s="309"/>
    </row>
    <row r="64998" spans="8:8">
      <c r="H64998" s="309"/>
    </row>
    <row r="64999" spans="8:8">
      <c r="H64999" s="309"/>
    </row>
    <row r="65000" spans="8:8">
      <c r="H65000" s="309"/>
    </row>
    <row r="65001" spans="8:8">
      <c r="H65001" s="309"/>
    </row>
    <row r="65002" spans="8:8">
      <c r="H65002" s="309"/>
    </row>
    <row r="65003" spans="8:8">
      <c r="H65003" s="309"/>
    </row>
    <row r="65004" spans="8:8">
      <c r="H65004" s="309"/>
    </row>
    <row r="65005" spans="8:8">
      <c r="H65005" s="309"/>
    </row>
    <row r="65006" spans="8:8">
      <c r="H65006" s="309"/>
    </row>
    <row r="65007" spans="8:8">
      <c r="H65007" s="309"/>
    </row>
    <row r="65008" spans="8:8">
      <c r="H65008" s="309"/>
    </row>
    <row r="65009" spans="8:8">
      <c r="H65009" s="309"/>
    </row>
    <row r="65010" spans="8:8">
      <c r="H65010" s="309"/>
    </row>
    <row r="65011" spans="8:8">
      <c r="H65011" s="309"/>
    </row>
    <row r="65012" spans="8:8">
      <c r="H65012" s="309"/>
    </row>
    <row r="65013" spans="8:8">
      <c r="H65013" s="309"/>
    </row>
    <row r="65014" spans="8:8">
      <c r="H65014" s="309"/>
    </row>
    <row r="65015" spans="8:8">
      <c r="H65015" s="309"/>
    </row>
    <row r="65016" spans="8:8">
      <c r="H65016" s="309"/>
    </row>
    <row r="65017" spans="8:8">
      <c r="H65017" s="309"/>
    </row>
    <row r="65018" spans="8:8">
      <c r="H65018" s="309"/>
    </row>
    <row r="65019" spans="8:8">
      <c r="H65019" s="309"/>
    </row>
    <row r="65020" spans="8:8">
      <c r="H65020" s="309"/>
    </row>
    <row r="65021" spans="8:8">
      <c r="H65021" s="309"/>
    </row>
    <row r="65022" spans="8:8">
      <c r="H65022" s="309"/>
    </row>
    <row r="65023" spans="8:8">
      <c r="H65023" s="309"/>
    </row>
    <row r="65024" spans="8:8">
      <c r="H65024" s="309"/>
    </row>
    <row r="65025" spans="8:8">
      <c r="H65025" s="309"/>
    </row>
    <row r="65026" spans="8:8">
      <c r="H65026" s="309"/>
    </row>
    <row r="65027" spans="8:8">
      <c r="H65027" s="309"/>
    </row>
    <row r="65028" spans="8:8">
      <c r="H65028" s="309"/>
    </row>
    <row r="65029" spans="8:8">
      <c r="H65029" s="309"/>
    </row>
    <row r="65030" spans="8:8">
      <c r="H65030" s="309"/>
    </row>
    <row r="65031" spans="8:8">
      <c r="H65031" s="309"/>
    </row>
    <row r="65032" spans="8:8">
      <c r="H65032" s="309"/>
    </row>
    <row r="65033" spans="8:8">
      <c r="H65033" s="309"/>
    </row>
    <row r="65034" spans="8:8">
      <c r="H65034" s="309"/>
    </row>
    <row r="65035" spans="8:8">
      <c r="H65035" s="309"/>
    </row>
    <row r="65036" spans="8:8">
      <c r="H65036" s="309"/>
    </row>
    <row r="65037" spans="8:8">
      <c r="H65037" s="309"/>
    </row>
    <row r="65038" spans="8:8">
      <c r="H65038" s="309"/>
    </row>
    <row r="65039" spans="8:8">
      <c r="H65039" s="309"/>
    </row>
    <row r="65040" spans="8:8">
      <c r="H65040" s="309"/>
    </row>
    <row r="65041" spans="8:8">
      <c r="H65041" s="309"/>
    </row>
    <row r="65042" spans="8:8">
      <c r="H65042" s="309"/>
    </row>
    <row r="65043" spans="8:8">
      <c r="H65043" s="309"/>
    </row>
    <row r="65044" spans="8:8">
      <c r="H65044" s="309"/>
    </row>
    <row r="65045" spans="8:8">
      <c r="H65045" s="309"/>
    </row>
    <row r="65046" spans="8:8">
      <c r="H65046" s="309"/>
    </row>
    <row r="65047" spans="8:8">
      <c r="H65047" s="309"/>
    </row>
    <row r="65048" spans="8:8">
      <c r="H65048" s="309"/>
    </row>
    <row r="65049" spans="8:8">
      <c r="H65049" s="309"/>
    </row>
    <row r="65050" spans="8:8">
      <c r="H65050" s="309"/>
    </row>
    <row r="65051" spans="8:8">
      <c r="H65051" s="309"/>
    </row>
    <row r="65052" spans="8:8">
      <c r="H65052" s="309"/>
    </row>
    <row r="65053" spans="8:8">
      <c r="H65053" s="309"/>
    </row>
    <row r="65054" spans="8:8">
      <c r="H65054" s="309"/>
    </row>
    <row r="65055" spans="8:8">
      <c r="H65055" s="309"/>
    </row>
    <row r="65056" spans="8:8">
      <c r="H65056" s="309"/>
    </row>
    <row r="65057" spans="8:8">
      <c r="H65057" s="309"/>
    </row>
    <row r="65058" spans="8:8">
      <c r="H65058" s="309"/>
    </row>
    <row r="65059" spans="8:8">
      <c r="H65059" s="309"/>
    </row>
    <row r="65060" spans="8:8">
      <c r="H65060" s="309"/>
    </row>
    <row r="65061" spans="8:8">
      <c r="H65061" s="309"/>
    </row>
    <row r="65062" spans="8:8">
      <c r="H65062" s="309"/>
    </row>
    <row r="65063" spans="8:8">
      <c r="H65063" s="309"/>
    </row>
    <row r="65064" spans="8:8">
      <c r="H65064" s="309"/>
    </row>
    <row r="65065" spans="8:8">
      <c r="H65065" s="309"/>
    </row>
    <row r="65066" spans="8:8">
      <c r="H65066" s="309"/>
    </row>
    <row r="65067" spans="8:8">
      <c r="H65067" s="309"/>
    </row>
    <row r="65068" spans="8:8">
      <c r="H65068" s="309"/>
    </row>
    <row r="65069" spans="8:8">
      <c r="H65069" s="309"/>
    </row>
    <row r="65070" spans="8:8">
      <c r="H65070" s="309"/>
    </row>
    <row r="65071" spans="8:8">
      <c r="H65071" s="309"/>
    </row>
    <row r="65072" spans="8:8">
      <c r="H65072" s="309"/>
    </row>
    <row r="65073" spans="8:8">
      <c r="H65073" s="309"/>
    </row>
    <row r="65074" spans="8:8">
      <c r="H65074" s="309"/>
    </row>
    <row r="65075" spans="8:8">
      <c r="H65075" s="309"/>
    </row>
    <row r="65076" spans="8:8">
      <c r="H65076" s="309"/>
    </row>
    <row r="65077" spans="8:8">
      <c r="H65077" s="309"/>
    </row>
    <row r="65078" spans="8:8">
      <c r="H65078" s="309"/>
    </row>
    <row r="65079" spans="8:8">
      <c r="H65079" s="309"/>
    </row>
    <row r="65080" spans="8:8">
      <c r="H65080" s="309"/>
    </row>
    <row r="65081" spans="8:8">
      <c r="H65081" s="309"/>
    </row>
    <row r="65082" spans="8:8">
      <c r="H65082" s="309"/>
    </row>
    <row r="65083" spans="8:8">
      <c r="H65083" s="309"/>
    </row>
    <row r="65084" spans="8:8">
      <c r="H65084" s="309"/>
    </row>
    <row r="65085" spans="8:8">
      <c r="H65085" s="309"/>
    </row>
    <row r="65086" spans="8:8">
      <c r="H65086" s="309"/>
    </row>
    <row r="65087" spans="8:8">
      <c r="H65087" s="309"/>
    </row>
    <row r="65088" spans="8:8">
      <c r="H65088" s="309"/>
    </row>
    <row r="65089" spans="8:8">
      <c r="H65089" s="309"/>
    </row>
    <row r="65090" spans="8:8">
      <c r="H65090" s="309"/>
    </row>
    <row r="65091" spans="8:8">
      <c r="H65091" s="309"/>
    </row>
    <row r="65092" spans="8:8">
      <c r="H65092" s="309"/>
    </row>
    <row r="65093" spans="8:8">
      <c r="H65093" s="309"/>
    </row>
    <row r="65094" spans="8:8">
      <c r="H65094" s="309"/>
    </row>
    <row r="65095" spans="8:8">
      <c r="H65095" s="309"/>
    </row>
    <row r="65096" spans="8:8">
      <c r="H65096" s="309"/>
    </row>
    <row r="65097" spans="8:8">
      <c r="H65097" s="309"/>
    </row>
    <row r="65098" spans="8:8">
      <c r="H65098" s="309"/>
    </row>
    <row r="65099" spans="8:8">
      <c r="H65099" s="309"/>
    </row>
    <row r="65100" spans="8:8">
      <c r="H65100" s="309"/>
    </row>
    <row r="65101" spans="8:8">
      <c r="H65101" s="309"/>
    </row>
    <row r="65102" spans="8:8">
      <c r="H65102" s="309"/>
    </row>
    <row r="65103" spans="8:8">
      <c r="H65103" s="309"/>
    </row>
    <row r="65104" spans="8:8">
      <c r="H65104" s="309"/>
    </row>
    <row r="65105" spans="8:8">
      <c r="H65105" s="309"/>
    </row>
    <row r="65106" spans="8:8">
      <c r="H65106" s="309"/>
    </row>
    <row r="65107" spans="8:8">
      <c r="H65107" s="309"/>
    </row>
    <row r="65108" spans="8:8">
      <c r="H65108" s="309"/>
    </row>
    <row r="65109" spans="8:8">
      <c r="H65109" s="309"/>
    </row>
    <row r="65110" spans="8:8">
      <c r="H65110" s="309"/>
    </row>
    <row r="65111" spans="8:8">
      <c r="H65111" s="309"/>
    </row>
    <row r="65112" spans="8:8">
      <c r="H65112" s="309"/>
    </row>
    <row r="65113" spans="8:8">
      <c r="H65113" s="309"/>
    </row>
    <row r="65114" spans="8:8">
      <c r="H65114" s="309"/>
    </row>
    <row r="65115" spans="8:8">
      <c r="H65115" s="309"/>
    </row>
    <row r="65116" spans="8:8">
      <c r="H65116" s="309"/>
    </row>
    <row r="65117" spans="8:8">
      <c r="H65117" s="309"/>
    </row>
    <row r="65118" spans="8:8">
      <c r="H65118" s="309"/>
    </row>
    <row r="65119" spans="8:8">
      <c r="H65119" s="309"/>
    </row>
    <row r="65120" spans="8:8">
      <c r="H65120" s="309"/>
    </row>
    <row r="65121" spans="8:8">
      <c r="H65121" s="309"/>
    </row>
    <row r="65122" spans="8:8">
      <c r="H65122" s="309"/>
    </row>
    <row r="65123" spans="8:8">
      <c r="H65123" s="309"/>
    </row>
    <row r="65124" spans="8:8">
      <c r="H65124" s="309"/>
    </row>
    <row r="65125" spans="8:8">
      <c r="H65125" s="309"/>
    </row>
    <row r="65126" spans="8:8">
      <c r="H65126" s="309"/>
    </row>
    <row r="65127" spans="8:8">
      <c r="H65127" s="309"/>
    </row>
    <row r="65128" spans="8:8">
      <c r="H65128" s="309"/>
    </row>
    <row r="65129" spans="8:8">
      <c r="H65129" s="309"/>
    </row>
    <row r="65130" spans="8:8">
      <c r="H65130" s="309"/>
    </row>
    <row r="65131" spans="8:8">
      <c r="H65131" s="309"/>
    </row>
    <row r="65132" spans="8:8">
      <c r="H65132" s="309"/>
    </row>
    <row r="65133" spans="8:8">
      <c r="H65133" s="309"/>
    </row>
    <row r="65134" spans="8:8">
      <c r="H65134" s="309"/>
    </row>
    <row r="65135" spans="8:8">
      <c r="H65135" s="309"/>
    </row>
    <row r="65136" spans="8:8">
      <c r="H65136" s="309"/>
    </row>
    <row r="65137" spans="8:8">
      <c r="H65137" s="309"/>
    </row>
    <row r="65138" spans="8:8">
      <c r="H65138" s="309"/>
    </row>
    <row r="65139" spans="8:8">
      <c r="H65139" s="309"/>
    </row>
    <row r="65140" spans="8:8">
      <c r="H65140" s="309"/>
    </row>
    <row r="65141" spans="8:8">
      <c r="H65141" s="309"/>
    </row>
    <row r="65142" spans="8:8">
      <c r="H65142" s="309"/>
    </row>
    <row r="65143" spans="8:8">
      <c r="H65143" s="309"/>
    </row>
    <row r="65144" spans="8:8">
      <c r="H65144" s="309"/>
    </row>
    <row r="65145" spans="8:8">
      <c r="H65145" s="309"/>
    </row>
    <row r="65146" spans="8:8">
      <c r="H65146" s="309"/>
    </row>
    <row r="65147" spans="8:8">
      <c r="H65147" s="309"/>
    </row>
    <row r="65148" spans="8:8">
      <c r="H65148" s="309"/>
    </row>
    <row r="65149" spans="8:8">
      <c r="H65149" s="309"/>
    </row>
    <row r="65150" spans="8:8">
      <c r="H65150" s="309"/>
    </row>
    <row r="65151" spans="8:8">
      <c r="H65151" s="309"/>
    </row>
    <row r="65152" spans="8:8">
      <c r="H65152" s="309"/>
    </row>
    <row r="65153" spans="8:8">
      <c r="H65153" s="309"/>
    </row>
    <row r="65154" spans="8:8">
      <c r="H65154" s="309"/>
    </row>
    <row r="65155" spans="8:8">
      <c r="H65155" s="309"/>
    </row>
    <row r="65156" spans="8:8">
      <c r="H65156" s="309"/>
    </row>
    <row r="65157" spans="8:8">
      <c r="H65157" s="309"/>
    </row>
    <row r="65158" spans="8:8">
      <c r="H65158" s="309"/>
    </row>
    <row r="65159" spans="8:8">
      <c r="H65159" s="309"/>
    </row>
    <row r="65160" spans="8:8">
      <c r="H65160" s="309"/>
    </row>
    <row r="65161" spans="8:8">
      <c r="H65161" s="309"/>
    </row>
    <row r="65162" spans="8:8">
      <c r="H65162" s="309"/>
    </row>
    <row r="65163" spans="8:8">
      <c r="H65163" s="309"/>
    </row>
    <row r="65164" spans="8:8">
      <c r="H65164" s="309"/>
    </row>
    <row r="65165" spans="8:8">
      <c r="H65165" s="309"/>
    </row>
    <row r="65166" spans="8:8">
      <c r="H65166" s="309"/>
    </row>
    <row r="65167" spans="8:8">
      <c r="H65167" s="309"/>
    </row>
    <row r="65168" spans="8:8">
      <c r="H65168" s="309"/>
    </row>
    <row r="65169" spans="8:8">
      <c r="H65169" s="309"/>
    </row>
    <row r="65170" spans="8:8">
      <c r="H65170" s="309"/>
    </row>
    <row r="65171" spans="8:8">
      <c r="H65171" s="309"/>
    </row>
    <row r="65172" spans="8:8">
      <c r="H65172" s="309"/>
    </row>
    <row r="65173" spans="8:8">
      <c r="H65173" s="309"/>
    </row>
    <row r="65174" spans="8:8">
      <c r="H65174" s="309"/>
    </row>
    <row r="65175" spans="8:8">
      <c r="H65175" s="309"/>
    </row>
    <row r="65176" spans="8:8">
      <c r="H65176" s="309"/>
    </row>
    <row r="65177" spans="8:8">
      <c r="H65177" s="309"/>
    </row>
    <row r="65178" spans="8:8">
      <c r="H65178" s="309"/>
    </row>
    <row r="65179" spans="8:8">
      <c r="H65179" s="309"/>
    </row>
    <row r="65180" spans="8:8">
      <c r="H65180" s="309"/>
    </row>
    <row r="65181" spans="8:8">
      <c r="H65181" s="309"/>
    </row>
    <row r="65182" spans="8:8">
      <c r="H65182" s="309"/>
    </row>
    <row r="65183" spans="8:8">
      <c r="H65183" s="309"/>
    </row>
    <row r="65184" spans="8:8">
      <c r="H65184" s="309"/>
    </row>
    <row r="65185" spans="8:8">
      <c r="H65185" s="309"/>
    </row>
    <row r="65186" spans="8:8">
      <c r="H65186" s="309"/>
    </row>
    <row r="65187" spans="8:8">
      <c r="H65187" s="309"/>
    </row>
    <row r="65188" spans="8:8">
      <c r="H65188" s="309"/>
    </row>
    <row r="65189" spans="8:8">
      <c r="H65189" s="309"/>
    </row>
    <row r="65190" spans="8:8">
      <c r="H65190" s="309"/>
    </row>
    <row r="65191" spans="8:8">
      <c r="H65191" s="309"/>
    </row>
    <row r="65192" spans="8:8">
      <c r="H65192" s="309"/>
    </row>
    <row r="65193" spans="8:8">
      <c r="H65193" s="309"/>
    </row>
    <row r="65194" spans="8:8">
      <c r="H65194" s="309"/>
    </row>
    <row r="65195" spans="8:8">
      <c r="H65195" s="309"/>
    </row>
    <row r="65196" spans="8:8">
      <c r="H65196" s="309"/>
    </row>
    <row r="65197" spans="8:8">
      <c r="H65197" s="309"/>
    </row>
    <row r="65198" spans="8:8">
      <c r="H65198" s="309"/>
    </row>
    <row r="65199" spans="8:8">
      <c r="H65199" s="309"/>
    </row>
    <row r="65200" spans="8:8">
      <c r="H65200" s="309"/>
    </row>
    <row r="65201" spans="8:8">
      <c r="H65201" s="309"/>
    </row>
    <row r="65202" spans="8:8">
      <c r="H65202" s="309"/>
    </row>
    <row r="65203" spans="8:8">
      <c r="H65203" s="309"/>
    </row>
    <row r="65204" spans="8:8">
      <c r="H65204" s="309"/>
    </row>
    <row r="65205" spans="8:8">
      <c r="H65205" s="309"/>
    </row>
    <row r="65206" spans="8:8">
      <c r="H65206" s="309"/>
    </row>
    <row r="65207" spans="8:8">
      <c r="H65207" s="309"/>
    </row>
    <row r="65208" spans="8:8">
      <c r="H65208" s="309"/>
    </row>
    <row r="65209" spans="8:8">
      <c r="H65209" s="309"/>
    </row>
    <row r="65210" spans="8:8">
      <c r="H65210" s="309"/>
    </row>
    <row r="65211" spans="8:8">
      <c r="H65211" s="309"/>
    </row>
    <row r="65212" spans="8:8">
      <c r="H65212" s="309"/>
    </row>
    <row r="65213" spans="8:8">
      <c r="H65213" s="309"/>
    </row>
    <row r="65214" spans="8:8">
      <c r="H65214" s="309"/>
    </row>
    <row r="65215" spans="8:8">
      <c r="H65215" s="309"/>
    </row>
    <row r="65216" spans="8:8">
      <c r="H65216" s="309"/>
    </row>
    <row r="65217" spans="8:8">
      <c r="H65217" s="309"/>
    </row>
    <row r="65218" spans="8:8">
      <c r="H65218" s="309"/>
    </row>
    <row r="65219" spans="8:8">
      <c r="H65219" s="309"/>
    </row>
    <row r="65220" spans="8:8">
      <c r="H65220" s="309"/>
    </row>
    <row r="65221" spans="8:8">
      <c r="H65221" s="309"/>
    </row>
    <row r="65222" spans="8:8">
      <c r="H65222" s="309"/>
    </row>
    <row r="65223" spans="8:8">
      <c r="H65223" s="309"/>
    </row>
    <row r="65224" spans="8:8">
      <c r="H65224" s="309"/>
    </row>
    <row r="65225" spans="8:8">
      <c r="H65225" s="309"/>
    </row>
    <row r="65226" spans="8:8">
      <c r="H65226" s="309"/>
    </row>
    <row r="65227" spans="8:8">
      <c r="H65227" s="309"/>
    </row>
    <row r="65228" spans="8:8">
      <c r="H65228" s="309"/>
    </row>
    <row r="65229" spans="8:8">
      <c r="H65229" s="309"/>
    </row>
    <row r="65230" spans="8:8">
      <c r="H65230" s="309"/>
    </row>
    <row r="65231" spans="8:8">
      <c r="H65231" s="309"/>
    </row>
    <row r="65232" spans="8:8">
      <c r="H65232" s="309"/>
    </row>
    <row r="65233" spans="8:8">
      <c r="H65233" s="309"/>
    </row>
    <row r="65234" spans="8:8">
      <c r="H65234" s="309"/>
    </row>
    <row r="65235" spans="8:8">
      <c r="H65235" s="309"/>
    </row>
    <row r="65236" spans="8:8">
      <c r="H65236" s="309"/>
    </row>
    <row r="65237" spans="8:8">
      <c r="H65237" s="309"/>
    </row>
    <row r="65238" spans="8:8">
      <c r="H65238" s="309"/>
    </row>
    <row r="65239" spans="8:8">
      <c r="H65239" s="309"/>
    </row>
    <row r="65240" spans="8:8">
      <c r="H65240" s="309"/>
    </row>
    <row r="65241" spans="8:8">
      <c r="H65241" s="309"/>
    </row>
    <row r="65242" spans="8:8">
      <c r="H65242" s="309"/>
    </row>
    <row r="65243" spans="8:8">
      <c r="H65243" s="309"/>
    </row>
    <row r="65244" spans="8:8">
      <c r="H65244" s="309"/>
    </row>
    <row r="65245" spans="8:8">
      <c r="H65245" s="309"/>
    </row>
    <row r="65246" spans="8:8">
      <c r="H65246" s="309"/>
    </row>
    <row r="65247" spans="8:8">
      <c r="H65247" s="309"/>
    </row>
    <row r="65248" spans="8:8">
      <c r="H65248" s="309"/>
    </row>
    <row r="65249" spans="8:8">
      <c r="H65249" s="309"/>
    </row>
    <row r="65250" spans="8:8">
      <c r="H65250" s="309"/>
    </row>
    <row r="65251" spans="8:8">
      <c r="H65251" s="309"/>
    </row>
    <row r="65252" spans="8:8">
      <c r="H65252" s="309"/>
    </row>
    <row r="65253" spans="8:8">
      <c r="H65253" s="309"/>
    </row>
    <row r="65254" spans="8:8">
      <c r="H65254" s="309"/>
    </row>
    <row r="65255" spans="8:8">
      <c r="H65255" s="309"/>
    </row>
    <row r="65256" spans="8:8">
      <c r="H65256" s="309"/>
    </row>
    <row r="65257" spans="8:8">
      <c r="H65257" s="309"/>
    </row>
    <row r="65258" spans="8:8">
      <c r="H65258" s="309"/>
    </row>
    <row r="65259" spans="8:8">
      <c r="H65259" s="309"/>
    </row>
    <row r="65260" spans="8:8">
      <c r="H65260" s="309"/>
    </row>
    <row r="65261" spans="8:8">
      <c r="H65261" s="309"/>
    </row>
    <row r="65262" spans="8:8">
      <c r="H65262" s="309"/>
    </row>
    <row r="65263" spans="8:8">
      <c r="H65263" s="309"/>
    </row>
    <row r="65264" spans="8:8">
      <c r="H65264" s="309"/>
    </row>
    <row r="65265" spans="8:8">
      <c r="H65265" s="309"/>
    </row>
    <row r="65266" spans="8:8">
      <c r="H65266" s="309"/>
    </row>
    <row r="65267" spans="8:8">
      <c r="H65267" s="309"/>
    </row>
    <row r="65268" spans="8:8">
      <c r="H65268" s="309"/>
    </row>
    <row r="65269" spans="8:8">
      <c r="H65269" s="309"/>
    </row>
    <row r="65270" spans="8:8">
      <c r="H65270" s="309"/>
    </row>
    <row r="65271" spans="8:8">
      <c r="H65271" s="309"/>
    </row>
    <row r="65272" spans="8:8">
      <c r="H65272" s="309"/>
    </row>
    <row r="65273" spans="8:8">
      <c r="H65273" s="309"/>
    </row>
    <row r="65274" spans="8:8">
      <c r="H65274" s="309"/>
    </row>
    <row r="65275" spans="8:8">
      <c r="H65275" s="309"/>
    </row>
    <row r="65276" spans="8:8">
      <c r="H65276" s="309"/>
    </row>
    <row r="65277" spans="8:8">
      <c r="H65277" s="309"/>
    </row>
    <row r="65278" spans="8:8">
      <c r="H65278" s="309"/>
    </row>
    <row r="65279" spans="8:8">
      <c r="H65279" s="309"/>
    </row>
    <row r="65280" spans="8:8">
      <c r="H65280" s="309"/>
    </row>
    <row r="65281" spans="8:8">
      <c r="H65281" s="309"/>
    </row>
    <row r="65282" spans="8:8">
      <c r="H65282" s="309"/>
    </row>
    <row r="65283" spans="8:8">
      <c r="H65283" s="309"/>
    </row>
    <row r="65284" spans="8:8">
      <c r="H65284" s="309"/>
    </row>
    <row r="65285" spans="8:8">
      <c r="H65285" s="309"/>
    </row>
    <row r="65286" spans="8:8">
      <c r="H65286" s="309"/>
    </row>
    <row r="65287" spans="8:8">
      <c r="H65287" s="309"/>
    </row>
    <row r="65288" spans="8:8">
      <c r="H65288" s="309"/>
    </row>
    <row r="65289" spans="8:8">
      <c r="H65289" s="309"/>
    </row>
    <row r="65290" spans="8:8">
      <c r="H65290" s="309"/>
    </row>
    <row r="65291" spans="8:8">
      <c r="H65291" s="309"/>
    </row>
    <row r="65292" spans="8:8">
      <c r="H65292" s="309"/>
    </row>
    <row r="65293" spans="8:8">
      <c r="H65293" s="309"/>
    </row>
    <row r="65294" spans="8:8">
      <c r="H65294" s="309"/>
    </row>
    <row r="65295" spans="8:8">
      <c r="H65295" s="309"/>
    </row>
    <row r="65296" spans="8:8">
      <c r="H65296" s="309"/>
    </row>
    <row r="65297" spans="8:8">
      <c r="H65297" s="309"/>
    </row>
    <row r="65298" spans="8:8">
      <c r="H65298" s="309"/>
    </row>
    <row r="65299" spans="8:8">
      <c r="H65299" s="309"/>
    </row>
    <row r="65300" spans="8:8">
      <c r="H65300" s="309"/>
    </row>
    <row r="65301" spans="8:8">
      <c r="H65301" s="309"/>
    </row>
    <row r="65302" spans="8:8">
      <c r="H65302" s="309"/>
    </row>
    <row r="65303" spans="8:8">
      <c r="H65303" s="309"/>
    </row>
    <row r="65304" spans="8:8">
      <c r="H65304" s="309"/>
    </row>
    <row r="65305" spans="8:8">
      <c r="H65305" s="309"/>
    </row>
    <row r="65306" spans="8:8">
      <c r="H65306" s="309"/>
    </row>
    <row r="65307" spans="8:8">
      <c r="H65307" s="309"/>
    </row>
    <row r="65308" spans="8:8">
      <c r="H65308" s="309"/>
    </row>
    <row r="65309" spans="8:8">
      <c r="H65309" s="309"/>
    </row>
    <row r="65310" spans="8:8">
      <c r="H65310" s="309"/>
    </row>
    <row r="65311" spans="8:8">
      <c r="H65311" s="309"/>
    </row>
    <row r="65312" spans="8:8">
      <c r="H65312" s="309"/>
    </row>
    <row r="65313" spans="8:8">
      <c r="H65313" s="309"/>
    </row>
    <row r="65314" spans="8:8">
      <c r="H65314" s="309"/>
    </row>
    <row r="65315" spans="8:8">
      <c r="H65315" s="309"/>
    </row>
    <row r="65316" spans="8:8">
      <c r="H65316" s="309"/>
    </row>
    <row r="65317" spans="8:8">
      <c r="H65317" s="309"/>
    </row>
    <row r="65318" spans="8:8">
      <c r="H65318" s="309"/>
    </row>
    <row r="65319" spans="8:8">
      <c r="H65319" s="309"/>
    </row>
    <row r="65320" spans="8:8">
      <c r="H65320" s="309"/>
    </row>
    <row r="65321" spans="8:8">
      <c r="H65321" s="309"/>
    </row>
    <row r="65322" spans="8:8">
      <c r="H65322" s="309"/>
    </row>
    <row r="65323" spans="8:8">
      <c r="H65323" s="309"/>
    </row>
    <row r="65324" spans="8:8">
      <c r="H65324" s="309"/>
    </row>
    <row r="65325" spans="8:8">
      <c r="H65325" s="309"/>
    </row>
    <row r="65326" spans="8:8">
      <c r="H65326" s="309"/>
    </row>
    <row r="65327" spans="8:8">
      <c r="H65327" s="309"/>
    </row>
    <row r="65328" spans="8:8">
      <c r="H65328" s="309"/>
    </row>
    <row r="65329" spans="8:8">
      <c r="H65329" s="309"/>
    </row>
    <row r="65330" spans="8:8">
      <c r="H65330" s="309"/>
    </row>
    <row r="65331" spans="8:8">
      <c r="H65331" s="309"/>
    </row>
    <row r="65332" spans="8:8">
      <c r="H65332" s="309"/>
    </row>
    <row r="65333" spans="8:8">
      <c r="H65333" s="309"/>
    </row>
    <row r="65334" spans="8:8">
      <c r="H65334" s="309"/>
    </row>
    <row r="65335" spans="8:8">
      <c r="H65335" s="309"/>
    </row>
    <row r="65336" spans="8:8">
      <c r="H65336" s="309"/>
    </row>
    <row r="65337" spans="8:8">
      <c r="H65337" s="309"/>
    </row>
    <row r="65338" spans="8:8">
      <c r="H65338" s="309"/>
    </row>
    <row r="65339" spans="8:8">
      <c r="H65339" s="309"/>
    </row>
    <row r="65340" spans="8:8">
      <c r="H65340" s="309"/>
    </row>
    <row r="65341" spans="8:8">
      <c r="H65341" s="309"/>
    </row>
    <row r="65342" spans="8:8">
      <c r="H65342" s="309"/>
    </row>
    <row r="65343" spans="8:8">
      <c r="H65343" s="309"/>
    </row>
    <row r="65344" spans="8:8">
      <c r="H65344" s="309"/>
    </row>
    <row r="65345" spans="8:8">
      <c r="H65345" s="309"/>
    </row>
    <row r="65346" spans="8:8">
      <c r="H65346" s="309"/>
    </row>
    <row r="65347" spans="8:8">
      <c r="H65347" s="309"/>
    </row>
    <row r="65348" spans="8:8">
      <c r="H65348" s="309"/>
    </row>
    <row r="65349" spans="8:8">
      <c r="H65349" s="309"/>
    </row>
    <row r="65350" spans="8:8">
      <c r="H65350" s="309"/>
    </row>
    <row r="65351" spans="8:8">
      <c r="H65351" s="309"/>
    </row>
    <row r="65352" spans="8:8">
      <c r="H65352" s="309"/>
    </row>
    <row r="65353" spans="8:8">
      <c r="H65353" s="309"/>
    </row>
    <row r="65354" spans="8:8">
      <c r="H65354" s="309"/>
    </row>
    <row r="65355" spans="8:8">
      <c r="H65355" s="309"/>
    </row>
    <row r="65356" spans="8:8">
      <c r="H65356" s="309"/>
    </row>
    <row r="65357" spans="8:8">
      <c r="H65357" s="309"/>
    </row>
    <row r="65358" spans="8:8">
      <c r="H65358" s="309"/>
    </row>
    <row r="65359" spans="8:8">
      <c r="H65359" s="309"/>
    </row>
    <row r="65360" spans="8:8">
      <c r="H65360" s="309"/>
    </row>
    <row r="65361" spans="8:8">
      <c r="H65361" s="309"/>
    </row>
    <row r="65362" spans="8:8">
      <c r="H65362" s="309"/>
    </row>
    <row r="65363" spans="8:8">
      <c r="H65363" s="309"/>
    </row>
    <row r="65364" spans="8:8">
      <c r="H65364" s="309"/>
    </row>
    <row r="65365" spans="8:8">
      <c r="H65365" s="309"/>
    </row>
    <row r="65366" spans="8:8">
      <c r="H65366" s="309"/>
    </row>
    <row r="65367" spans="8:8">
      <c r="H65367" s="309"/>
    </row>
    <row r="65368" spans="8:8">
      <c r="H65368" s="309"/>
    </row>
    <row r="65369" spans="8:8">
      <c r="H65369" s="309"/>
    </row>
    <row r="65370" spans="8:8">
      <c r="H65370" s="309"/>
    </row>
    <row r="65371" spans="8:8">
      <c r="H65371" s="309"/>
    </row>
    <row r="65372" spans="8:8">
      <c r="H65372" s="309"/>
    </row>
    <row r="65373" spans="8:8">
      <c r="H65373" s="309"/>
    </row>
    <row r="65374" spans="8:8">
      <c r="H65374" s="309"/>
    </row>
    <row r="65375" spans="8:8">
      <c r="H65375" s="309"/>
    </row>
    <row r="65376" spans="8:8">
      <c r="H65376" s="309"/>
    </row>
    <row r="65377" spans="8:8">
      <c r="H65377" s="309"/>
    </row>
    <row r="65378" spans="8:8">
      <c r="H65378" s="309"/>
    </row>
    <row r="65379" spans="8:8">
      <c r="H65379" s="309"/>
    </row>
    <row r="65380" spans="8:8">
      <c r="H65380" s="309"/>
    </row>
    <row r="65381" spans="8:8">
      <c r="H65381" s="309"/>
    </row>
    <row r="65382" spans="8:8">
      <c r="H65382" s="309"/>
    </row>
    <row r="65383" spans="8:8">
      <c r="H65383" s="309"/>
    </row>
    <row r="65384" spans="8:8">
      <c r="H65384" s="309"/>
    </row>
    <row r="65385" spans="8:8">
      <c r="H65385" s="309"/>
    </row>
    <row r="65386" spans="8:8">
      <c r="H65386" s="309"/>
    </row>
    <row r="65387" spans="8:8">
      <c r="H65387" s="309"/>
    </row>
    <row r="65388" spans="8:8">
      <c r="H65388" s="309"/>
    </row>
    <row r="65389" spans="8:8">
      <c r="H65389" s="309"/>
    </row>
    <row r="65390" spans="8:8">
      <c r="H65390" s="309"/>
    </row>
    <row r="65391" spans="8:8">
      <c r="H65391" s="309"/>
    </row>
    <row r="65392" spans="8:8">
      <c r="H65392" s="309"/>
    </row>
    <row r="65393" spans="8:8">
      <c r="H65393" s="309"/>
    </row>
    <row r="65394" spans="8:8">
      <c r="H65394" s="309"/>
    </row>
    <row r="65395" spans="8:8">
      <c r="H65395" s="309"/>
    </row>
    <row r="65396" spans="8:8">
      <c r="H65396" s="309"/>
    </row>
    <row r="65397" spans="8:8">
      <c r="H65397" s="309"/>
    </row>
    <row r="65398" spans="8:8">
      <c r="H65398" s="309"/>
    </row>
    <row r="65399" spans="8:8">
      <c r="H65399" s="309"/>
    </row>
    <row r="65400" spans="8:8">
      <c r="H65400" s="309"/>
    </row>
    <row r="65401" spans="8:8">
      <c r="H65401" s="309"/>
    </row>
    <row r="65402" spans="8:8">
      <c r="H65402" s="309"/>
    </row>
    <row r="65403" spans="8:8">
      <c r="H65403" s="309"/>
    </row>
    <row r="65404" spans="8:8">
      <c r="H65404" s="309"/>
    </row>
    <row r="65405" spans="8:8">
      <c r="H65405" s="309"/>
    </row>
    <row r="65406" spans="8:8">
      <c r="H65406" s="309"/>
    </row>
    <row r="65407" spans="8:8">
      <c r="H65407" s="309"/>
    </row>
    <row r="65408" spans="8:8">
      <c r="H65408" s="309"/>
    </row>
    <row r="65409" spans="8:8">
      <c r="H65409" s="309"/>
    </row>
    <row r="65410" spans="8:8">
      <c r="H65410" s="309"/>
    </row>
    <row r="65411" spans="8:8">
      <c r="H65411" s="309"/>
    </row>
    <row r="65412" spans="8:8">
      <c r="H65412" s="309"/>
    </row>
    <row r="65413" spans="8:8">
      <c r="H65413" s="309"/>
    </row>
    <row r="65414" spans="8:8">
      <c r="H65414" s="309"/>
    </row>
    <row r="65415" spans="8:8">
      <c r="H65415" s="309"/>
    </row>
    <row r="65416" spans="8:8">
      <c r="H65416" s="309"/>
    </row>
    <row r="65417" spans="8:8">
      <c r="H65417" s="309"/>
    </row>
    <row r="65418" spans="8:8">
      <c r="H65418" s="309"/>
    </row>
    <row r="65419" spans="8:8">
      <c r="H65419" s="309"/>
    </row>
    <row r="65420" spans="8:8">
      <c r="H65420" s="309"/>
    </row>
    <row r="65421" spans="8:8">
      <c r="H65421" s="309"/>
    </row>
    <row r="65422" spans="8:8">
      <c r="H65422" s="309"/>
    </row>
    <row r="65423" spans="8:8">
      <c r="H65423" s="309"/>
    </row>
    <row r="65424" spans="8:8">
      <c r="H65424" s="309"/>
    </row>
    <row r="65425" spans="8:8">
      <c r="H65425" s="309"/>
    </row>
    <row r="65426" spans="8:8">
      <c r="H65426" s="309"/>
    </row>
    <row r="65427" spans="8:8">
      <c r="H65427" s="309"/>
    </row>
    <row r="65428" spans="8:8">
      <c r="H65428" s="309"/>
    </row>
    <row r="65429" spans="8:8">
      <c r="H65429" s="309"/>
    </row>
    <row r="65430" spans="8:8">
      <c r="H65430" s="309"/>
    </row>
    <row r="65431" spans="8:8">
      <c r="H65431" s="309"/>
    </row>
    <row r="65432" spans="8:8">
      <c r="H65432" s="309"/>
    </row>
    <row r="65433" spans="8:8">
      <c r="H65433" s="309"/>
    </row>
    <row r="65434" spans="8:8">
      <c r="H65434" s="309"/>
    </row>
    <row r="65435" spans="8:8">
      <c r="H65435" s="309"/>
    </row>
    <row r="65436" spans="8:8">
      <c r="H65436" s="309"/>
    </row>
    <row r="65437" spans="8:8">
      <c r="H65437" s="309"/>
    </row>
    <row r="65438" spans="8:8">
      <c r="H65438" s="309"/>
    </row>
    <row r="65439" spans="8:8">
      <c r="H65439" s="309"/>
    </row>
    <row r="65440" spans="8:8">
      <c r="H65440" s="309"/>
    </row>
    <row r="65441" spans="8:8">
      <c r="H65441" s="309"/>
    </row>
    <row r="65442" spans="8:8">
      <c r="H65442" s="309"/>
    </row>
    <row r="65443" spans="8:8">
      <c r="H65443" s="309"/>
    </row>
    <row r="65444" spans="8:8">
      <c r="H65444" s="309"/>
    </row>
    <row r="65445" spans="8:8">
      <c r="H65445" s="309"/>
    </row>
    <row r="65446" spans="8:8">
      <c r="H65446" s="309"/>
    </row>
    <row r="65447" spans="8:8">
      <c r="H65447" s="309"/>
    </row>
    <row r="65448" spans="8:8">
      <c r="H65448" s="309"/>
    </row>
    <row r="65449" spans="8:8">
      <c r="H65449" s="309"/>
    </row>
    <row r="65450" spans="8:8">
      <c r="H65450" s="309"/>
    </row>
    <row r="65451" spans="8:8">
      <c r="H65451" s="309"/>
    </row>
    <row r="65452" spans="8:8">
      <c r="H65452" s="309"/>
    </row>
    <row r="65453" spans="8:8">
      <c r="H65453" s="309"/>
    </row>
    <row r="65454" spans="8:8">
      <c r="H65454" s="309"/>
    </row>
    <row r="65455" spans="8:8">
      <c r="H65455" s="309"/>
    </row>
    <row r="65456" spans="8:8">
      <c r="H65456" s="309"/>
    </row>
    <row r="65457" spans="8:8">
      <c r="H65457" s="309"/>
    </row>
    <row r="65458" spans="8:8">
      <c r="H65458" s="309"/>
    </row>
    <row r="65459" spans="8:8">
      <c r="H65459" s="309"/>
    </row>
    <row r="65460" spans="8:8">
      <c r="H65460" s="309"/>
    </row>
    <row r="65461" spans="8:8">
      <c r="H65461" s="309"/>
    </row>
    <row r="65462" spans="8:8">
      <c r="H65462" s="309"/>
    </row>
    <row r="65463" spans="8:8">
      <c r="H65463" s="309"/>
    </row>
    <row r="65464" spans="8:8">
      <c r="H65464" s="309"/>
    </row>
    <row r="65465" spans="8:8">
      <c r="H65465" s="309"/>
    </row>
    <row r="65466" spans="8:8">
      <c r="H65466" s="309"/>
    </row>
    <row r="65467" spans="8:8">
      <c r="H65467" s="309"/>
    </row>
    <row r="65468" spans="8:8">
      <c r="H65468" s="309"/>
    </row>
    <row r="65469" spans="8:8">
      <c r="H65469" s="309"/>
    </row>
    <row r="65470" spans="8:8">
      <c r="H65470" s="309"/>
    </row>
    <row r="65471" spans="8:8">
      <c r="H65471" s="309"/>
    </row>
    <row r="65472" spans="8:8">
      <c r="H65472" s="309"/>
    </row>
    <row r="65473" spans="8:8">
      <c r="H65473" s="309"/>
    </row>
    <row r="65474" spans="8:8">
      <c r="H65474" s="309"/>
    </row>
    <row r="65475" spans="8:8">
      <c r="H65475" s="309"/>
    </row>
    <row r="65476" spans="8:8">
      <c r="H65476" s="309"/>
    </row>
    <row r="65477" spans="8:8">
      <c r="H65477" s="309"/>
    </row>
    <row r="65478" spans="8:8">
      <c r="H65478" s="309"/>
    </row>
  </sheetData>
  <pageMargins left="0.15748031496062992" right="0.15748031496062992" top="0.27559055118110237" bottom="0.43307086614173229" header="0.19685039370078741" footer="0.27559055118110237"/>
  <pageSetup paperSize="9" scale="8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pageSetUpPr fitToPage="1"/>
  </sheetPr>
  <dimension ref="A1:L66"/>
  <sheetViews>
    <sheetView zoomScale="90" zoomScaleNormal="90" workbookViewId="0">
      <pane xSplit="3" ySplit="7" topLeftCell="D8" activePane="bottomRight" state="frozen"/>
      <selection activeCell="E31" sqref="E31"/>
      <selection pane="topRight" activeCell="E31" sqref="E31"/>
      <selection pane="bottomLeft" activeCell="E31" sqref="E31"/>
      <selection pane="bottomRight" activeCell="D9" sqref="D9"/>
    </sheetView>
  </sheetViews>
  <sheetFormatPr defaultColWidth="9.28515625" defaultRowHeight="13.5"/>
  <cols>
    <col min="1" max="1" width="5.28515625" style="310" customWidth="1"/>
    <col min="2" max="2" width="8.42578125" style="310" bestFit="1" customWidth="1"/>
    <col min="3" max="3" width="15" style="310" customWidth="1"/>
    <col min="4" max="4" width="28.5703125" style="127" customWidth="1"/>
    <col min="5" max="5" width="16.28515625" style="310" customWidth="1"/>
    <col min="6" max="6" width="24.5703125" style="310" customWidth="1"/>
    <col min="7" max="7" width="12.28515625" style="310" customWidth="1"/>
    <col min="8" max="8" width="11.7109375" style="310" customWidth="1"/>
    <col min="9" max="9" width="11.28515625" style="310" customWidth="1"/>
    <col min="10" max="10" width="17.28515625" style="310" customWidth="1"/>
    <col min="11" max="11" width="16.28515625" style="310" customWidth="1"/>
    <col min="12" max="12" width="11.28515625" style="310" customWidth="1"/>
    <col min="13" max="16384" width="9.28515625" style="310"/>
  </cols>
  <sheetData>
    <row r="1" spans="1:12" s="127" customFormat="1">
      <c r="A1" s="268" t="str">
        <f>'KHAI BAO'!C5</f>
        <v>CÔNG TY TNHH MTV NHÀ XUẤT BẢN GIÁO DỤC VIỆT NAM</v>
      </c>
      <c r="B1" s="269"/>
      <c r="C1" s="269"/>
      <c r="E1" s="309"/>
      <c r="F1" s="309"/>
    </row>
    <row r="2" spans="1:12" s="127" customFormat="1">
      <c r="A2" s="281" t="str">
        <f>'KHAI BAO'!C6</f>
        <v>Nhà Xuất bản Giáo dục tại Hà Nội</v>
      </c>
      <c r="B2" s="124"/>
      <c r="C2" s="124"/>
      <c r="D2" s="281"/>
      <c r="E2" s="319"/>
      <c r="F2" s="319"/>
      <c r="G2" s="281"/>
      <c r="H2" s="281"/>
      <c r="I2" s="281"/>
      <c r="J2" s="281"/>
      <c r="K2" s="281"/>
      <c r="L2" s="281"/>
    </row>
    <row r="3" spans="1:12" s="127" customFormat="1">
      <c r="A3" s="121"/>
      <c r="B3" s="121"/>
      <c r="C3" s="121"/>
      <c r="D3" s="270"/>
      <c r="E3" s="309"/>
      <c r="F3" s="309"/>
    </row>
    <row r="4" spans="1:12" s="127" customFormat="1">
      <c r="A4" s="320" t="s">
        <v>161</v>
      </c>
      <c r="B4" s="121"/>
      <c r="C4" s="121"/>
      <c r="D4" s="270"/>
      <c r="E4" s="309"/>
      <c r="F4" s="309"/>
    </row>
    <row r="5" spans="1:12" s="127" customFormat="1">
      <c r="A5" s="331" t="str">
        <f>'KHAI BAO'!C8</f>
        <v>01/01/2019 - 31/12/2019</v>
      </c>
      <c r="B5" s="121"/>
      <c r="C5" s="121"/>
      <c r="D5" s="270"/>
      <c r="E5" s="309"/>
      <c r="F5" s="309"/>
    </row>
    <row r="6" spans="1:12" s="127" customFormat="1" ht="29.25" customHeight="1">
      <c r="A6" s="270"/>
      <c r="B6" s="270"/>
      <c r="C6" s="270"/>
      <c r="D6" s="270"/>
      <c r="E6" s="309"/>
      <c r="F6" s="309"/>
      <c r="G6" s="630" t="s">
        <v>156</v>
      </c>
      <c r="H6" s="631"/>
      <c r="I6" s="631"/>
      <c r="J6" s="631"/>
      <c r="K6" s="631"/>
      <c r="L6" s="632"/>
    </row>
    <row r="7" spans="1:12" s="422" customFormat="1" ht="55.5" customHeight="1">
      <c r="A7" s="433" t="s">
        <v>18</v>
      </c>
      <c r="B7" s="434" t="s">
        <v>152</v>
      </c>
      <c r="C7" s="434" t="s">
        <v>162</v>
      </c>
      <c r="D7" s="435" t="s">
        <v>157</v>
      </c>
      <c r="E7" s="432" t="s">
        <v>166</v>
      </c>
      <c r="F7" s="432" t="s">
        <v>163</v>
      </c>
      <c r="G7" s="432" t="s">
        <v>158</v>
      </c>
      <c r="H7" s="432" t="s">
        <v>111</v>
      </c>
      <c r="I7" s="432" t="s">
        <v>159</v>
      </c>
      <c r="J7" s="432" t="s">
        <v>164</v>
      </c>
      <c r="K7" s="432" t="s">
        <v>165</v>
      </c>
      <c r="L7" s="432" t="s">
        <v>160</v>
      </c>
    </row>
    <row r="8" spans="1:12" ht="15" customHeight="1">
      <c r="A8" s="311" t="s">
        <v>19</v>
      </c>
      <c r="B8" s="312"/>
      <c r="C8" s="313"/>
      <c r="D8" s="332" t="s">
        <v>52</v>
      </c>
      <c r="E8" s="314"/>
      <c r="F8" s="314"/>
      <c r="G8" s="330"/>
      <c r="H8" s="330"/>
      <c r="I8" s="330"/>
      <c r="J8" s="330"/>
      <c r="K8" s="330"/>
      <c r="L8" s="330"/>
    </row>
    <row r="9" spans="1:12" ht="15" customHeight="1">
      <c r="A9" s="79">
        <v>1</v>
      </c>
      <c r="B9" s="322"/>
      <c r="C9" s="323"/>
      <c r="D9" s="501" t="s">
        <v>417</v>
      </c>
      <c r="E9" s="314"/>
      <c r="F9" s="314"/>
      <c r="G9" s="330"/>
      <c r="H9" s="330"/>
      <c r="I9" s="330"/>
      <c r="J9" s="330"/>
      <c r="K9" s="330"/>
      <c r="L9" s="330"/>
    </row>
    <row r="10" spans="1:12" ht="15" customHeight="1">
      <c r="A10" s="79">
        <f>A9+1</f>
        <v>2</v>
      </c>
      <c r="B10" s="322"/>
      <c r="C10" s="323"/>
      <c r="D10" s="199" t="s">
        <v>359</v>
      </c>
      <c r="E10" s="314"/>
      <c r="F10" s="314"/>
      <c r="G10" s="330"/>
      <c r="H10" s="330"/>
      <c r="I10" s="330"/>
      <c r="J10" s="330"/>
      <c r="K10" s="330"/>
      <c r="L10" s="330"/>
    </row>
    <row r="11" spans="1:12" ht="15" customHeight="1">
      <c r="A11" s="79">
        <f t="shared" ref="A11:A17" si="0">A10+1</f>
        <v>3</v>
      </c>
      <c r="B11" s="322"/>
      <c r="C11" s="323"/>
      <c r="D11" s="501" t="s">
        <v>360</v>
      </c>
      <c r="E11" s="314"/>
      <c r="F11" s="314"/>
      <c r="G11" s="330"/>
      <c r="H11" s="330"/>
      <c r="I11" s="330"/>
      <c r="J11" s="330"/>
      <c r="K11" s="330"/>
      <c r="L11" s="330"/>
    </row>
    <row r="12" spans="1:12" ht="15" customHeight="1">
      <c r="A12" s="79">
        <f t="shared" si="0"/>
        <v>4</v>
      </c>
      <c r="B12" s="322"/>
      <c r="C12" s="323"/>
      <c r="D12" s="501" t="s">
        <v>361</v>
      </c>
      <c r="E12" s="314"/>
      <c r="F12" s="314"/>
      <c r="G12" s="330"/>
      <c r="H12" s="330"/>
      <c r="I12" s="330"/>
      <c r="J12" s="330"/>
      <c r="K12" s="330"/>
      <c r="L12" s="330"/>
    </row>
    <row r="13" spans="1:12" ht="15" customHeight="1">
      <c r="A13" s="79">
        <f t="shared" si="0"/>
        <v>5</v>
      </c>
      <c r="B13" s="322"/>
      <c r="C13" s="323"/>
      <c r="D13" s="501" t="s">
        <v>362</v>
      </c>
      <c r="E13" s="314"/>
      <c r="F13" s="314"/>
      <c r="G13" s="330"/>
      <c r="H13" s="330"/>
      <c r="I13" s="330"/>
      <c r="J13" s="330"/>
      <c r="K13" s="330"/>
      <c r="L13" s="330"/>
    </row>
    <row r="14" spans="1:12" ht="15" customHeight="1">
      <c r="A14" s="79">
        <f t="shared" si="0"/>
        <v>6</v>
      </c>
      <c r="B14" s="322"/>
      <c r="C14" s="323"/>
      <c r="D14" s="501" t="s">
        <v>363</v>
      </c>
      <c r="E14" s="314"/>
      <c r="F14" s="314"/>
      <c r="G14" s="330"/>
      <c r="H14" s="330"/>
      <c r="I14" s="330"/>
      <c r="J14" s="330"/>
      <c r="K14" s="330"/>
      <c r="L14" s="330"/>
    </row>
    <row r="15" spans="1:12" ht="15" customHeight="1">
      <c r="A15" s="79">
        <f t="shared" si="0"/>
        <v>7</v>
      </c>
      <c r="B15" s="322"/>
      <c r="C15" s="323"/>
      <c r="D15" s="501" t="s">
        <v>364</v>
      </c>
      <c r="E15" s="314"/>
      <c r="F15" s="314"/>
      <c r="G15" s="330"/>
      <c r="H15" s="330"/>
      <c r="I15" s="330"/>
      <c r="J15" s="330"/>
      <c r="K15" s="330"/>
      <c r="L15" s="330"/>
    </row>
    <row r="16" spans="1:12" ht="15" customHeight="1">
      <c r="A16" s="79">
        <f t="shared" si="0"/>
        <v>8</v>
      </c>
      <c r="B16" s="322"/>
      <c r="C16" s="323"/>
      <c r="D16" s="501" t="s">
        <v>365</v>
      </c>
      <c r="E16" s="314"/>
      <c r="F16" s="314"/>
      <c r="G16" s="330"/>
      <c r="H16" s="330"/>
      <c r="I16" s="330"/>
      <c r="J16" s="330"/>
      <c r="K16" s="330"/>
      <c r="L16" s="330"/>
    </row>
    <row r="17" spans="1:12" ht="15" customHeight="1">
      <c r="A17" s="79">
        <f t="shared" si="0"/>
        <v>9</v>
      </c>
      <c r="B17" s="322"/>
      <c r="C17" s="323"/>
      <c r="D17" s="501" t="s">
        <v>366</v>
      </c>
      <c r="E17" s="314"/>
      <c r="F17" s="314"/>
      <c r="G17" s="330"/>
      <c r="H17" s="330"/>
      <c r="I17" s="330"/>
      <c r="J17" s="330"/>
      <c r="K17" s="330"/>
      <c r="L17" s="330"/>
    </row>
    <row r="18" spans="1:12" ht="15" customHeight="1">
      <c r="A18" s="315"/>
      <c r="B18" s="322"/>
      <c r="C18" s="323"/>
      <c r="D18" s="333"/>
      <c r="E18" s="314"/>
      <c r="F18" s="314"/>
      <c r="G18" s="330"/>
      <c r="H18" s="330"/>
      <c r="I18" s="330"/>
      <c r="J18" s="330"/>
      <c r="K18" s="330"/>
      <c r="L18" s="330"/>
    </row>
    <row r="19" spans="1:12" ht="15" customHeight="1">
      <c r="A19" s="311" t="s">
        <v>30</v>
      </c>
      <c r="B19" s="312"/>
      <c r="C19" s="313"/>
      <c r="D19" s="332" t="s">
        <v>26</v>
      </c>
      <c r="E19" s="314"/>
      <c r="F19" s="314"/>
      <c r="G19" s="330"/>
      <c r="H19" s="330"/>
      <c r="I19" s="330"/>
      <c r="J19" s="330"/>
      <c r="K19" s="330"/>
      <c r="L19" s="330"/>
    </row>
    <row r="20" spans="1:12" ht="15" customHeight="1">
      <c r="A20" s="79">
        <v>1</v>
      </c>
      <c r="B20" s="322"/>
      <c r="C20" s="323"/>
      <c r="D20" s="199" t="s">
        <v>368</v>
      </c>
      <c r="E20" s="314"/>
      <c r="F20" s="314"/>
      <c r="G20" s="330"/>
      <c r="H20" s="330"/>
      <c r="I20" s="330"/>
      <c r="J20" s="330"/>
      <c r="K20" s="330"/>
      <c r="L20" s="330"/>
    </row>
    <row r="21" spans="1:12" ht="15" customHeight="1">
      <c r="A21" s="79">
        <f>A20+1</f>
        <v>2</v>
      </c>
      <c r="B21" s="322"/>
      <c r="C21" s="323"/>
      <c r="D21" s="199" t="s">
        <v>369</v>
      </c>
      <c r="E21" s="314"/>
      <c r="F21" s="314"/>
      <c r="G21" s="330"/>
      <c r="H21" s="330"/>
      <c r="I21" s="330"/>
      <c r="J21" s="330"/>
      <c r="K21" s="330"/>
      <c r="L21" s="330"/>
    </row>
    <row r="22" spans="1:12" ht="15" customHeight="1">
      <c r="A22" s="79">
        <f t="shared" ref="A22:A28" si="1">A21+1</f>
        <v>3</v>
      </c>
      <c r="B22" s="322"/>
      <c r="C22" s="323"/>
      <c r="D22" s="199" t="s">
        <v>370</v>
      </c>
      <c r="E22" s="314"/>
      <c r="F22" s="314"/>
      <c r="G22" s="330"/>
      <c r="H22" s="330"/>
      <c r="I22" s="330"/>
      <c r="J22" s="330"/>
      <c r="K22" s="330"/>
      <c r="L22" s="330"/>
    </row>
    <row r="23" spans="1:12" ht="15" customHeight="1">
      <c r="A23" s="79">
        <f t="shared" si="1"/>
        <v>4</v>
      </c>
      <c r="B23" s="322"/>
      <c r="C23" s="323"/>
      <c r="D23" s="199" t="s">
        <v>371</v>
      </c>
      <c r="E23" s="314"/>
      <c r="F23" s="314"/>
      <c r="G23" s="330"/>
      <c r="H23" s="330"/>
      <c r="I23" s="330"/>
      <c r="J23" s="330"/>
      <c r="K23" s="330"/>
      <c r="L23" s="330"/>
    </row>
    <row r="24" spans="1:12" ht="15" customHeight="1">
      <c r="A24" s="79">
        <f t="shared" si="1"/>
        <v>5</v>
      </c>
      <c r="B24" s="322"/>
      <c r="C24" s="323"/>
      <c r="D24" s="199" t="s">
        <v>372</v>
      </c>
      <c r="E24" s="314"/>
      <c r="F24" s="314"/>
      <c r="G24" s="330"/>
      <c r="H24" s="330"/>
      <c r="I24" s="330"/>
      <c r="J24" s="330"/>
      <c r="K24" s="330"/>
      <c r="L24" s="330"/>
    </row>
    <row r="25" spans="1:12" ht="15" customHeight="1">
      <c r="A25" s="79">
        <f t="shared" si="1"/>
        <v>6</v>
      </c>
      <c r="B25" s="322"/>
      <c r="C25" s="323"/>
      <c r="D25" s="199" t="s">
        <v>373</v>
      </c>
      <c r="E25" s="314"/>
      <c r="F25" s="314"/>
      <c r="G25" s="330"/>
      <c r="H25" s="330"/>
      <c r="I25" s="330"/>
      <c r="J25" s="330"/>
      <c r="K25" s="330"/>
      <c r="L25" s="330"/>
    </row>
    <row r="26" spans="1:12" ht="15" customHeight="1">
      <c r="A26" s="79">
        <f t="shared" si="1"/>
        <v>7</v>
      </c>
      <c r="B26" s="322"/>
      <c r="C26" s="323"/>
      <c r="D26" s="199" t="s">
        <v>374</v>
      </c>
      <c r="E26" s="314"/>
      <c r="F26" s="314"/>
      <c r="G26" s="330"/>
      <c r="H26" s="330"/>
      <c r="I26" s="330"/>
      <c r="J26" s="330"/>
      <c r="K26" s="330"/>
      <c r="L26" s="330"/>
    </row>
    <row r="27" spans="1:12" ht="15" customHeight="1">
      <c r="A27" s="79">
        <f t="shared" si="1"/>
        <v>8</v>
      </c>
      <c r="B27" s="322"/>
      <c r="C27" s="323"/>
      <c r="D27" s="199" t="s">
        <v>375</v>
      </c>
      <c r="E27" s="314"/>
      <c r="F27" s="314"/>
      <c r="G27" s="330"/>
      <c r="H27" s="330"/>
      <c r="I27" s="330"/>
      <c r="J27" s="330"/>
      <c r="K27" s="330"/>
      <c r="L27" s="330"/>
    </row>
    <row r="28" spans="1:12" ht="15" customHeight="1">
      <c r="A28" s="79">
        <f t="shared" si="1"/>
        <v>9</v>
      </c>
      <c r="B28" s="322"/>
      <c r="C28" s="323"/>
      <c r="D28" s="199" t="s">
        <v>376</v>
      </c>
      <c r="E28" s="314"/>
      <c r="F28" s="314"/>
      <c r="G28" s="330"/>
      <c r="H28" s="330"/>
      <c r="I28" s="330"/>
      <c r="J28" s="330"/>
      <c r="K28" s="330"/>
      <c r="L28" s="330"/>
    </row>
    <row r="29" spans="1:12" ht="15" customHeight="1">
      <c r="A29" s="315"/>
      <c r="B29" s="322"/>
      <c r="C29" s="323"/>
      <c r="D29" s="333"/>
      <c r="E29" s="314"/>
      <c r="F29" s="314"/>
      <c r="G29" s="330"/>
      <c r="H29" s="330"/>
      <c r="I29" s="330"/>
      <c r="J29" s="330"/>
      <c r="K29" s="330"/>
      <c r="L29" s="330"/>
    </row>
    <row r="30" spans="1:12" ht="15" customHeight="1">
      <c r="A30" s="132" t="s">
        <v>31</v>
      </c>
      <c r="B30" s="322"/>
      <c r="C30" s="323"/>
      <c r="D30" s="133" t="s">
        <v>343</v>
      </c>
      <c r="E30" s="314"/>
      <c r="F30" s="314"/>
      <c r="G30" s="330"/>
      <c r="H30" s="330"/>
      <c r="I30" s="330"/>
      <c r="J30" s="330"/>
      <c r="K30" s="330"/>
      <c r="L30" s="330"/>
    </row>
    <row r="31" spans="1:12" ht="15" customHeight="1">
      <c r="A31" s="136">
        <v>1</v>
      </c>
      <c r="B31" s="322"/>
      <c r="C31" s="323"/>
      <c r="D31" s="137" t="s">
        <v>377</v>
      </c>
      <c r="E31" s="314"/>
      <c r="F31" s="314"/>
      <c r="G31" s="330"/>
      <c r="H31" s="330"/>
      <c r="I31" s="330"/>
      <c r="J31" s="330"/>
      <c r="K31" s="330"/>
      <c r="L31" s="330"/>
    </row>
    <row r="32" spans="1:12" ht="15" customHeight="1">
      <c r="A32" s="136">
        <f t="shared" ref="A32:A56" si="2">A31+1</f>
        <v>2</v>
      </c>
      <c r="B32" s="322"/>
      <c r="C32" s="323"/>
      <c r="D32" s="137" t="s">
        <v>378</v>
      </c>
      <c r="E32" s="314"/>
      <c r="F32" s="314"/>
      <c r="G32" s="330"/>
      <c r="H32" s="330"/>
      <c r="I32" s="330"/>
      <c r="J32" s="330"/>
      <c r="K32" s="330"/>
      <c r="L32" s="330"/>
    </row>
    <row r="33" spans="1:12" ht="15" customHeight="1">
      <c r="A33" s="136">
        <f t="shared" si="2"/>
        <v>3</v>
      </c>
      <c r="B33" s="322"/>
      <c r="C33" s="323"/>
      <c r="D33" s="137" t="s">
        <v>379</v>
      </c>
      <c r="E33" s="314"/>
      <c r="F33" s="314"/>
      <c r="G33" s="330"/>
      <c r="H33" s="330"/>
      <c r="I33" s="330"/>
      <c r="J33" s="330"/>
      <c r="K33" s="330"/>
      <c r="L33" s="330"/>
    </row>
    <row r="34" spans="1:12" ht="15" customHeight="1">
      <c r="A34" s="136">
        <f t="shared" si="2"/>
        <v>4</v>
      </c>
      <c r="B34" s="322"/>
      <c r="C34" s="323"/>
      <c r="D34" s="137" t="s">
        <v>380</v>
      </c>
      <c r="E34" s="314"/>
      <c r="F34" s="314"/>
      <c r="G34" s="330"/>
      <c r="H34" s="330"/>
      <c r="I34" s="330"/>
      <c r="J34" s="330"/>
      <c r="K34" s="330"/>
      <c r="L34" s="330"/>
    </row>
    <row r="35" spans="1:12" ht="15" customHeight="1">
      <c r="A35" s="136">
        <f t="shared" si="2"/>
        <v>5</v>
      </c>
      <c r="B35" s="322"/>
      <c r="C35" s="323"/>
      <c r="D35" s="137" t="s">
        <v>381</v>
      </c>
      <c r="E35" s="314"/>
      <c r="F35" s="314"/>
      <c r="G35" s="330"/>
      <c r="H35" s="330"/>
      <c r="I35" s="330"/>
      <c r="J35" s="330"/>
      <c r="K35" s="330"/>
      <c r="L35" s="330"/>
    </row>
    <row r="36" spans="1:12" ht="15" customHeight="1">
      <c r="A36" s="136">
        <f t="shared" si="2"/>
        <v>6</v>
      </c>
      <c r="B36" s="322"/>
      <c r="C36" s="323"/>
      <c r="D36" s="137" t="s">
        <v>382</v>
      </c>
      <c r="E36" s="314"/>
      <c r="F36" s="314"/>
      <c r="G36" s="330"/>
      <c r="H36" s="330"/>
      <c r="I36" s="330"/>
      <c r="J36" s="330"/>
      <c r="K36" s="330"/>
      <c r="L36" s="330"/>
    </row>
    <row r="37" spans="1:12" ht="15" customHeight="1">
      <c r="A37" s="136">
        <f t="shared" si="2"/>
        <v>7</v>
      </c>
      <c r="B37" s="322"/>
      <c r="C37" s="323"/>
      <c r="D37" s="137" t="s">
        <v>383</v>
      </c>
      <c r="E37" s="314"/>
      <c r="F37" s="314"/>
      <c r="G37" s="330"/>
      <c r="H37" s="330"/>
      <c r="I37" s="330"/>
      <c r="J37" s="330"/>
      <c r="K37" s="330"/>
      <c r="L37" s="330"/>
    </row>
    <row r="38" spans="1:12" ht="15" customHeight="1">
      <c r="A38" s="136">
        <f t="shared" si="2"/>
        <v>8</v>
      </c>
      <c r="B38" s="322"/>
      <c r="C38" s="323"/>
      <c r="D38" s="137" t="s">
        <v>384</v>
      </c>
      <c r="E38" s="314"/>
      <c r="F38" s="314"/>
      <c r="G38" s="330"/>
      <c r="H38" s="330"/>
      <c r="I38" s="330"/>
      <c r="J38" s="330"/>
      <c r="K38" s="330"/>
      <c r="L38" s="330"/>
    </row>
    <row r="39" spans="1:12" ht="15" customHeight="1">
      <c r="A39" s="136">
        <f t="shared" si="2"/>
        <v>9</v>
      </c>
      <c r="B39" s="322"/>
      <c r="C39" s="323"/>
      <c r="D39" s="137" t="s">
        <v>385</v>
      </c>
      <c r="E39" s="314"/>
      <c r="F39" s="314"/>
      <c r="G39" s="330"/>
      <c r="H39" s="330"/>
      <c r="I39" s="330"/>
      <c r="J39" s="330"/>
      <c r="K39" s="330"/>
      <c r="L39" s="330"/>
    </row>
    <row r="40" spans="1:12" ht="15" customHeight="1">
      <c r="A40" s="136">
        <f t="shared" si="2"/>
        <v>10</v>
      </c>
      <c r="B40" s="322"/>
      <c r="C40" s="323"/>
      <c r="D40" s="137" t="s">
        <v>386</v>
      </c>
      <c r="E40" s="314"/>
      <c r="F40" s="314"/>
      <c r="G40" s="330"/>
      <c r="H40" s="330"/>
      <c r="I40" s="330"/>
      <c r="J40" s="330"/>
      <c r="K40" s="330"/>
      <c r="L40" s="330"/>
    </row>
    <row r="41" spans="1:12" ht="15" customHeight="1">
      <c r="A41" s="136">
        <f t="shared" si="2"/>
        <v>11</v>
      </c>
      <c r="B41" s="322"/>
      <c r="C41" s="323"/>
      <c r="D41" s="137" t="s">
        <v>379</v>
      </c>
      <c r="E41" s="314"/>
      <c r="F41" s="314"/>
      <c r="G41" s="330"/>
      <c r="H41" s="330"/>
      <c r="I41" s="330"/>
      <c r="J41" s="330"/>
      <c r="K41" s="330"/>
      <c r="L41" s="330"/>
    </row>
    <row r="42" spans="1:12" ht="15" customHeight="1">
      <c r="A42" s="136">
        <f t="shared" si="2"/>
        <v>12</v>
      </c>
      <c r="B42" s="322"/>
      <c r="C42" s="323"/>
      <c r="D42" s="137" t="s">
        <v>387</v>
      </c>
      <c r="E42" s="314"/>
      <c r="F42" s="314"/>
      <c r="G42" s="330"/>
      <c r="H42" s="330"/>
      <c r="I42" s="330"/>
      <c r="J42" s="330"/>
      <c r="K42" s="330"/>
      <c r="L42" s="330"/>
    </row>
    <row r="43" spans="1:12" ht="15" customHeight="1">
      <c r="A43" s="136">
        <f t="shared" si="2"/>
        <v>13</v>
      </c>
      <c r="B43" s="322"/>
      <c r="C43" s="323"/>
      <c r="D43" s="137" t="s">
        <v>381</v>
      </c>
      <c r="E43" s="314"/>
      <c r="F43" s="314"/>
      <c r="G43" s="330"/>
      <c r="H43" s="330"/>
      <c r="I43" s="330"/>
      <c r="J43" s="330"/>
      <c r="K43" s="330"/>
      <c r="L43" s="330"/>
    </row>
    <row r="44" spans="1:12" ht="15" customHeight="1">
      <c r="A44" s="136">
        <f t="shared" si="2"/>
        <v>14</v>
      </c>
      <c r="B44" s="322"/>
      <c r="C44" s="323"/>
      <c r="D44" s="137" t="s">
        <v>382</v>
      </c>
      <c r="E44" s="314"/>
      <c r="F44" s="314"/>
      <c r="G44" s="330"/>
      <c r="H44" s="330"/>
      <c r="I44" s="330"/>
      <c r="J44" s="330"/>
      <c r="K44" s="330"/>
      <c r="L44" s="330"/>
    </row>
    <row r="45" spans="1:12" ht="15" customHeight="1">
      <c r="A45" s="136">
        <f t="shared" si="2"/>
        <v>15</v>
      </c>
      <c r="B45" s="322"/>
      <c r="C45" s="323"/>
      <c r="D45" s="137" t="s">
        <v>390</v>
      </c>
      <c r="E45" s="314"/>
      <c r="F45" s="314"/>
      <c r="G45" s="330"/>
      <c r="H45" s="330"/>
      <c r="I45" s="330"/>
      <c r="J45" s="330"/>
      <c r="K45" s="330"/>
      <c r="L45" s="330"/>
    </row>
    <row r="46" spans="1:12" ht="15" customHeight="1">
      <c r="A46" s="136">
        <f t="shared" si="2"/>
        <v>16</v>
      </c>
      <c r="B46" s="322"/>
      <c r="C46" s="323"/>
      <c r="D46" s="137" t="s">
        <v>391</v>
      </c>
      <c r="E46" s="314"/>
      <c r="F46" s="314"/>
      <c r="G46" s="330"/>
      <c r="H46" s="330"/>
      <c r="I46" s="330"/>
      <c r="J46" s="330"/>
      <c r="K46" s="330"/>
      <c r="L46" s="330"/>
    </row>
    <row r="47" spans="1:12" ht="15" customHeight="1">
      <c r="A47" s="136">
        <f t="shared" si="2"/>
        <v>17</v>
      </c>
      <c r="B47" s="322"/>
      <c r="C47" s="323"/>
      <c r="D47" s="137" t="s">
        <v>392</v>
      </c>
      <c r="E47" s="314"/>
      <c r="F47" s="314"/>
      <c r="G47" s="330"/>
      <c r="H47" s="330"/>
      <c r="I47" s="330"/>
      <c r="J47" s="330"/>
      <c r="K47" s="330"/>
      <c r="L47" s="330"/>
    </row>
    <row r="48" spans="1:12" ht="15" customHeight="1">
      <c r="A48" s="136">
        <f t="shared" si="2"/>
        <v>18</v>
      </c>
      <c r="B48" s="322"/>
      <c r="C48" s="323"/>
      <c r="D48" s="137" t="s">
        <v>393</v>
      </c>
      <c r="E48" s="314"/>
      <c r="F48" s="314"/>
      <c r="G48" s="330"/>
      <c r="H48" s="330"/>
      <c r="I48" s="330"/>
      <c r="J48" s="330"/>
      <c r="K48" s="330"/>
      <c r="L48" s="330"/>
    </row>
    <row r="49" spans="1:12" ht="15" customHeight="1">
      <c r="A49" s="136">
        <f t="shared" si="2"/>
        <v>19</v>
      </c>
      <c r="B49" s="322"/>
      <c r="C49" s="323"/>
      <c r="D49" s="137" t="s">
        <v>394</v>
      </c>
      <c r="E49" s="314"/>
      <c r="F49" s="314"/>
      <c r="G49" s="330"/>
      <c r="H49" s="330"/>
      <c r="I49" s="330"/>
      <c r="J49" s="330"/>
      <c r="K49" s="330"/>
      <c r="L49" s="330"/>
    </row>
    <row r="50" spans="1:12" ht="15" customHeight="1">
      <c r="A50" s="136">
        <f t="shared" si="2"/>
        <v>20</v>
      </c>
      <c r="B50" s="322"/>
      <c r="C50" s="323"/>
      <c r="D50" s="137" t="s">
        <v>395</v>
      </c>
      <c r="E50" s="314"/>
      <c r="F50" s="314"/>
      <c r="G50" s="330"/>
      <c r="H50" s="330"/>
      <c r="I50" s="330"/>
      <c r="J50" s="330"/>
      <c r="K50" s="330"/>
      <c r="L50" s="330"/>
    </row>
    <row r="51" spans="1:12" ht="15" customHeight="1">
      <c r="A51" s="136">
        <f t="shared" si="2"/>
        <v>21</v>
      </c>
      <c r="B51" s="322"/>
      <c r="C51" s="323"/>
      <c r="D51" s="137" t="s">
        <v>396</v>
      </c>
      <c r="E51" s="314"/>
      <c r="F51" s="314"/>
      <c r="G51" s="330"/>
      <c r="H51" s="330"/>
      <c r="I51" s="330"/>
      <c r="J51" s="330"/>
      <c r="K51" s="330"/>
      <c r="L51" s="330"/>
    </row>
    <row r="52" spans="1:12" ht="15" customHeight="1">
      <c r="A52" s="136">
        <f t="shared" si="2"/>
        <v>22</v>
      </c>
      <c r="B52" s="322"/>
      <c r="C52" s="323"/>
      <c r="D52" s="137" t="s">
        <v>397</v>
      </c>
      <c r="E52" s="314"/>
      <c r="F52" s="314"/>
      <c r="G52" s="330"/>
      <c r="H52" s="330"/>
      <c r="I52" s="330"/>
      <c r="J52" s="330"/>
      <c r="K52" s="330"/>
      <c r="L52" s="330"/>
    </row>
    <row r="53" spans="1:12" ht="15" customHeight="1">
      <c r="A53" s="136">
        <f t="shared" si="2"/>
        <v>23</v>
      </c>
      <c r="B53" s="322"/>
      <c r="C53" s="323"/>
      <c r="D53" s="137" t="s">
        <v>398</v>
      </c>
      <c r="E53" s="314"/>
      <c r="F53" s="314"/>
      <c r="G53" s="330"/>
      <c r="H53" s="330"/>
      <c r="I53" s="330"/>
      <c r="J53" s="330"/>
      <c r="K53" s="330"/>
      <c r="L53" s="330"/>
    </row>
    <row r="54" spans="1:12" ht="15" customHeight="1">
      <c r="A54" s="136">
        <f t="shared" si="2"/>
        <v>24</v>
      </c>
      <c r="B54" s="322"/>
      <c r="C54" s="323"/>
      <c r="D54" s="137" t="s">
        <v>399</v>
      </c>
      <c r="E54" s="314"/>
      <c r="F54" s="314"/>
      <c r="G54" s="330"/>
      <c r="H54" s="330"/>
      <c r="I54" s="330"/>
      <c r="J54" s="330"/>
      <c r="K54" s="330"/>
      <c r="L54" s="330"/>
    </row>
    <row r="55" spans="1:12" ht="15" customHeight="1">
      <c r="A55" s="136">
        <f t="shared" si="2"/>
        <v>25</v>
      </c>
      <c r="B55" s="322"/>
      <c r="C55" s="323"/>
      <c r="D55" s="137" t="s">
        <v>400</v>
      </c>
      <c r="E55" s="314"/>
      <c r="F55" s="314"/>
      <c r="G55" s="330"/>
      <c r="H55" s="330"/>
      <c r="I55" s="330"/>
      <c r="J55" s="330"/>
      <c r="K55" s="330"/>
      <c r="L55" s="330"/>
    </row>
    <row r="56" spans="1:12" ht="15" customHeight="1">
      <c r="A56" s="136">
        <f t="shared" si="2"/>
        <v>26</v>
      </c>
      <c r="B56" s="322"/>
      <c r="C56" s="323"/>
      <c r="D56" s="137" t="s">
        <v>401</v>
      </c>
      <c r="E56" s="314"/>
      <c r="F56" s="314"/>
      <c r="G56" s="330"/>
      <c r="H56" s="330"/>
      <c r="I56" s="330"/>
      <c r="J56" s="330"/>
      <c r="K56" s="330"/>
      <c r="L56" s="330"/>
    </row>
    <row r="57" spans="1:12" ht="15" customHeight="1">
      <c r="A57" s="315"/>
      <c r="B57" s="322"/>
      <c r="C57" s="323"/>
      <c r="D57" s="333"/>
      <c r="E57" s="314"/>
      <c r="F57" s="314"/>
      <c r="G57" s="330"/>
      <c r="H57" s="330"/>
      <c r="I57" s="330"/>
      <c r="J57" s="330"/>
      <c r="K57" s="330"/>
      <c r="L57" s="330"/>
    </row>
    <row r="58" spans="1:12">
      <c r="A58" s="455"/>
      <c r="B58" s="455"/>
      <c r="C58" s="455"/>
      <c r="D58" s="455"/>
      <c r="E58" s="455"/>
      <c r="F58" s="455"/>
      <c r="G58" s="334"/>
      <c r="H58" s="334"/>
      <c r="I58" s="334"/>
      <c r="J58" s="334"/>
      <c r="K58" s="334"/>
      <c r="L58" s="334"/>
    </row>
    <row r="59" spans="1:12">
      <c r="A59" s="456"/>
      <c r="B59" s="456"/>
      <c r="C59" s="456"/>
      <c r="D59" s="456"/>
      <c r="E59" s="456"/>
      <c r="F59" s="456"/>
    </row>
    <row r="60" spans="1:12">
      <c r="A60" s="457" t="s">
        <v>100</v>
      </c>
      <c r="B60" s="458"/>
      <c r="C60" s="458"/>
      <c r="D60" s="459"/>
      <c r="E60" s="458"/>
      <c r="F60" s="458"/>
    </row>
    <row r="62" spans="1:12">
      <c r="A62" s="348" t="s">
        <v>313</v>
      </c>
    </row>
    <row r="63" spans="1:12">
      <c r="A63" s="310" t="s">
        <v>312</v>
      </c>
    </row>
    <row r="64" spans="1:12">
      <c r="A64" s="318" t="s">
        <v>114</v>
      </c>
    </row>
    <row r="66" spans="1:1">
      <c r="A66" s="348" t="s">
        <v>115</v>
      </c>
    </row>
  </sheetData>
  <mergeCells count="1">
    <mergeCell ref="G6:L6"/>
  </mergeCells>
  <pageMargins left="0.33" right="0.15748031496062992" top="0.27559055118110237" bottom="0.43307086614173229" header="0.19685039370078741" footer="0.27559055118110237"/>
  <pageSetup paperSize="9" scale="83"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70C0"/>
  </sheetPr>
  <dimension ref="A1:J23"/>
  <sheetViews>
    <sheetView zoomScale="90" zoomScaleNormal="90" workbookViewId="0">
      <selection activeCell="B17" sqref="B17"/>
    </sheetView>
  </sheetViews>
  <sheetFormatPr defaultColWidth="8.7109375" defaultRowHeight="13.5"/>
  <cols>
    <col min="1" max="1" width="6" style="256" customWidth="1"/>
    <col min="2" max="2" width="28.42578125" style="237" customWidth="1"/>
    <col min="3" max="3" width="18.28515625" style="237" customWidth="1"/>
    <col min="4" max="4" width="16.5703125" style="237" customWidth="1"/>
    <col min="5" max="5" width="18" style="237" customWidth="1"/>
    <col min="6" max="6" width="18.28515625" style="237" customWidth="1"/>
    <col min="7" max="7" width="18.42578125" style="237" customWidth="1"/>
    <col min="8" max="16384" width="8.7109375" style="237"/>
  </cols>
  <sheetData>
    <row r="1" spans="1:10" ht="15.75">
      <c r="A1" s="233" t="str">
        <f>'KHAI BAO'!C5</f>
        <v>CÔNG TY TNHH MTV NHÀ XUẤT BẢN GIÁO DỤC VIỆT NAM</v>
      </c>
      <c r="B1" s="234"/>
      <c r="C1" s="234"/>
      <c r="D1" s="234"/>
      <c r="E1" s="234"/>
      <c r="F1" s="234"/>
      <c r="G1" s="235"/>
      <c r="H1" s="236"/>
      <c r="I1" s="236"/>
      <c r="J1" s="236"/>
    </row>
    <row r="2" spans="1:10">
      <c r="A2" s="238" t="str">
        <f>'KHAI BAO'!C6</f>
        <v>Nhà Xuất bản Giáo dục tại Hà Nội</v>
      </c>
      <c r="B2" s="239"/>
      <c r="C2" s="239"/>
      <c r="D2" s="239"/>
      <c r="E2" s="239"/>
      <c r="F2" s="239"/>
      <c r="G2" s="240"/>
      <c r="H2" s="236"/>
      <c r="I2" s="236"/>
      <c r="J2" s="236"/>
    </row>
    <row r="3" spans="1:10" ht="14.25">
      <c r="A3" s="241"/>
      <c r="B3" s="242"/>
      <c r="C3" s="242"/>
      <c r="D3" s="242"/>
      <c r="E3" s="242"/>
      <c r="F3" s="242"/>
      <c r="G3" s="243"/>
      <c r="H3" s="236"/>
      <c r="I3" s="236"/>
      <c r="J3" s="236"/>
    </row>
    <row r="4" spans="1:10">
      <c r="A4" s="633" t="s">
        <v>137</v>
      </c>
      <c r="B4" s="633"/>
      <c r="C4" s="633"/>
      <c r="D4" s="633"/>
      <c r="E4" s="633"/>
      <c r="F4" s="633"/>
      <c r="G4" s="633"/>
      <c r="H4" s="236"/>
      <c r="I4" s="236"/>
      <c r="J4" s="236"/>
    </row>
    <row r="5" spans="1:10">
      <c r="A5" s="244"/>
      <c r="B5" s="236"/>
      <c r="C5" s="236"/>
      <c r="D5" s="236"/>
      <c r="E5" s="236"/>
      <c r="F5" s="245"/>
      <c r="G5" s="236"/>
      <c r="H5" s="236"/>
      <c r="I5" s="236"/>
      <c r="J5" s="236"/>
    </row>
    <row r="6" spans="1:10" ht="27">
      <c r="A6" s="246" t="s">
        <v>29</v>
      </c>
      <c r="B6" s="264" t="s">
        <v>32</v>
      </c>
      <c r="C6" s="246" t="s">
        <v>33</v>
      </c>
      <c r="D6" s="265" t="s">
        <v>34</v>
      </c>
      <c r="E6" s="265" t="s">
        <v>35</v>
      </c>
      <c r="F6" s="265" t="s">
        <v>36</v>
      </c>
      <c r="G6" s="265" t="s">
        <v>150</v>
      </c>
      <c r="H6" s="247"/>
      <c r="I6" s="242"/>
      <c r="J6" s="236"/>
    </row>
    <row r="7" spans="1:10">
      <c r="A7" s="248" t="s">
        <v>37</v>
      </c>
      <c r="B7" s="248" t="s">
        <v>38</v>
      </c>
      <c r="C7" s="248" t="s">
        <v>39</v>
      </c>
      <c r="D7" s="266">
        <v>1</v>
      </c>
      <c r="E7" s="266">
        <v>2</v>
      </c>
      <c r="F7" s="266" t="s">
        <v>40</v>
      </c>
      <c r="G7" s="266">
        <v>4</v>
      </c>
      <c r="H7" s="236"/>
      <c r="I7" s="242"/>
      <c r="J7" s="236"/>
    </row>
    <row r="8" spans="1:10" ht="15" customHeight="1">
      <c r="A8" s="249" t="s">
        <v>19</v>
      </c>
      <c r="B8" s="250" t="s">
        <v>41</v>
      </c>
      <c r="C8" s="250"/>
      <c r="D8" s="267"/>
      <c r="E8" s="267"/>
      <c r="F8" s="267"/>
      <c r="G8" s="267"/>
      <c r="H8" s="236"/>
      <c r="I8" s="242"/>
      <c r="J8" s="236"/>
    </row>
    <row r="9" spans="1:10" ht="15" customHeight="1">
      <c r="A9" s="249"/>
      <c r="B9" s="302" t="s">
        <v>42</v>
      </c>
      <c r="C9" s="250"/>
      <c r="D9" s="267"/>
      <c r="E9" s="267"/>
      <c r="F9" s="267"/>
      <c r="G9" s="267"/>
      <c r="H9" s="236"/>
      <c r="I9" s="236"/>
      <c r="J9" s="236"/>
    </row>
    <row r="10" spans="1:10" ht="15" customHeight="1">
      <c r="A10" s="303">
        <v>1</v>
      </c>
      <c r="B10" s="302" t="s">
        <v>43</v>
      </c>
      <c r="C10" s="250"/>
      <c r="D10" s="267"/>
      <c r="E10" s="267"/>
      <c r="F10" s="267"/>
      <c r="G10" s="267"/>
      <c r="H10" s="236"/>
      <c r="I10" s="236"/>
      <c r="J10" s="236"/>
    </row>
    <row r="11" spans="1:10" ht="15" customHeight="1">
      <c r="A11" s="303">
        <v>2</v>
      </c>
      <c r="B11" s="302" t="s">
        <v>44</v>
      </c>
      <c r="C11" s="250"/>
      <c r="D11" s="267"/>
      <c r="E11" s="267"/>
      <c r="F11" s="267"/>
      <c r="G11" s="267"/>
      <c r="H11" s="236"/>
      <c r="I11" s="236"/>
      <c r="J11" s="236"/>
    </row>
    <row r="12" spans="1:10" ht="15" customHeight="1">
      <c r="A12" s="249"/>
      <c r="B12" s="302" t="s">
        <v>45</v>
      </c>
      <c r="C12" s="250"/>
      <c r="D12" s="267"/>
      <c r="E12" s="267"/>
      <c r="F12" s="267"/>
      <c r="G12" s="267"/>
      <c r="H12" s="236"/>
      <c r="I12" s="236"/>
      <c r="J12" s="236"/>
    </row>
    <row r="13" spans="1:10" ht="15" customHeight="1">
      <c r="A13" s="307"/>
      <c r="B13" s="308" t="s">
        <v>46</v>
      </c>
      <c r="C13" s="306"/>
      <c r="D13" s="304"/>
      <c r="E13" s="304"/>
      <c r="F13" s="304"/>
      <c r="G13" s="305"/>
      <c r="H13" s="236"/>
      <c r="I13" s="236"/>
      <c r="J13" s="236"/>
    </row>
    <row r="14" spans="1:10" ht="15" customHeight="1">
      <c r="A14" s="249" t="s">
        <v>30</v>
      </c>
      <c r="B14" s="250" t="s">
        <v>47</v>
      </c>
      <c r="C14" s="250"/>
      <c r="D14" s="267"/>
      <c r="E14" s="267"/>
      <c r="F14" s="267"/>
      <c r="G14" s="267"/>
      <c r="H14" s="236"/>
      <c r="I14" s="236"/>
      <c r="J14" s="236"/>
    </row>
    <row r="15" spans="1:10" ht="15" customHeight="1">
      <c r="A15" s="249"/>
      <c r="B15" s="302" t="s">
        <v>42</v>
      </c>
      <c r="C15" s="250"/>
      <c r="D15" s="267"/>
      <c r="E15" s="267"/>
      <c r="F15" s="267"/>
      <c r="G15" s="267"/>
      <c r="H15" s="236"/>
      <c r="I15" s="236"/>
      <c r="J15" s="236"/>
    </row>
    <row r="16" spans="1:10" ht="15" customHeight="1">
      <c r="A16" s="303">
        <v>1</v>
      </c>
      <c r="B16" s="302" t="s">
        <v>43</v>
      </c>
      <c r="C16" s="250"/>
      <c r="D16" s="267"/>
      <c r="E16" s="267"/>
      <c r="F16" s="267"/>
      <c r="G16" s="267"/>
      <c r="H16" s="236"/>
      <c r="I16" s="236"/>
      <c r="J16" s="236"/>
    </row>
    <row r="17" spans="1:10" ht="15" customHeight="1">
      <c r="A17" s="303">
        <v>2</v>
      </c>
      <c r="B17" s="302" t="s">
        <v>44</v>
      </c>
      <c r="C17" s="250"/>
      <c r="D17" s="267"/>
      <c r="E17" s="267"/>
      <c r="F17" s="267"/>
      <c r="G17" s="267"/>
      <c r="H17" s="236"/>
      <c r="I17" s="236"/>
      <c r="J17" s="236"/>
    </row>
    <row r="18" spans="1:10" ht="15" customHeight="1">
      <c r="A18" s="249"/>
      <c r="B18" s="302" t="s">
        <v>45</v>
      </c>
      <c r="C18" s="250"/>
      <c r="D18" s="267"/>
      <c r="E18" s="267"/>
      <c r="F18" s="267"/>
      <c r="G18" s="267"/>
      <c r="H18" s="236"/>
      <c r="I18" s="236"/>
      <c r="J18" s="236"/>
    </row>
    <row r="19" spans="1:10" ht="15" customHeight="1">
      <c r="A19" s="307"/>
      <c r="B19" s="308" t="s">
        <v>48</v>
      </c>
      <c r="C19" s="306"/>
      <c r="D19" s="304"/>
      <c r="E19" s="304"/>
      <c r="F19" s="304"/>
      <c r="G19" s="305"/>
      <c r="H19" s="236"/>
      <c r="I19" s="236"/>
      <c r="J19" s="236"/>
    </row>
    <row r="20" spans="1:10" ht="20.25" customHeight="1">
      <c r="A20" s="244"/>
      <c r="B20" s="236"/>
      <c r="C20" s="236"/>
      <c r="D20" s="236"/>
      <c r="E20" s="236"/>
      <c r="F20" s="245"/>
      <c r="G20" s="236"/>
      <c r="H20" s="236"/>
      <c r="I20" s="236"/>
      <c r="J20" s="236"/>
    </row>
    <row r="21" spans="1:10">
      <c r="A21" s="251" t="s">
        <v>49</v>
      </c>
      <c r="B21" s="634" t="s">
        <v>50</v>
      </c>
      <c r="C21" s="634"/>
      <c r="D21" s="634"/>
      <c r="E21" s="634"/>
      <c r="F21" s="634"/>
      <c r="G21" s="634"/>
      <c r="H21" s="236"/>
      <c r="I21" s="236"/>
      <c r="J21" s="236"/>
    </row>
    <row r="22" spans="1:10">
      <c r="A22" s="252"/>
      <c r="B22" s="634" t="s">
        <v>51</v>
      </c>
      <c r="C22" s="634"/>
      <c r="D22" s="634"/>
      <c r="E22" s="634"/>
      <c r="F22" s="634"/>
      <c r="G22" s="634"/>
      <c r="H22" s="236"/>
      <c r="I22" s="236"/>
      <c r="J22" s="236"/>
    </row>
    <row r="23" spans="1:10" s="255" customFormat="1" ht="16.5" customHeight="1">
      <c r="A23" s="253"/>
      <c r="B23" s="634" t="s">
        <v>151</v>
      </c>
      <c r="C23" s="634"/>
      <c r="D23" s="634"/>
      <c r="E23" s="634"/>
      <c r="F23" s="634"/>
      <c r="G23" s="634"/>
      <c r="H23" s="254"/>
      <c r="I23" s="254"/>
      <c r="J23" s="254"/>
    </row>
  </sheetData>
  <mergeCells count="4">
    <mergeCell ref="A4:G4"/>
    <mergeCell ref="B21:G21"/>
    <mergeCell ref="B22:G22"/>
    <mergeCell ref="B23:G23"/>
  </mergeCells>
  <phoneticPr fontId="0" type="noConversion"/>
  <printOptions horizontalCentered="1"/>
  <pageMargins left="0.31496062992125984" right="0.23622047244094491" top="0.43307086614173229" bottom="0.59055118110236227" header="0.39370078740157483" footer="0.35433070866141736"/>
  <pageSetup paperSize="9" firstPageNumber="7"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vt:i4>
      </vt:variant>
    </vt:vector>
  </HeadingPairs>
  <TitlesOfParts>
    <vt:vector size="20" baseType="lpstr">
      <vt:lpstr>DS ben lien quan</vt:lpstr>
      <vt:lpstr>KHAI BAO</vt:lpstr>
      <vt:lpstr>Bìa báo cáo</vt:lpstr>
      <vt:lpstr>Mucluc</vt:lpstr>
      <vt:lpstr>1.BCKiT</vt:lpstr>
      <vt:lpstr>2.DOICHIEU_VON_GOP</vt:lpstr>
      <vt:lpstr>3.Dong tien NB</vt:lpstr>
      <vt:lpstr>4. Dautu TC</vt:lpstr>
      <vt:lpstr>5. Du phong</vt:lpstr>
      <vt:lpstr>6.No Pthu NB</vt:lpstr>
      <vt:lpstr>7.No Ptra NB</vt:lpstr>
      <vt:lpstr>8.Mua hang ton kho</vt:lpstr>
      <vt:lpstr>9.Mua ban TSCD</vt:lpstr>
      <vt:lpstr>10.DT-GV chinh </vt:lpstr>
      <vt:lpstr>DT-GV - Xay lap</vt:lpstr>
      <vt:lpstr>11.HDTC noi bo</vt:lpstr>
      <vt:lpstr>12. CP SXKD DD (TK 154)</vt:lpstr>
      <vt:lpstr>13.CP XDCB DD (TK 241)</vt:lpstr>
      <vt:lpstr>Điều chuyển TSCD</vt:lpstr>
      <vt:lpstr>'Điều chuyển TSCD'!Print_Area</vt:lpstr>
    </vt:vector>
  </TitlesOfParts>
  <Company>Vietnam Auditing Company (VACO)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Duc Hung</dc:creator>
  <cp:lastModifiedBy>Mr. H</cp:lastModifiedBy>
  <cp:lastPrinted>2020-01-02T13:42:54Z</cp:lastPrinted>
  <dcterms:created xsi:type="dcterms:W3CDTF">2001-02-18T14:08:11Z</dcterms:created>
  <dcterms:modified xsi:type="dcterms:W3CDTF">2020-01-20T03:17:34Z</dcterms:modified>
</cp:coreProperties>
</file>